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exova\Documents\Publikácie 2017\Štatistika hospitalizovaných 2016\"/>
    </mc:Choice>
  </mc:AlternateContent>
  <bookViews>
    <workbookView xWindow="0" yWindow="0" windowWidth="28800" windowHeight="12135" tabRatio="713"/>
  </bookViews>
  <sheets>
    <sheet name="T1.1" sheetId="13" r:id="rId1"/>
    <sheet name="T1.2" sheetId="14" r:id="rId2"/>
    <sheet name="T1.3" sheetId="15" r:id="rId3"/>
    <sheet name="T1.4" sheetId="16" r:id="rId4"/>
    <sheet name="T1.5" sheetId="17" r:id="rId5"/>
    <sheet name="T1.6" sheetId="18" r:id="rId6"/>
    <sheet name="G_udaje1" sheetId="19" r:id="rId7"/>
    <sheet name="T2.1" sheetId="3" r:id="rId8"/>
    <sheet name="T2.2.1" sheetId="29" r:id="rId9"/>
    <sheet name="T2.2.2" sheetId="31" r:id="rId10"/>
    <sheet name="T2.3" sheetId="30" r:id="rId11"/>
    <sheet name="T2.4" sheetId="24" r:id="rId12"/>
    <sheet name="T2.5" sheetId="22" r:id="rId13"/>
    <sheet name="T2.6" sheetId="23" r:id="rId14"/>
    <sheet name="T2.7" sheetId="5" r:id="rId15"/>
    <sheet name="T2.8.1" sheetId="32" r:id="rId16"/>
    <sheet name="T2.8.2" sheetId="33" r:id="rId17"/>
    <sheet name="T2.8.3" sheetId="34" r:id="rId18"/>
    <sheet name="T2.9" sheetId="6" r:id="rId19"/>
    <sheet name="T2.10" sheetId="35" r:id="rId20"/>
    <sheet name="T2.11" sheetId="25" r:id="rId21"/>
    <sheet name="T2.12" sheetId="36" r:id="rId22"/>
    <sheet name="T2.13" sheetId="37" r:id="rId23"/>
    <sheet name="T2.14" sheetId="38" r:id="rId24"/>
    <sheet name="T2.15" sheetId="26" r:id="rId25"/>
    <sheet name="T2.16" sheetId="27" r:id="rId26"/>
    <sheet name="T2.17" sheetId="39" r:id="rId27"/>
    <sheet name="G_udaje2" sheetId="10" r:id="rId28"/>
    <sheet name="G_udaje3" sheetId="11" r:id="rId29"/>
    <sheet name="P1" sheetId="41" r:id="rId30"/>
    <sheet name="P2" sheetId="21" r:id="rId31"/>
  </sheets>
  <definedNames>
    <definedName name="_xlnm._FilterDatabase" localSheetId="13" hidden="1">T2.6!$A$5:$K$76</definedName>
    <definedName name="_xlnm._FilterDatabase" localSheetId="14" hidden="1">T2.7!#REF!</definedName>
    <definedName name="_xlnm._FilterDatabase" localSheetId="15" hidden="1">T2.8.1!$A$5:$O$76</definedName>
    <definedName name="_xlnm._FilterDatabase" localSheetId="16" hidden="1">T2.8.2!#REF!</definedName>
    <definedName name="_xlnm._FilterDatabase" localSheetId="17" hidden="1">T2.8.3!#REF!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6" l="1"/>
  <c r="D8" i="26"/>
  <c r="C8" i="26"/>
  <c r="B8" i="26"/>
  <c r="H8" i="24"/>
  <c r="E8" i="5" l="1"/>
  <c r="D8" i="5"/>
  <c r="B20" i="3" l="1"/>
</calcChain>
</file>

<file path=xl/sharedStrings.xml><?xml version="1.0" encoding="utf-8"?>
<sst xmlns="http://schemas.openxmlformats.org/spreadsheetml/2006/main" count="3352" uniqueCount="892">
  <si>
    <t xml:space="preserve">Spolu </t>
  </si>
  <si>
    <t>T 2.4 Vybrané ukazovatele o hospitalizáciách podľa kapitol MKCH-10</t>
  </si>
  <si>
    <t>Selected indicators on hospitalisations by ICD-10 Chapters</t>
  </si>
  <si>
    <t xml:space="preserve"> %</t>
  </si>
  <si>
    <t>–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</si>
  <si>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</si>
  <si>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</si>
  <si>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</si>
  <si>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</si>
  <si>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</si>
  <si>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</si>
  <si>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</si>
  <si>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</si>
  <si>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</si>
  <si>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Spolu</t>
  </si>
  <si>
    <t>a</t>
  </si>
  <si>
    <t>b</t>
  </si>
  <si>
    <t>c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</si>
  <si>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</si>
  <si>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</si>
  <si>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</si>
  <si>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</si>
  <si>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</si>
  <si>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</si>
  <si>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</si>
  <si>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</si>
  <si>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</si>
  <si>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</si>
  <si>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</si>
  <si>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</si>
  <si>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</si>
  <si>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</si>
  <si>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</si>
  <si>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</si>
  <si>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</si>
  <si>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</si>
  <si>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XIX.</t>
  </si>
  <si>
    <t>XX.</t>
  </si>
  <si>
    <t>XXI.</t>
  </si>
  <si>
    <t>XXII.</t>
  </si>
  <si>
    <t>Hospitalisations by age</t>
  </si>
  <si>
    <t>muži</t>
  </si>
  <si>
    <t>ženy</t>
  </si>
  <si>
    <t>1 – 4</t>
  </si>
  <si>
    <t>5 – 14</t>
  </si>
  <si>
    <t>15 – 24</t>
  </si>
  <si>
    <t>25 – 34</t>
  </si>
  <si>
    <t>35 – 44</t>
  </si>
  <si>
    <t>45 – 54</t>
  </si>
  <si>
    <t>55 – 64</t>
  </si>
  <si>
    <t>65 – 74</t>
  </si>
  <si>
    <t>75 – 84</t>
  </si>
  <si>
    <t>85+</t>
  </si>
  <si>
    <t>x</t>
  </si>
  <si>
    <t>Hospitalisations by specialised units</t>
  </si>
  <si>
    <t>Hospitalisations by type of treatment</t>
  </si>
  <si>
    <t>vnútorné lekárstvo</t>
  </si>
  <si>
    <t>infektológia</t>
  </si>
  <si>
    <t>pneumológia a ftizeológia</t>
  </si>
  <si>
    <t>neurológia</t>
  </si>
  <si>
    <t>psychiatria</t>
  </si>
  <si>
    <t>pediatria</t>
  </si>
  <si>
    <t>gynekológia a pôrodníctvo</t>
  </si>
  <si>
    <t>chirurgia</t>
  </si>
  <si>
    <t>ortopédia</t>
  </si>
  <si>
    <t>urológia</t>
  </si>
  <si>
    <t>úrazová chirurgia</t>
  </si>
  <si>
    <t>otorinolaryngológia</t>
  </si>
  <si>
    <t>oftalmológia</t>
  </si>
  <si>
    <t>dermatovenerológia</t>
  </si>
  <si>
    <t>klinická onkológia</t>
  </si>
  <si>
    <t>anestéziológia a intenzívna medicína</t>
  </si>
  <si>
    <t>fyziatria, balneológia a liečebná rehabilitácia</t>
  </si>
  <si>
    <t>neurochirurgia</t>
  </si>
  <si>
    <t>plastická chirurgia</t>
  </si>
  <si>
    <t>ortopedická protetika</t>
  </si>
  <si>
    <t>radiačná onkológia</t>
  </si>
  <si>
    <t>foniatria</t>
  </si>
  <si>
    <t>reumatológia</t>
  </si>
  <si>
    <t>algeziológia</t>
  </si>
  <si>
    <t>nukleárna medicína</t>
  </si>
  <si>
    <t>gastroenterológia</t>
  </si>
  <si>
    <t>kardiológia</t>
  </si>
  <si>
    <t>diabetológia, poruchy látkovej premeny a výživy</t>
  </si>
  <si>
    <t>neonatológia</t>
  </si>
  <si>
    <t>angiológia</t>
  </si>
  <si>
    <t>geriatria</t>
  </si>
  <si>
    <t>nefrológia</t>
  </si>
  <si>
    <t>endokrinológia</t>
  </si>
  <si>
    <t>cievna chirurgia</t>
  </si>
  <si>
    <t>kardiochirurgia</t>
  </si>
  <si>
    <t>maxilofaciálna chirurgia</t>
  </si>
  <si>
    <t>medicína drogových závislostí</t>
  </si>
  <si>
    <t>gerontopsychiatria</t>
  </si>
  <si>
    <t>JIS geriatrická</t>
  </si>
  <si>
    <t>pediatrická neurológia</t>
  </si>
  <si>
    <t>detská psychiatria</t>
  </si>
  <si>
    <t>hrudníková chirurgia</t>
  </si>
  <si>
    <t>detská chirurgia</t>
  </si>
  <si>
    <t>pediatrická ortopédia</t>
  </si>
  <si>
    <t>pediatrická urológia</t>
  </si>
  <si>
    <t>pediatrická otorinolaryngológia</t>
  </si>
  <si>
    <t>detská dermatovenerológia</t>
  </si>
  <si>
    <t>pediatrická endokrinológia a diabetológia, poruchy látkovej premeny a výživy</t>
  </si>
  <si>
    <t>pediatrická kardiológia</t>
  </si>
  <si>
    <t>pediatrická pneumológia a ftizeológia</t>
  </si>
  <si>
    <t>popáleninové</t>
  </si>
  <si>
    <t>doliečovacie</t>
  </si>
  <si>
    <t>ústavná ošetrovateľská starostlivosť</t>
  </si>
  <si>
    <t>JIS interná</t>
  </si>
  <si>
    <t>JIS kardiologická</t>
  </si>
  <si>
    <t>JIS metabolická</t>
  </si>
  <si>
    <t>JIS pediatrická</t>
  </si>
  <si>
    <t>JIS pneumologická a ftizeologická</t>
  </si>
  <si>
    <t>JIS neurologická</t>
  </si>
  <si>
    <t>JIS chirurgická</t>
  </si>
  <si>
    <t>dlhodobo chorých</t>
  </si>
  <si>
    <t>chirurgia ruky</t>
  </si>
  <si>
    <t>transplantačné</t>
  </si>
  <si>
    <t>hepatológia</t>
  </si>
  <si>
    <t>neuropsychiatria</t>
  </si>
  <si>
    <t>onkológia v gynekológii</t>
  </si>
  <si>
    <t>arytmia a koronárna jednotka</t>
  </si>
  <si>
    <t>klinické pracovné lekárstvo a klinická toxikológia</t>
  </si>
  <si>
    <t>onkológia v chirurgii</t>
  </si>
  <si>
    <t>pediatrická anestéziológia</t>
  </si>
  <si>
    <t>pediatrická hematológia a onkológia</t>
  </si>
  <si>
    <t>pediatrická infektológia</t>
  </si>
  <si>
    <t>pediatrická intenzívna medicína</t>
  </si>
  <si>
    <t>paliatívna medicína</t>
  </si>
  <si>
    <t>pediatrická oftalmológia</t>
  </si>
  <si>
    <t>spondylochirurgia</t>
  </si>
  <si>
    <t>JIS onkologická</t>
  </si>
  <si>
    <t>JIS infekčná</t>
  </si>
  <si>
    <t>JIS spondylochirurgická</t>
  </si>
  <si>
    <t>JIS otorinolaryngologická</t>
  </si>
  <si>
    <t>JIS gynekologická</t>
  </si>
  <si>
    <t>JIS ortopedická</t>
  </si>
  <si>
    <t>JIS urologická</t>
  </si>
  <si>
    <t>JIS úrazová</t>
  </si>
  <si>
    <t>ústavná hospicová starostlivosť</t>
  </si>
  <si>
    <t>JIS centrálna</t>
  </si>
  <si>
    <t>JIS kardiochirurgická</t>
  </si>
  <si>
    <t>JIS hematologická</t>
  </si>
  <si>
    <t>JIS neurochirurgická</t>
  </si>
  <si>
    <t>JIS cievnej chirurgie</t>
  </si>
  <si>
    <t>JIS popáleninová</t>
  </si>
  <si>
    <t>JIS hrudníková chirurgia</t>
  </si>
  <si>
    <t>JIS psychiatrická</t>
  </si>
  <si>
    <t xml:space="preserve">% </t>
  </si>
  <si>
    <t>1.</t>
  </si>
  <si>
    <t>Z76</t>
  </si>
  <si>
    <t>F10</t>
  </si>
  <si>
    <t>A00 – Z99</t>
  </si>
  <si>
    <t>2.</t>
  </si>
  <si>
    <t>Z38</t>
  </si>
  <si>
    <t>I50</t>
  </si>
  <si>
    <t>3.</t>
  </si>
  <si>
    <t>O80</t>
  </si>
  <si>
    <t>I25</t>
  </si>
  <si>
    <t>J18</t>
  </si>
  <si>
    <t>4.</t>
  </si>
  <si>
    <t>I63</t>
  </si>
  <si>
    <t>5.</t>
  </si>
  <si>
    <t>F20</t>
  </si>
  <si>
    <t>6.</t>
  </si>
  <si>
    <t>S06</t>
  </si>
  <si>
    <t>J96</t>
  </si>
  <si>
    <t>7.</t>
  </si>
  <si>
    <t>C34</t>
  </si>
  <si>
    <t>8.</t>
  </si>
  <si>
    <t>K80</t>
  </si>
  <si>
    <t>I46</t>
  </si>
  <si>
    <t>9.</t>
  </si>
  <si>
    <t>I48</t>
  </si>
  <si>
    <t>S72</t>
  </si>
  <si>
    <t>I21</t>
  </si>
  <si>
    <t>10.</t>
  </si>
  <si>
    <t>O82</t>
  </si>
  <si>
    <t>R40</t>
  </si>
  <si>
    <t>11.</t>
  </si>
  <si>
    <t>M54</t>
  </si>
  <si>
    <t>E86</t>
  </si>
  <si>
    <t>12.</t>
  </si>
  <si>
    <t>I10</t>
  </si>
  <si>
    <t>M51</t>
  </si>
  <si>
    <t>A41</t>
  </si>
  <si>
    <t>13.</t>
  </si>
  <si>
    <t>I61</t>
  </si>
  <si>
    <t>14.</t>
  </si>
  <si>
    <t>K92</t>
  </si>
  <si>
    <t>15.</t>
  </si>
  <si>
    <t>M16</t>
  </si>
  <si>
    <t>C18</t>
  </si>
  <si>
    <t>16.</t>
  </si>
  <si>
    <t>I70</t>
  </si>
  <si>
    <t>K56</t>
  </si>
  <si>
    <t>17.</t>
  </si>
  <si>
    <t>I20</t>
  </si>
  <si>
    <t>M17</t>
  </si>
  <si>
    <t>18.</t>
  </si>
  <si>
    <t>F06</t>
  </si>
  <si>
    <t>E87</t>
  </si>
  <si>
    <t>19.</t>
  </si>
  <si>
    <t>R57</t>
  </si>
  <si>
    <t>20.</t>
  </si>
  <si>
    <t>G54</t>
  </si>
  <si>
    <t>C50</t>
  </si>
  <si>
    <t>21.</t>
  </si>
  <si>
    <t>R50</t>
  </si>
  <si>
    <t>22.</t>
  </si>
  <si>
    <t>J20</t>
  </si>
  <si>
    <t>23.</t>
  </si>
  <si>
    <t>K30</t>
  </si>
  <si>
    <t>F33</t>
  </si>
  <si>
    <t>I26</t>
  </si>
  <si>
    <t>24.</t>
  </si>
  <si>
    <t>C25</t>
  </si>
  <si>
    <t>25.</t>
  </si>
  <si>
    <t>K40</t>
  </si>
  <si>
    <t>C16</t>
  </si>
  <si>
    <t>26.</t>
  </si>
  <si>
    <t>J15</t>
  </si>
  <si>
    <t>27.</t>
  </si>
  <si>
    <t>28.</t>
  </si>
  <si>
    <t>K70</t>
  </si>
  <si>
    <t>29.</t>
  </si>
  <si>
    <t>F25</t>
  </si>
  <si>
    <t>N17</t>
  </si>
  <si>
    <t>30.</t>
  </si>
  <si>
    <t>Hospitalisations by territory of patient permanent residence</t>
  </si>
  <si>
    <t>Slovenská republika</t>
  </si>
  <si>
    <t xml:space="preserve">Bratislavský kraj 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</si>
  <si>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</si>
  <si>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</si>
  <si>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</si>
  <si>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</si>
  <si>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</si>
  <si>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</si>
  <si>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</si>
  <si>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</si>
  <si>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 xml:space="preserve">Trnavský kraj </t>
  </si>
  <si>
    <t>Dunajská Streda</t>
  </si>
  <si>
    <t>Galanta</t>
  </si>
  <si>
    <t>Hlohovec</t>
  </si>
  <si>
    <t>Piešťany</t>
  </si>
  <si>
    <t>Senica</t>
  </si>
  <si>
    <t>Skalica</t>
  </si>
  <si>
    <t>Trnava</t>
  </si>
  <si>
    <t xml:space="preserve">Trenčiansky kraj 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</si>
  <si>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</si>
  <si>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</si>
  <si>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</si>
  <si>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</si>
  <si>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</si>
  <si>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</si>
  <si>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</si>
  <si>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</si>
  <si>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</si>
  <si>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 xml:space="preserve">Nitriansky kraj </t>
  </si>
  <si>
    <t>Komárno</t>
  </si>
  <si>
    <t>Levice</t>
  </si>
  <si>
    <t>Nitra</t>
  </si>
  <si>
    <t>Nové Zámky</t>
  </si>
  <si>
    <t>Šaľa</t>
  </si>
  <si>
    <t>Topoľčany</t>
  </si>
  <si>
    <t>Zlaté Moravce</t>
  </si>
  <si>
    <t xml:space="preserve">Žilinský kraj 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</si>
  <si>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</si>
  <si>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</si>
  <si>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</si>
  <si>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</si>
  <si>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</si>
  <si>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</si>
  <si>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</si>
  <si>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</si>
  <si>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</si>
  <si>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</si>
  <si>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</si>
  <si>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 xml:space="preserve">Banskobystrický kraj 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</si>
  <si>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</si>
  <si>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</si>
  <si>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</si>
  <si>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</si>
  <si>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</si>
  <si>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</si>
  <si>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</si>
  <si>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</si>
  <si>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</si>
  <si>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</si>
  <si>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</si>
  <si>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</si>
  <si>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</si>
  <si>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 xml:space="preserve">Prešovský kraj 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</si>
  <si>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</si>
  <si>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</si>
  <si>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</si>
  <si>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</si>
  <si>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</si>
  <si>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</si>
  <si>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</si>
  <si>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</si>
  <si>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</si>
  <si>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</si>
  <si>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</si>
  <si>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</si>
  <si>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</si>
  <si>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 xml:space="preserve">Košický kraj 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</si>
  <si>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</si>
  <si>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</si>
  <si>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</si>
  <si>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</si>
  <si>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</si>
  <si>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</si>
  <si>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</si>
  <si>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</si>
  <si>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</si>
  <si>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</si>
  <si>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</si>
  <si>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t xml:space="preserve">Hospitalisations by territory of a health care facility and permanent residence of a patient 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</si>
  <si>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</si>
  <si>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</si>
  <si>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</si>
  <si>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</si>
  <si>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</si>
  <si>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</si>
  <si>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</si>
  <si>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</si>
  <si>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Hospitalisations by permanent residence of a patient  and territory of a health care facility </t>
  </si>
  <si>
    <t xml:space="preserve">Trends in the number of hospitalisations by sex </t>
  </si>
  <si>
    <t>Trends in the average length of stay</t>
  </si>
  <si>
    <t xml:space="preserve">Hospitalisations by ICD-10 Chapters </t>
  </si>
  <si>
    <t>G 2.5 Počet zomretých prepočítaný na 1 000 hospitalizácií podľa kapitol MKCH-10</t>
  </si>
  <si>
    <t xml:space="preserve">Number of deaths per 1 000 hospitalisations by ICD-10 Chapters </t>
  </si>
  <si>
    <t>Zomretí</t>
  </si>
  <si>
    <t xml:space="preserve">Hospitalisations by ICD-10 Chapters and age </t>
  </si>
  <si>
    <t>1 – 14</t>
  </si>
  <si>
    <t xml:space="preserve">15 – 34 </t>
  </si>
  <si>
    <t>35 – 54</t>
  </si>
  <si>
    <t>55 – 74</t>
  </si>
  <si>
    <t>75+</t>
  </si>
  <si>
    <t xml:space="preserve">T 1.1 Prehľad vybraných demografických ukazovateľov </t>
  </si>
  <si>
    <t>Overview of selected demographic indicators</t>
  </si>
  <si>
    <t>%</t>
  </si>
  <si>
    <t>‰</t>
  </si>
  <si>
    <t>Košice-okolie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</si>
  <si>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</si>
  <si>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</si>
  <si>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</si>
  <si>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</si>
  <si>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</si>
  <si>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</si>
  <si>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</si>
  <si>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</si>
  <si>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</si>
  <si>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</si>
  <si>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</si>
  <si>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</si>
  <si>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</si>
  <si>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</si>
  <si>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</si>
  <si>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</si>
  <si>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v tom</t>
  </si>
  <si>
    <t>zomretí</t>
  </si>
  <si>
    <t xml:space="preserve">XVII. </t>
  </si>
  <si>
    <t>XIX. = XX.</t>
  </si>
  <si>
    <t>2007</t>
  </si>
  <si>
    <t>2008</t>
  </si>
  <si>
    <t>2009</t>
  </si>
  <si>
    <t>2010</t>
  </si>
  <si>
    <t>2011</t>
  </si>
  <si>
    <t>cystická fibróza</t>
  </si>
  <si>
    <t>E11</t>
  </si>
  <si>
    <t>The most common causes of hospitalisation</t>
  </si>
  <si>
    <t>The most common causes of hospitalisations, age groups</t>
  </si>
  <si>
    <t>The causes of hospitalisations with the highest number of treatment days</t>
  </si>
  <si>
    <t>R06</t>
  </si>
  <si>
    <t>I. Infekčné a parazitárne choroby</t>
  </si>
  <si>
    <t>II. Nádory</t>
  </si>
  <si>
    <t>III. Choroby krvi a krvotvorných orgánov a daktoré poruchy imunitných mechanizmov</t>
  </si>
  <si>
    <t>IV. Choroby žliaz s vnútorným vylučovaním, výživy a premeny látok</t>
  </si>
  <si>
    <t>V. Duševné poruchy a poruchy správania</t>
  </si>
  <si>
    <t>VI. Choroby nervového systému</t>
  </si>
  <si>
    <t>VII. Choroby oka a jeho adnexov</t>
  </si>
  <si>
    <t>VIII. Choroby ucha a hlávkového výbežku</t>
  </si>
  <si>
    <t>IX. Choroby obehovej sústavy</t>
  </si>
  <si>
    <t>X. Choroby dýchacej sústavy</t>
  </si>
  <si>
    <t>XI. Choroby tráviacej sústavy</t>
  </si>
  <si>
    <t>XII. Choroby kože a podkožného tkaniva</t>
  </si>
  <si>
    <t>XIII. Choroby svalovej a kostrovej sústavy a spojivového tkaniva</t>
  </si>
  <si>
    <t>XIV. Choroby močovej a pohlavnej sústavy</t>
  </si>
  <si>
    <t>XV. Ťarchavosť, pôrod a popôrodie</t>
  </si>
  <si>
    <t>XVI. Niektoré choroby vznikajúce v perinatálnej perióde</t>
  </si>
  <si>
    <t>XVII. Vrodené chyby, deformácie a chromozómové anomálie</t>
  </si>
  <si>
    <t>XVIII.Subjektívne a objektívne príznaky a abnormálne klinické a laboratórne nálezy nezatriedené inde</t>
  </si>
  <si>
    <t>XIX. Poranenia, otravy a daktoré iné následky vonkajších príčin</t>
  </si>
  <si>
    <t>XX. Vonkajšie príčiny chorobnosti a úmrtnosti</t>
  </si>
  <si>
    <t>XXI. Faktory ovplyvňujúce zdravotný stav a styk so zdravotníckymi službami</t>
  </si>
  <si>
    <t>m</t>
  </si>
  <si>
    <t>ž</t>
  </si>
  <si>
    <t>s</t>
  </si>
  <si>
    <t>List of ICD-10 Chapter</t>
  </si>
  <si>
    <t>List of diagnoses ICD-10 in publication</t>
  </si>
  <si>
    <t>Názov</t>
  </si>
  <si>
    <t>Iné septikémie</t>
  </si>
  <si>
    <t>Zhubný nádor žalúdka</t>
  </si>
  <si>
    <t>Zhubný nádor hrubého čreva</t>
  </si>
  <si>
    <t>Zhubný nádor podžalúdkovej žľazy</t>
  </si>
  <si>
    <t>Zhubný nádor priedušiek a pľúc</t>
  </si>
  <si>
    <t>Zhubný nádor prsníka</t>
  </si>
  <si>
    <t>Diabetes mellitus nezávislý od inzulínu</t>
  </si>
  <si>
    <t>Dehydratácia, hypovolémia (zníženie objemu telovej tekutiny)</t>
  </si>
  <si>
    <t>Iné poruchy rovnováhy tekutín, elektrolytov a acidobázickej rovnováhy</t>
  </si>
  <si>
    <t>Iné psychické poruchy zapríčinené poškodením a dysfunkciou mozgu a somatickou chorobou</t>
  </si>
  <si>
    <t>Poruchy psychiky a správania zapríčinené užitím alkoholu</t>
  </si>
  <si>
    <t>Schizofrénia</t>
  </si>
  <si>
    <t>Schizoafektívne poruchy</t>
  </si>
  <si>
    <t>Recidivujúca depresívna porucha</t>
  </si>
  <si>
    <t>Poruchy nervových koreňov a spletí</t>
  </si>
  <si>
    <t>Esenciálna (primárna) hypertenzia</t>
  </si>
  <si>
    <t>Angina pectoris - hrudníková angína</t>
  </si>
  <si>
    <t>Akútny infarkt myokardu</t>
  </si>
  <si>
    <t>Chronická ischemická choroba srdca</t>
  </si>
  <si>
    <t>Pľúcna embólia</t>
  </si>
  <si>
    <t>Zastavenie srdca</t>
  </si>
  <si>
    <t>Predsieňová fibrilácia a flater</t>
  </si>
  <si>
    <t>Srdcové zlyhanie</t>
  </si>
  <si>
    <t>Mozgové - intracerebrálne - krvácanie</t>
  </si>
  <si>
    <t>Mozgový infarkt</t>
  </si>
  <si>
    <t>Ateroskleróza</t>
  </si>
  <si>
    <t>Bakteriálny zápal pľúc nezatriedený inde</t>
  </si>
  <si>
    <t>Zápal pľúc vyvolaný nešpecifikovaným mikroorganizmom</t>
  </si>
  <si>
    <t>Akútny zápal priedušiek - bronchitis acuta</t>
  </si>
  <si>
    <t>Respiračné zlyhanie nezatriedené inde</t>
  </si>
  <si>
    <t>Dyspepsia</t>
  </si>
  <si>
    <t>Slabinová prietrž - hernia inguinalis</t>
  </si>
  <si>
    <t>Paralytický ileus a črevná obštrukcia (zátvor) bez prietrže</t>
  </si>
  <si>
    <t>Alkoholická choroba pečene</t>
  </si>
  <si>
    <t>Žlčové kamene - cholelithiasis</t>
  </si>
  <si>
    <t>Iné choroby tráviacej sústavy</t>
  </si>
  <si>
    <t>Koxartróza - artróza bedrového kĺbu</t>
  </si>
  <si>
    <t>Gonartróza - artróza kolenného kĺbu</t>
  </si>
  <si>
    <t>Iné poruchy medzistavcových platničiek</t>
  </si>
  <si>
    <t>Bolesť chrbta - dorzalgia</t>
  </si>
  <si>
    <t>Akútne zlyhanie obličiek</t>
  </si>
  <si>
    <t>Spontánny pôrod jedného plodu</t>
  </si>
  <si>
    <t>Pôrod jedného plodu cisárskym rezom</t>
  </si>
  <si>
    <t>Odchýlky dýchania</t>
  </si>
  <si>
    <t>Somnolencia, stupor a kóma</t>
  </si>
  <si>
    <t>Horúčka neznámeho pôvodu</t>
  </si>
  <si>
    <t>Šok nezatriedený inde</t>
  </si>
  <si>
    <t>Vnútrolebkové poranenie</t>
  </si>
  <si>
    <t>Zlomenina stehnovej kosti</t>
  </si>
  <si>
    <t>Živonarodené deti podľa miesta narodenia</t>
  </si>
  <si>
    <t>Osoby, ktoré navštívili zdravotnícke zariadenia v súvislosti s inými okolnosťami</t>
  </si>
  <si>
    <t xml:space="preserve">T 2.5 Hospitalizácie podľa skupín diagnóz </t>
  </si>
  <si>
    <t>Hospitalisations by group of diagnoses</t>
  </si>
  <si>
    <t>Kapitola MKCH-10
Skupina diagnóz</t>
  </si>
  <si>
    <t>Hospitalizácie</t>
  </si>
  <si>
    <t>Priemerný ošetrovací čas v dňoch</t>
  </si>
  <si>
    <t>počet</t>
  </si>
  <si>
    <t>na 100 000 obyvateľov</t>
  </si>
  <si>
    <t>na 1000 hospitalizácií</t>
  </si>
  <si>
    <t>spolu</t>
  </si>
  <si>
    <t>I. Infekčné a parazitárne choroby (A00 – B99)</t>
  </si>
  <si>
    <t>Črevné infekčné choroby (A00 – A09)</t>
  </si>
  <si>
    <t>Tuberkulóza (A15 – A19)</t>
  </si>
  <si>
    <t>Bakteriálne zoonózy (A20 – A28)</t>
  </si>
  <si>
    <t>Iné bakteriálne choroby (A30 – A49)</t>
  </si>
  <si>
    <t>Infekcie s prevažne sexuálnym spôsobom prenosu (A50 – A64)</t>
  </si>
  <si>
    <t>Iné spirochétové choroby (A65 – A69)</t>
  </si>
  <si>
    <t>Iné choroby vyvolané chlamýdiami (A70 – A74)</t>
  </si>
  <si>
    <t>Vírusové infekcie centrálneho nervového systému (A80 – A89)</t>
  </si>
  <si>
    <t>Vírusové horúčky a vírusové hemoragické horúčky prenášané článkonožcami (A90 – A99)</t>
  </si>
  <si>
    <t>Vírusové infekcie charakterizované léziami kože a sliznice (B00 – B09)</t>
  </si>
  <si>
    <t>Vírusová hepatitída (B15 – B19)</t>
  </si>
  <si>
    <t>Choroby vyvolané vírusom ľudskej imunitnej nedostatočnosti (HIV) (B20 – B24)</t>
  </si>
  <si>
    <t>Iné vírusové choroby (B25 – B34)</t>
  </si>
  <si>
    <t>Mykózy (B35 – B49)</t>
  </si>
  <si>
    <t>Protozoárne choroby (B50 – B64)</t>
  </si>
  <si>
    <t>Helmintózy (B65 – B83)</t>
  </si>
  <si>
    <t>Zavšivenie – pedikulóza, svrab – akarióza a iné zamorenie (B85 – B89)</t>
  </si>
  <si>
    <t>Neskoré následky infekčných a parazitárnych chorôb (B90 – B94)</t>
  </si>
  <si>
    <t>Bakteriálne, vírusové a iné infekčné agensy (B95 – B98)</t>
  </si>
  <si>
    <t>Iné infekčné choroby (B99)</t>
  </si>
  <si>
    <t>II. Nádory (C00 – D48)</t>
  </si>
  <si>
    <t>Pera, ústa, dutina, hltan (C00 – C14)</t>
  </si>
  <si>
    <t>Tráviace orgány (C15 – C26)</t>
  </si>
  <si>
    <t>Dýchacie a vnútrohrudníkové orgány (C30 – C39)</t>
  </si>
  <si>
    <t>Kosť a kĺbová chrupka (C40 – C41)</t>
  </si>
  <si>
    <t>Melanóm a iné zhubné nádory kože (C43 – C44)</t>
  </si>
  <si>
    <t>Mezotel a mäkké tkanivo (C45 – C49)</t>
  </si>
  <si>
    <t>Zhubný nádor prsníka (C50)</t>
  </si>
  <si>
    <t>Ženské pohlavné orgány (C51 – C58)</t>
  </si>
  <si>
    <t>Mužské pohlavné orgány (C60 – C63)</t>
  </si>
  <si>
    <t>Močová sústava (C64 – C68)</t>
  </si>
  <si>
    <t>Oko, mozog a iné časti centrálneho nervového systému (C69 – C72)</t>
  </si>
  <si>
    <t>Štítna žľaza a iné žľazy s vnútorným vylučovaním (C73 – C75)</t>
  </si>
  <si>
    <t>Zhubné nádory nepresne určených, sekundárnych a nešpecifikovaných lokalizácií (C76 – C80)</t>
  </si>
  <si>
    <t>Zhubné nádory lymfatického, krvotvorného a príbuzného tkaniva (C81 – C96)</t>
  </si>
  <si>
    <t>Zhubný nádor s primárnym výskytom na rozličných miestach (C97)</t>
  </si>
  <si>
    <t>Carcinoma in situ (D00 – D09)</t>
  </si>
  <si>
    <t>Nezhubné nádory (D10 – D36)</t>
  </si>
  <si>
    <t>Nádory neurčitého alebo neznámeho správania (D37 – D48)</t>
  </si>
  <si>
    <t>III. Choroby krvi a krvotvorných orgánov a daktoré poruchy imunitných mechanizmov (D50 – D90)</t>
  </si>
  <si>
    <t>Nutričné anémie (D50 – D53)</t>
  </si>
  <si>
    <t>Hemolytické anémie  (D55 – D59)</t>
  </si>
  <si>
    <t>Aplastické a iné anémie (D60 – D64)</t>
  </si>
  <si>
    <t>Poruchy koagulácie, purpura a iné hemoragické choroby (D65 – D69)</t>
  </si>
  <si>
    <t>Iné choroby krvi a krvotvorných orgánov (D70 – D77)</t>
  </si>
  <si>
    <t>Určité poruchy imunitného mechanizmu (D80 – D90)</t>
  </si>
  <si>
    <t>IV. Choroby žliaz s vnútorným vylučovaním, výživy a premeny látok (E00 – E90)</t>
  </si>
  <si>
    <t>Choroby štítnej žľazy (E00 – E07)</t>
  </si>
  <si>
    <t>Diabetes mellitus (E10 – E14)</t>
  </si>
  <si>
    <t>Iné poruchy regulácie glukózy a vnútorného vylučovania podžalúdkovej žľazy (E15 – E16)</t>
  </si>
  <si>
    <t>Choroby ostatných endokrinných žliaz (E20 – E35)</t>
  </si>
  <si>
    <t>Choroby z podvýživy – malnutrícia (E40 – E46)</t>
  </si>
  <si>
    <t>Iné nedostatky vo výžive (E50 – E64)</t>
  </si>
  <si>
    <t>Tučnota a iná nadmerná výživa (E65 – E68)</t>
  </si>
  <si>
    <t>Metabolické poruchy (E70 – E90)</t>
  </si>
  <si>
    <t>V. Duševné poruchy a poruchy správania (F00 – F99)</t>
  </si>
  <si>
    <t>Organické duševné choroby vrátane symptomatických (F00 – F09)</t>
  </si>
  <si>
    <t>Poruchy psychiky a správania zapríčinené užitím (užívaním) psychoaktívnych látok (F10 – F19)</t>
  </si>
  <si>
    <t>Schizofrénia, schizotypové poruchy a poruchy s bludmi (F20 – F29)</t>
  </si>
  <si>
    <t>Afektívne poruchy (F30 – F39)</t>
  </si>
  <si>
    <t>Neurotické, stresom podmienené a somatoformné poruchy (F40 – F48)</t>
  </si>
  <si>
    <t>Poruchy správania spojené s fyziologickými poruchami a somatickými faktormi (F50 – F59)</t>
  </si>
  <si>
    <t>Poruchy osobnosti a správania dospelých (F60 – F69)</t>
  </si>
  <si>
    <t>Duševná zaostalosť – mentálna retardácia (F70 – F79)</t>
  </si>
  <si>
    <t>Poruchy psychického vývinu (F80 – F89)</t>
  </si>
  <si>
    <t>Poruchy správania a emočné poruchy so zvyčajným začiatkom v detstve a počas dospievania (F90 – F98)</t>
  </si>
  <si>
    <t>Nešpecifikovaná duševná porucha (F99)</t>
  </si>
  <si>
    <t>VI. Choroby nervového systému (G00 – G99)</t>
  </si>
  <si>
    <t>Zápalové choroby centrálneho nervového systému (G00 – G09)</t>
  </si>
  <si>
    <t>Systémové atrofie prvotne postihujúce centrálny nervový systém (G10 – G14)</t>
  </si>
  <si>
    <t>Extrapyramídové poruchy a poruchy hýbavosti (G20 – G26)</t>
  </si>
  <si>
    <t>Iné degeneratívne choroby nervového systému (G30 – G32)</t>
  </si>
  <si>
    <t>Demyelinizačné choroby ústredneho nervového systému (G35 – G37)</t>
  </si>
  <si>
    <t>Epizodické a záchvatové poruchy (G40 – G47)</t>
  </si>
  <si>
    <t>Poruchy nervov, nervových koreňov a nervových spletí (G50 – G59)</t>
  </si>
  <si>
    <t>Polyneuropatie a iné poruchy periférneho nervového systému (G60 – G64)</t>
  </si>
  <si>
    <t>Choroby nervovosvalovej platničky a svalu (G70 – G73)</t>
  </si>
  <si>
    <t>Mozgové ochrnutie a iné paralytické syndrómy (G80 – G83)</t>
  </si>
  <si>
    <t>Iné poruchy nervového systému (G90 – G99)</t>
  </si>
  <si>
    <t>VII. Choroby oka a jeho adnexov (H00 – H59)</t>
  </si>
  <si>
    <t>Choroby mihalníc, slzných orgánov a očnice (H00 – H06)</t>
  </si>
  <si>
    <t>Choroby spojovky (H10 – H13)</t>
  </si>
  <si>
    <t>Choroby bielka, rohovky, dúhovky a vráskovca (H15 – H22)</t>
  </si>
  <si>
    <t>Choroby šošovky (H25 – H28)</t>
  </si>
  <si>
    <t>Choroby cievovky a sietnice (H30 – H36)</t>
  </si>
  <si>
    <t>Glaukóm – zelený zákal (H40 – H42)</t>
  </si>
  <si>
    <t>Choroby sklovca a očnej gule (H43 – H45)</t>
  </si>
  <si>
    <t>Choroby zrakového nervu a zrakových dráh (H46 – H48)</t>
  </si>
  <si>
    <t>Poruchy očných svalov, binokulárnych pohybov, akomodácie a refrakcie (H49 – H52)</t>
  </si>
  <si>
    <t>Poruchy videnia a slepota (H53 – H54)</t>
  </si>
  <si>
    <t>Iné choroby oka a očných adnexov (H55 – H59)</t>
  </si>
  <si>
    <t>VIII. Choroby ucha a hlávkového výbežku (H60 – H95)</t>
  </si>
  <si>
    <t>Choroby vonkajšieho ucha (H60 – H62)</t>
  </si>
  <si>
    <t>Choroby stredného ucha a hlávkového výbežku (H65 – H75)</t>
  </si>
  <si>
    <t>Choroby vnútorného ucha (H80 – H83)</t>
  </si>
  <si>
    <t>Iné choroby ucha (H90 – H95)</t>
  </si>
  <si>
    <t>IX. Choroby obehovej sústavy (I00 – I99)</t>
  </si>
  <si>
    <t>Akútna reumatická horúčka (I00 – I02)</t>
  </si>
  <si>
    <t>Zdĺhavé reumatické choroby srdca (I05 – I09)</t>
  </si>
  <si>
    <t>Hypertenzné choroby (I10 – I15)</t>
  </si>
  <si>
    <t>Ischemické choroby srdca (I20 – I25)</t>
  </si>
  <si>
    <t>Corpulmonale a choroby pľúcneho obehu (I26 – I28)</t>
  </si>
  <si>
    <t>Iné choroby srdca (I30 – I52)</t>
  </si>
  <si>
    <t>Cievne choroby mozgu (I60 – I69)</t>
  </si>
  <si>
    <t>Choroby tepien, tepničiek a vlásočníc (I70 – I79)</t>
  </si>
  <si>
    <t>Choroby žíl, miazgových ciev a uzlín nezatriedené inde (I80 – I89)</t>
  </si>
  <si>
    <t>Iné a nešpecifikované choroby obehovej sústavy (I95 – I99)</t>
  </si>
  <si>
    <t>X. Choroby dýchacej sústavy (J00 – J99)</t>
  </si>
  <si>
    <t>Akútne infekcie horných dýchacích ciest (J00 – J06)</t>
  </si>
  <si>
    <t>Chrípka – influenza a zápal pľúc – pneumónia (J09 – J18)</t>
  </si>
  <si>
    <t>Iné akútne infekcie dolných dýchacích ciest (J20 – J22)</t>
  </si>
  <si>
    <t>Iné choroby horných dýchacích ciest (J30 – J39)</t>
  </si>
  <si>
    <t>Chronické choroby dolných dýchacích ciest (J40 – J47)</t>
  </si>
  <si>
    <t>Choroby pľúc zapríčinené vonkajšími činiteľmi (J60 – J70)</t>
  </si>
  <si>
    <t>Iné choroby dýchacích ústrojov postihujúce najmä interstícium (J80 – J84)</t>
  </si>
  <si>
    <t>Hnisavé a nekrotické choroby dolných dýchacích ciest (J85 – J86)</t>
  </si>
  <si>
    <t>Iné choroby pohrudnice  (J90 – J94)</t>
  </si>
  <si>
    <t>Iné choroby dýchacej sústavy (J95 – J99)</t>
  </si>
  <si>
    <t>XI. Choroby tráviacej sústavy (K00 – K93)</t>
  </si>
  <si>
    <t>Choroby ústnej dutiny, slinných žliaz a čeľustí (K00 – K14)</t>
  </si>
  <si>
    <t>Choroby pažeráka, žalúdka a dvanástnika (K20 – K31)</t>
  </si>
  <si>
    <t>Choroby červovitého prívesku (K35 – K38)</t>
  </si>
  <si>
    <t>Prietrže brušnej dutiny – hernie (K40 – K46)</t>
  </si>
  <si>
    <t>Neinfekčný zápal tenkého a hrubého čreva (K50 – K52)</t>
  </si>
  <si>
    <t>Iné choroby čriev (K55 – K63)</t>
  </si>
  <si>
    <t>Choroby pobrušnice (K65 – K67)</t>
  </si>
  <si>
    <t>Choroby pečene (K70 – K77)</t>
  </si>
  <si>
    <t>Choroby žlčníka, žlčových ciest a podžalúdkovej žľazy (K80 – K87)</t>
  </si>
  <si>
    <t>Iné choroby tráviacej sústavy (K90 – K93)</t>
  </si>
  <si>
    <t>XII. Choroby kože a podkožného tkaniva (L00 – L99)</t>
  </si>
  <si>
    <t>Infekcie kože a podkožného tkaniva (L00 – L08)</t>
  </si>
  <si>
    <t>Pľuzgierové (bulózne) dermatózy (L10 – L14)</t>
  </si>
  <si>
    <t>Dermatitídy a ekzémy (L20 – L30)</t>
  </si>
  <si>
    <t>Papuloskvamózne choroby (L40 – L45)</t>
  </si>
  <si>
    <t>Žihľavka a erytém (L50 – L54)</t>
  </si>
  <si>
    <t>Radiačné poškodenie kože a podkožného tkaniva (L55 – L59)</t>
  </si>
  <si>
    <t>Choroby kožných adnexov (L60 – L75)</t>
  </si>
  <si>
    <t>Iné choroby kože a podkožného tkaniva (L80 – L99)</t>
  </si>
  <si>
    <t>XIII. Choroby svalovej a kostrovej sústavy a spojivového tkaniva (M00 – M99)</t>
  </si>
  <si>
    <t>Artropatie (M00 – M25)</t>
  </si>
  <si>
    <t>Systémové choroby spojivového tkaniva (M30 – M36)</t>
  </si>
  <si>
    <t>Dorzopatie (M40 – M54)</t>
  </si>
  <si>
    <t>Choroby mäkkého tkaniva (M60 – M79)</t>
  </si>
  <si>
    <t>Osteopatie a chondropatie (M80 – M94)</t>
  </si>
  <si>
    <t>Iné poruchy svalovej a kostrovej sústavy a spojivového tkaniva (M95 – M99)</t>
  </si>
  <si>
    <t>XIV. Choroby močovej a pohlavnej sústavy (N00 – N99)</t>
  </si>
  <si>
    <t>Glomerulárne choroby (N00 – N08)</t>
  </si>
  <si>
    <t>Tubulointersticiálne choroby obličiek (N10 – N16)</t>
  </si>
  <si>
    <t>Zlyhanie obličiek (N17 – N19)</t>
  </si>
  <si>
    <t>Urolitiáza (N20 – N23)</t>
  </si>
  <si>
    <t>Iné choroby obličiek a močovodov (N25 – N29)</t>
  </si>
  <si>
    <t>Iné choroby močovej sústavy (N30 – N39)</t>
  </si>
  <si>
    <t>Choroby mužských pohlavných orgánov (N40 – N51)</t>
  </si>
  <si>
    <t>Choroby prsníkov (N60 – N64)</t>
  </si>
  <si>
    <t>Zápalové choroby ženských panvových orgánov (N70 – N77)</t>
  </si>
  <si>
    <t>Nezápalové choroby ženských pohlavných ústrojov (N80 – N98)</t>
  </si>
  <si>
    <t>Iné choroby močovopohlavných orgánov (N99)</t>
  </si>
  <si>
    <t>XV. Ťarchavosť, pôrod a popôrodie (O00 – O99)</t>
  </si>
  <si>
    <t>Ťarchavosť končiaca sa potratom (O00 – O08)</t>
  </si>
  <si>
    <t>Edém, proteinúria a hypertenzné poruchy v ťarchavosti, pri pôrode a v popôrodí (O10 – O16)</t>
  </si>
  <si>
    <t>Iné choroby matky súvisiace najmä s ťarchavosťou (O20 – O29)</t>
  </si>
  <si>
    <t>Starostlivosť o matku so zameraním na plod, amniovú dutinu a na možné komplikácie pri pôrode (O30 – O48)</t>
  </si>
  <si>
    <t>Komplikácie pri pôrodnej činnosti a pôrode (O60 – O75)</t>
  </si>
  <si>
    <t>Pôrod (O80 – O84)</t>
  </si>
  <si>
    <t>Komplikácie vyskytujúce sa najmä v popôrodí (O85 – O92)</t>
  </si>
  <si>
    <t>Iné pôrodnícke komplikácie nezatriedené inde (O94 – O99)</t>
  </si>
  <si>
    <t>Trvanie gravidity (O09)</t>
  </si>
  <si>
    <t>XVI. Niektoré choroby vznikajúce v perinatálnej perióde (P00 – P96)</t>
  </si>
  <si>
    <t>Ohrozenie plodu a novorodenca chorobami matky, ktoré nemusia súvisieť s terajšou ťarchavosťou (P00 – P04)</t>
  </si>
  <si>
    <t>Poruchy súvisiace s dĺžkou ťarchavosti a s vývinom plodu (P05 – P08)</t>
  </si>
  <si>
    <t>Poranenia pri pôrode (P10 – P15)</t>
  </si>
  <si>
    <t>Respiračné a kardiovaskulárne poruchy špecifické pre perinatálnu periódu (P20 – P29)</t>
  </si>
  <si>
    <t>Infekcie špecifické pre perinatálnu periódu (P35 – P39)</t>
  </si>
  <si>
    <t>Hemoragické a hematologické poruchy plodu a novorodenca (P50 – P61)</t>
  </si>
  <si>
    <t>Prechodné endokrinné a metabolické poruchy špecifické pre plod a novorodenca (P70 – P74)</t>
  </si>
  <si>
    <t>Choroby tráviacich orgánov plodu a novorodenca (P75 – P78)</t>
  </si>
  <si>
    <t>Poruchy postihujúce kožu a reguláciu teploty plodu a novorodenca (P80 – P83)</t>
  </si>
  <si>
    <t>Iné choroby vznikajúce v perinatálnej perióde (P90 – P96)</t>
  </si>
  <si>
    <t>XVII. Vrodené chyby, deformácie a chromozómové anomálie (Q00 – Q99)</t>
  </si>
  <si>
    <t>Vrodené chyby nervového systému (Q00 – Q07)</t>
  </si>
  <si>
    <t>Vrodené chyby oka, ucha, tváre a krku (Q10 – Q18)</t>
  </si>
  <si>
    <t>Vrodené chyby obehovej sústavy (Q20 – Q28)</t>
  </si>
  <si>
    <t>Vrodené chyby dýchacích orgánov (Q30 – Q34)</t>
  </si>
  <si>
    <t>Rázštep pery a rázštep podnebia (Q35 – Q37)</t>
  </si>
  <si>
    <t>Iné vrodené chyby tráviacej sústavy (Q38 – Q45)</t>
  </si>
  <si>
    <t>Vrodené chyby genitálnych orgánov (Q50 – Q56)</t>
  </si>
  <si>
    <t>Vrodené chyby močovej sústavy (Q60 – Q64)</t>
  </si>
  <si>
    <t>Vrodené chyby a deformácie svalov a kostí (Q65 – Q79)</t>
  </si>
  <si>
    <t>Iné vrodené chyby (Q80 – Q89)</t>
  </si>
  <si>
    <t>Chromozómové anomálie nezatriedené inde (Q90 – Q99)</t>
  </si>
  <si>
    <t>XVIII. Subjektívne a objektívne príznaky a abnormál.klinické a labor.nálezy nezatriedené inde (R00 – R99)</t>
  </si>
  <si>
    <t>Subjektívne a objektívne príznaky chorôb obehovej a dýchacej sústavy (R00 – R09)</t>
  </si>
  <si>
    <t>Subjektívne a objektívne príznaky chorôb tráviacej sústavy a brucha (R10 – R19)</t>
  </si>
  <si>
    <t>Subjektívne a objektívne príznaky chorôb kože a podkožného tkaniva (R20 – R23)</t>
  </si>
  <si>
    <t>Subjektívne a objektívne príznaky chorôb nervovej, svalovej a kostrovej sústavy (R25 – R29)</t>
  </si>
  <si>
    <t>Subjektívne a objektívne príznaky chorôb močovej sústavy (R30 – R39)</t>
  </si>
  <si>
    <t>Subjektívne a objektívne príznaky porúch poznávania, vnímania, emočného stavu a správania (R40 – R46)</t>
  </si>
  <si>
    <t>Subjektívne a objektívne príznaky porúch reči a hlasu (R47 – R49)</t>
  </si>
  <si>
    <t>Celkové subjektívne a objektívne príznaky (R50 – R69)</t>
  </si>
  <si>
    <t>Abnormálne nálezy pri vyšetrení krvi bez diagnózy (R70 – R79)</t>
  </si>
  <si>
    <t>Abnormálne nálezy pri vyšetrení moču bez diagnózy (R80 – R82)</t>
  </si>
  <si>
    <t>Abnormálne nálezy pri vyšetrovaní iných telových tekutín, látok a tkanív bez diagnózy (R83 – R89)</t>
  </si>
  <si>
    <t>Abnormálne nálezy pri diagnostickom zobrazovaní a funkčných vyšetreniach bez diagnózy (R90 – R94)</t>
  </si>
  <si>
    <t>Nepresne určené a neznáme príčiny mortality (R95 – R99)</t>
  </si>
  <si>
    <t>XIX. Poranenia, otravy a daktoré iné následky vonkajších príčin (S00 – T98)</t>
  </si>
  <si>
    <t>Poranenia hlavy (S00 – S09)</t>
  </si>
  <si>
    <t>Poranenia krku (S10 – S19)</t>
  </si>
  <si>
    <t>Poranenia hrudníka (S20 – S29)</t>
  </si>
  <si>
    <t>Poranenia brucha, drieku, driekovej chrbtice a panvy (S30 – S39)</t>
  </si>
  <si>
    <t>Poranenia pleca a ramena (S40 – S49)</t>
  </si>
  <si>
    <t>Poranenia lakťa a predlaktia (S50 – S59)</t>
  </si>
  <si>
    <t>Poranenia zápästia a ruky (S60 – S69)</t>
  </si>
  <si>
    <t>Poranenia bedra a stehna (S70 – S79)</t>
  </si>
  <si>
    <t>Poranenia kolena a predkolenia (S80 – S89)</t>
  </si>
  <si>
    <t>Poranenia členkového kĺbu a nohy (S90 – S99)</t>
  </si>
  <si>
    <t>Poranenia postihujúce viaceré oblastí tela (T00 – T07)</t>
  </si>
  <si>
    <t>Poranenia bližšie neurčenej časti trupu, končatiny alebo oblasti tela (T08 – T14)</t>
  </si>
  <si>
    <t>Účinky cudzieho telesa, ktoré vniklo prirodzeným otvorom (T15 – T19)</t>
  </si>
  <si>
    <t>Popáleniny a poleptania (T20 – T32)</t>
  </si>
  <si>
    <t>Omrzliny (T33 – T35)</t>
  </si>
  <si>
    <t>Otrava liečivami, liekmi a biologickými látkami (T36 – T50)</t>
  </si>
  <si>
    <t>Toxické účinky látok používaných prevažne mimo lekárstva (T51 – T65)</t>
  </si>
  <si>
    <t>Iné a bližšie neurčené účinky vonkajších príčin (T66 – T78)</t>
  </si>
  <si>
    <t>Daktoré včasné komplikácie úrazov (T79)</t>
  </si>
  <si>
    <t>Komplikácie lekárskej starostlivosti nezatriedené inde (T80 – T88)</t>
  </si>
  <si>
    <t>Neskoré následky poranení, otráv a iné následky vonkajších príčin (T90 – T98)</t>
  </si>
  <si>
    <t>Iná komplikácia úrazu, nezatriedené inde (T89)</t>
  </si>
  <si>
    <t>XX. Vonkajšie príčiny chorobnosti a úmrtnosti (V01 – Y98)</t>
  </si>
  <si>
    <t>Dopravné nehody (V01 – V99)</t>
  </si>
  <si>
    <t>Iné vonkajšie príčiny náhodného poranenia (W00 – X59)</t>
  </si>
  <si>
    <t>Úmyselné sebapoškodenia (X60 – X84)</t>
  </si>
  <si>
    <t>Udalosti s neurčeným úmyslom (Y10 – Y34)</t>
  </si>
  <si>
    <t>Komplikácie lekárskej starostlivosti (Y40 – Y84)</t>
  </si>
  <si>
    <t>Neskoré následky vonkajších príčin chorobnosti a úmrtnosti (Y85 – Y89)</t>
  </si>
  <si>
    <t>Pridružené faktory súvisiace s príčinami chorobnosti a úmrtnosti zatriedenými inde (Y90 – Y98)</t>
  </si>
  <si>
    <t>XXI. Faktory ovplyvňujúce zdravotný stav a styk so zdravotníckymi službami (Z00 – Z99)</t>
  </si>
  <si>
    <t>Osoby, ktoré vyhľadali zdravotnícke služby kvôli vyšetreniu (Z00 – Z13)</t>
  </si>
  <si>
    <t>Osoby s potenciálnym ohrozením zdravia chytľavými chorobami (Z20 – Z29)</t>
  </si>
  <si>
    <t>Osoby navštevujúce zdravotnícke služby v súvislosti s reprodukciou (Z30 – Z39)</t>
  </si>
  <si>
    <t>Osoby, ktoré navštívili zdravotnícke služby kvôli konkrétnym výkonom a zdravotnej starostlivosti (Z40 – Z54)</t>
  </si>
  <si>
    <t>Osoby s potenciálnymi zdravotnými rizikami v súvislosti so socioekonomickými a psychosociálnymi okolnosťami (Z55 – Z65)</t>
  </si>
  <si>
    <t>Osoby, ktoré vyhľadali zdravotnícke služby pre iné okolnosti (Z70 – Z76)</t>
  </si>
  <si>
    <t>Osoby s potenciál. zdravot. rizikami súvisiacimi s rodinnou a osob. anamnézou a určit. poruchami ovplyvňujúcimi ich zdr. stav (Z80 – Z99)</t>
  </si>
  <si>
    <t>XXII. Kódy pre špeciálne účely (U00 – U99)</t>
  </si>
  <si>
    <t>T 2.6 Hospitalizácie podľa kapitol MKCH-10 a územia zdravotníckeho zariadenia</t>
  </si>
  <si>
    <t>T 2.7 Hospitalizácie podľa veku</t>
  </si>
  <si>
    <t>T 2.8.1 Hospitalizácie podľa kapitol MKCH-10 a veku – pohlavie spolu</t>
  </si>
  <si>
    <t>T 2.8.2 Hospitalizácie podľa kapitol MKCH-10 a veku – muži</t>
  </si>
  <si>
    <t>T 2.8.3 Hospitalizácie podľa kapitol MKCH-10 a veku – ženy</t>
  </si>
  <si>
    <t xml:space="preserve">T 2.9 Hospitalizácie podľa odborných útvarov </t>
  </si>
  <si>
    <t>T 2.10 Hospitalizácie podľa druhu vykonanej liečby</t>
  </si>
  <si>
    <t>T 2.11 Najčastejšie príčiny hospitalizácie</t>
  </si>
  <si>
    <t xml:space="preserve">T 2.12 Najčastejšie príčiny hospitalizácie, vekové skupiny </t>
  </si>
  <si>
    <t xml:space="preserve">T 2.13 Príčiny hospitalizácie, ktoré si vyžiadali najväčší počet ošetrovacích dní </t>
  </si>
  <si>
    <t xml:space="preserve">T 2.15 Hospitalizácie podľa územia trvalého bydliska pacienta </t>
  </si>
  <si>
    <t xml:space="preserve">T 2.16 Hospitalizácie podľa územia zdravotníckeho zariadenia a trvalého bydliska pacienta </t>
  </si>
  <si>
    <t>T 2.17 Hospitalizácie podľa trvalého bydliska pacienta a územia zdravotníckeho zariadenia</t>
  </si>
  <si>
    <t xml:space="preserve"> % </t>
  </si>
  <si>
    <t>dlhodobá intenzívna starostlivosť</t>
  </si>
  <si>
    <t>hematológia a transfúziológia</t>
  </si>
  <si>
    <t>G 2.1 Vývoj počtu hospitalizácií podľa pohlavia</t>
  </si>
  <si>
    <t xml:space="preserve">G 2.2 Vývoj priemerného ošetrovacieho času </t>
  </si>
  <si>
    <t>G 2.3 Hospitalizácie podľa kapitol MKCH-10</t>
  </si>
  <si>
    <t>T 2.14 Základné ochorenia s najväčším počtom zomretých z počtu hospitalizácií</t>
  </si>
  <si>
    <t>roky</t>
  </si>
  <si>
    <t>SR/kraj</t>
  </si>
  <si>
    <t>z toho príčina smrti (kapitola MKCH-10)</t>
  </si>
  <si>
    <t>Zomretí spolu</t>
  </si>
  <si>
    <t>II. nádory</t>
  </si>
  <si>
    <t>IX. choroby obehovej sústavy</t>
  </si>
  <si>
    <t>X. choroby dýchacej sústavy</t>
  </si>
  <si>
    <t>XI. choroby tráviacej sústavy</t>
  </si>
  <si>
    <t>XX. vonkajšie príčiny</t>
  </si>
  <si>
    <t>XX. vonkajšie príčiny úmrtnosti</t>
  </si>
  <si>
    <t>Trends in  average age of deaths</t>
  </si>
  <si>
    <t>Trends in number of deaths per 100 000 population by the most common causes of death</t>
  </si>
  <si>
    <t>T 2.2.2 Hospitalizácie podľa kapitol MKCH-10 na 100 000 obyvateľov, 2013 – 2016</t>
  </si>
  <si>
    <t>T 2.2.1 Hospitalizácie podľa kapitol MKCH-10, 2013 – 2016</t>
  </si>
  <si>
    <t>Hospitalisations by ICD-10 Chapters, 2013 – 2016</t>
  </si>
  <si>
    <t>Number of hospitalisations by sex, 2001 – 2016</t>
  </si>
  <si>
    <t>T 2.1 Počet hospitalizácií podľa pohlavia, 2001 – 2016</t>
  </si>
  <si>
    <t>T 2.3 Priemerný ošetrovací čas hospitalizovaných podľa kapitol MKCH-10, 2013 – 2016</t>
  </si>
  <si>
    <t>Average length of stay in inpatient healthcare by ICD-10 Chapters, 2013 – 2016</t>
  </si>
  <si>
    <t>Nepokryté kódy</t>
  </si>
  <si>
    <t>Funkčné obmedzenie (U50 – U52)</t>
  </si>
  <si>
    <t>JRSN - jednotka resuscitačnej starostlivosti o novorodencov</t>
  </si>
  <si>
    <t>JISN – jednotka intenzívnej starostlivosti o novorodencov</t>
  </si>
  <si>
    <t>JVSN – jednotka vysokošpecializovanej starostlivosti o novorodencov</t>
  </si>
  <si>
    <t xml:space="preserve">XI. </t>
  </si>
  <si>
    <t>R26</t>
  </si>
  <si>
    <t>R10</t>
  </si>
  <si>
    <t>P07</t>
  </si>
  <si>
    <t>F19</t>
  </si>
  <si>
    <t xml:space="preserve">XXII. Kódy na osobitné účely
</t>
  </si>
  <si>
    <t xml:space="preserve">Hospitalisations per 100 000 population and average age of hospitalised patients by ICD-10 Chapters </t>
  </si>
  <si>
    <t>P1 Zoznam kapitol MKCH-10</t>
  </si>
  <si>
    <t>Bolesť v oblasti brucha a panvy</t>
  </si>
  <si>
    <t>Poruchy chôdze a mobility (pohyblivosti)</t>
  </si>
  <si>
    <t>Poruchy súvisiace so skrátenou ťarchavosťou a nízkou pôrodnou hmotnosťou nezatriedené inde</t>
  </si>
  <si>
    <t>Poruchy psychiky a správania zapríčinené užitím viacerých drog a iných psychoaktívnych látok</t>
  </si>
  <si>
    <t>P2 Zoznam diagnóz MKCH-10 vyskytujúcich sa v publikácii</t>
  </si>
  <si>
    <t>G 1.2 Vývoj počtu zomretých na 100 000 obyvateľov na načastejšie príčiny smrti</t>
  </si>
  <si>
    <t>Hospitalisations by ICD-10 Chapters per 100 000 population, 2013 – 2016</t>
  </si>
  <si>
    <t>Hospitalisations by ICD-10 chapters and age – females</t>
  </si>
  <si>
    <t>Hospitalisations by ICD-10 chapters and age – males</t>
  </si>
  <si>
    <t>Hospitalisations by ICD-10 chapters and age – both sexes</t>
  </si>
  <si>
    <t>Diagnoses with the highest number of deaths out of the number of hospitalised</t>
  </si>
  <si>
    <t>G 2.4 Hospitalizácie podľa kapitol MKCH–10 a veku</t>
  </si>
  <si>
    <t>Hospitalisations by ICD-10 chapters and territory of health care facility</t>
  </si>
  <si>
    <t>Obyvateľstvo (stav k 31. 12.) spolu</t>
  </si>
  <si>
    <t>Predproduktívny vek  (0 – 14)</t>
  </si>
  <si>
    <t>Produktívny vek (15 – 64)</t>
  </si>
  <si>
    <t>Poproduktívny vek  (65+)</t>
  </si>
  <si>
    <t>Stredná dĺžka života pri narodení – muži</t>
  </si>
  <si>
    <t>Stredná dĺžka života pri narodení – ženy</t>
  </si>
  <si>
    <t>Živonarodení</t>
  </si>
  <si>
    <t>Živonarodení na 1 000 obyvateľov</t>
  </si>
  <si>
    <t>Zomretí na 1 000 obyvateľov</t>
  </si>
  <si>
    <t>Prirodzený prírastok na 1 000 obyvateľov</t>
  </si>
  <si>
    <t>Prírastok sťahovaním na 1 000 obyvateľov</t>
  </si>
  <si>
    <t>Celkový prírastok na 1 000 obyvateľov</t>
  </si>
  <si>
    <t>Zomretí do 1 roka na 1 000 živonarodených</t>
  </si>
  <si>
    <t>Zomretí do 28 dní na 1 000 živonarodených</t>
  </si>
  <si>
    <t>Ukazovateľ</t>
  </si>
  <si>
    <t>Merná jednotka</t>
  </si>
  <si>
    <t>Rok</t>
  </si>
  <si>
    <t>SR/kraj/okres</t>
  </si>
  <si>
    <t>Muži</t>
  </si>
  <si>
    <t>Ženy</t>
  </si>
  <si>
    <t>Veková skupina</t>
  </si>
  <si>
    <t>Počet</t>
  </si>
  <si>
    <t>Na 100 000 obyvateľov</t>
  </si>
  <si>
    <t>Kapitola MKCH-10</t>
  </si>
  <si>
    <t>na 100 000 mužov</t>
  </si>
  <si>
    <t>na 100 000 žien</t>
  </si>
  <si>
    <t>Počet hospitalizácií</t>
  </si>
  <si>
    <t>počet hospitalizácií</t>
  </si>
  <si>
    <t>XXII. Kódy na osobitné účely</t>
  </si>
  <si>
    <t>počet hospitalizácií na 100 000 obyvateľov</t>
  </si>
  <si>
    <t>priemerný ošetrovací čas v dňoch</t>
  </si>
  <si>
    <t>Priemerný vek hospitalizovaných</t>
  </si>
  <si>
    <t>Ošetrovacie dni</t>
  </si>
  <si>
    <t>na 1 000 hospitalizácií</t>
  </si>
  <si>
    <t>Napadnutia (X85 – Y09)</t>
  </si>
  <si>
    <t>Kraj</t>
  </si>
  <si>
    <t>a = počet hospitalizácií</t>
  </si>
  <si>
    <t xml:space="preserve">b = počet ošetrovacích dní </t>
  </si>
  <si>
    <t>c = priemerný ošetrovací čas</t>
  </si>
  <si>
    <t>absolútne</t>
  </si>
  <si>
    <t>v %</t>
  </si>
  <si>
    <t>na 1 000 obyvateľov</t>
  </si>
  <si>
    <t>do 1 roka</t>
  </si>
  <si>
    <t>neznáma</t>
  </si>
  <si>
    <t>Úhrn</t>
  </si>
  <si>
    <t>b = počet ošetrovacích dní</t>
  </si>
  <si>
    <t>Odborné zameranie útvaru</t>
  </si>
  <si>
    <t>Druh liečby</t>
  </si>
  <si>
    <t>medikamentózna</t>
  </si>
  <si>
    <t>operačná</t>
  </si>
  <si>
    <t>resuscitácia</t>
  </si>
  <si>
    <t>rádioterapia</t>
  </si>
  <si>
    <t>transfúzia</t>
  </si>
  <si>
    <t>infúzia</t>
  </si>
  <si>
    <t>rehabilitácia</t>
  </si>
  <si>
    <t>iná</t>
  </si>
  <si>
    <t>žiadna, len vyšetrenie</t>
  </si>
  <si>
    <t>Poradie</t>
  </si>
  <si>
    <t>Diagnóza MKCH-10</t>
  </si>
  <si>
    <t>na 100 000 obyvateľov</t>
  </si>
  <si>
    <t>Veková skupina
Počet hospitalizácií</t>
  </si>
  <si>
    <t>Počet zomretých</t>
  </si>
  <si>
    <t>1. – 30. spolu</t>
  </si>
  <si>
    <t>Ostatné príčiny</t>
  </si>
  <si>
    <t>Tuzemci, neznáme</t>
  </si>
  <si>
    <t>Cudzinci</t>
  </si>
  <si>
    <t>Územie zdravotníckeho zariadenia</t>
  </si>
  <si>
    <t>v tom podľa trvalého bydliska pacienta</t>
  </si>
  <si>
    <t>tuzemci, neznáme</t>
  </si>
  <si>
    <t>cudzinci</t>
  </si>
  <si>
    <t>Územie trvalého bydliska pacienta</t>
  </si>
  <si>
    <t>v tom územie zdravotníckeho zariadenia</t>
  </si>
  <si>
    <t>T 1.2 Priemerný stav obyvateľstva podľa územia trvalého bydliska</t>
  </si>
  <si>
    <t>Mid year population by territory of permanent residence</t>
  </si>
  <si>
    <t>T 1.3 Veková štruktúra obyvateľstva – priemerný stav</t>
  </si>
  <si>
    <t>Population by age – mid year population</t>
  </si>
  <si>
    <t>T 1.4 Počet zomretých podľa územia trvalého bydliska</t>
  </si>
  <si>
    <t>Number of deaths by territory of permanent residence</t>
  </si>
  <si>
    <t>T 1.5 Počet zomretých podľa príčin smrti</t>
  </si>
  <si>
    <t>Number of deaths by causes of death</t>
  </si>
  <si>
    <t>T 1.6 Počet zomretých na najčastejšie príčiny smrti podľa územia trvalého bydliska</t>
  </si>
  <si>
    <t>Number of deaths for the most common causes of death by territory of permanent residence</t>
  </si>
  <si>
    <t>Priemerný vek zomretých v rokoch</t>
  </si>
  <si>
    <t>počet zomretých na 100 000 obyvateľov</t>
  </si>
  <si>
    <t>Zomretí na 1 000 hospitalizovaných</t>
  </si>
  <si>
    <t>Počet hospitalizácií vo veku</t>
  </si>
  <si>
    <t>G 2.6 Hospitalizácie na 100 000 obyvateľov a priemerný vek hospitalizovaných podľa kapitol MKCH-10</t>
  </si>
  <si>
    <t>Počet hospitalizácií na 100 000 obyvateľov</t>
  </si>
  <si>
    <t>Priemerný vek</t>
  </si>
  <si>
    <t xml:space="preserve">XX. </t>
  </si>
  <si>
    <t>Kód MKCH-10</t>
  </si>
  <si>
    <t>Infekčné a parazitárne choroby (A00 – B99)</t>
  </si>
  <si>
    <t>Nádory (C00 – D48)</t>
  </si>
  <si>
    <t>Choroby krvi a krvotvorných orgánov a niektoré poruchy imunitných mechanizmov (D50 – D89)</t>
  </si>
  <si>
    <t>Choroby žliaz s vnútorným vylučovaním, výživy a premeny látok (E00 – E90)</t>
  </si>
  <si>
    <t>Duševné poruchy a poruchy správania (F00 – F99)</t>
  </si>
  <si>
    <t>Choroby nervového systému (G00 – G99)</t>
  </si>
  <si>
    <t>Choroby oka a jeho adnexov (H00 – H59)</t>
  </si>
  <si>
    <t>Choroby ucha a hlávkového výbežku (H60 – H95)</t>
  </si>
  <si>
    <t>Choroby obehovej sústavy (I00 – I99)</t>
  </si>
  <si>
    <t>Choroby dýchacej sústavy (J00 – J99)</t>
  </si>
  <si>
    <t>Choroby tráviacej sústavy (K00 – K93)</t>
  </si>
  <si>
    <t>Choroby kože a podkožného tkaniva (L00 – L99)</t>
  </si>
  <si>
    <t>Choroby močovej a pohlavnej sústavy (N00 – N99)</t>
  </si>
  <si>
    <t>Ťarchavosť, pôrod a popôrodie (O00 – O99)</t>
  </si>
  <si>
    <t>Vonkajšie príčiny chorobnosti a úmrtnosti (V01 – Y98)</t>
  </si>
  <si>
    <t>Kódy na osobitné účely (U04 – U99)</t>
  </si>
  <si>
    <t>Poranenia, otravy a niektoré iné následky vonkajších príčin (S00 – T98)</t>
  </si>
  <si>
    <t>Vrodené chyby, deformácie a chromozómové anomálie (Q00 – Q99)</t>
  </si>
  <si>
    <t>Niektoré choroby vznikajúce v perinatálnej perióde (P00 – P96)</t>
  </si>
  <si>
    <t>Choroby svalovej a kostrovej sústavy a spojivového tkaniva (M00 – M99)</t>
  </si>
  <si>
    <t>Faktory ovplyvňujúce zdravotný stav a styk so zdravotníckymi službami (Z00 – Z99)</t>
  </si>
  <si>
    <t>Subjektívne a objektívne príznaky, abnormálne klinické a laboratórne nálezy nezatriedené inde (R00 – R99)</t>
  </si>
  <si>
    <t>Počet hospitalizácií na 1 000 obyvateľov</t>
  </si>
  <si>
    <t>1 Demografia v SR 2016</t>
  </si>
  <si>
    <t>2 Štatistika hospitalizovaných v SR 2016</t>
  </si>
  <si>
    <t>G 1.1  Vývoj priemerného veku zomretých</t>
  </si>
  <si>
    <t>Štatistika hospitalizovaných v SR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</si>
</sst>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#,##0.0;\ \-\ #,##0.0;\ \-"/>
    <numFmt numFmtId="167" formatCode="#,##0;\ \-\ #,##0;\ \-"/>
    <numFmt numFmtId="168" formatCode="_-* #,##0.00\ _S_k_-;\-* #,##0.00\ _S_k_-;_-* &quot;-&quot;??\ _S_k_-;_-@_-"/>
    <numFmt numFmtId="169" formatCode="#,##0.0_ ;\-#,##0.0\ "/>
    <numFmt numFmtId="170" formatCode="#,##0.00;\ \-\ #,##0.00;\ \-"/>
    <numFmt numFmtId="171" formatCode="0.0%"/>
    <numFmt numFmtId="172" formatCode="#,##0.00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sz val="10"/>
      <name val="MS Sans Serif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</font>
    <font>
      <u/>
      <sz val="11"/>
      <color rgb="FF0563C1"/>
      <name val="Calibri"/>
      <family val="2"/>
      <charset val="238"/>
    </font>
    <font>
      <b/>
      <sz val="9"/>
      <name val="Arial"/>
      <family val="2"/>
      <charset val="238"/>
    </font>
    <font>
      <sz val="10"/>
      <color theme="1"/>
      <name val="Tahoma"/>
      <family val="2"/>
    </font>
    <font>
      <u/>
      <sz val="11"/>
      <color theme="10"/>
      <name val="Calibri"/>
      <family val="2"/>
      <charset val="238"/>
      <scheme val="minor"/>
    </font>
    <font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trike/>
      <sz val="9"/>
      <name val="Arial"/>
      <family val="2"/>
      <charset val="238"/>
    </font>
    <font>
      <sz val="9"/>
      <color rgb="FF454545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strike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8" fillId="0" borderId="0" applyNumberFormat="0" applyBorder="0" applyAlignment="0"/>
    <xf numFmtId="0" fontId="10" fillId="0" borderId="0" applyNumberForma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</cellStyleXfs>
  <cellXfs count="573">
    <xf numFmtId="0" fontId="0" fillId="0" borderId="0" xfId="0"/>
    <xf numFmtId="0" fontId="7" fillId="0" borderId="0" xfId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1" applyFont="1" applyFill="1" applyBorder="1" applyAlignment="1">
      <alignment horizontal="left"/>
    </xf>
    <xf numFmtId="164" fontId="7" fillId="0" borderId="0" xfId="1" applyNumberFormat="1" applyFont="1" applyFill="1" applyBorder="1"/>
    <xf numFmtId="165" fontId="6" fillId="0" borderId="0" xfId="0" applyNumberFormat="1" applyFont="1"/>
    <xf numFmtId="0" fontId="7" fillId="0" borderId="0" xfId="1" applyFont="1" applyBorder="1" applyAlignment="1">
      <alignment horizontal="left"/>
    </xf>
    <xf numFmtId="164" fontId="7" fillId="0" borderId="0" xfId="1" applyNumberFormat="1" applyFont="1" applyBorder="1"/>
    <xf numFmtId="165" fontId="7" fillId="0" borderId="0" xfId="1" applyNumberFormat="1" applyFont="1" applyBorder="1"/>
    <xf numFmtId="0" fontId="7" fillId="0" borderId="0" xfId="1" applyFont="1" applyAlignment="1">
      <alignment horizontal="left"/>
    </xf>
    <xf numFmtId="165" fontId="7" fillId="0" borderId="0" xfId="1" applyNumberFormat="1" applyFont="1"/>
    <xf numFmtId="0" fontId="7" fillId="0" borderId="0" xfId="1" applyFont="1" applyFill="1" applyAlignment="1">
      <alignment horizontal="left"/>
    </xf>
    <xf numFmtId="3" fontId="7" fillId="0" borderId="6" xfId="6" applyNumberFormat="1" applyFont="1" applyFill="1" applyBorder="1" applyAlignment="1" applyProtection="1">
      <alignment horizontal="right"/>
    </xf>
    <xf numFmtId="0" fontId="7" fillId="0" borderId="0" xfId="0" applyFont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12" fillId="0" borderId="0" xfId="1" applyFont="1" applyFill="1"/>
    <xf numFmtId="0" fontId="15" fillId="0" borderId="0" xfId="1" applyFont="1" applyFill="1"/>
    <xf numFmtId="3" fontId="7" fillId="0" borderId="0" xfId="1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0" fontId="7" fillId="0" borderId="5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horizontal="center" vertical="center" wrapText="1"/>
    </xf>
    <xf numFmtId="3" fontId="7" fillId="0" borderId="5" xfId="1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vertical="center"/>
    </xf>
    <xf numFmtId="3" fontId="16" fillId="0" borderId="0" xfId="0" applyNumberFormat="1" applyFont="1" applyFill="1" applyBorder="1"/>
    <xf numFmtId="0" fontId="7" fillId="0" borderId="6" xfId="1" applyFont="1" applyFill="1" applyBorder="1" applyAlignment="1">
      <alignment horizontal="left" vertical="center" wrapText="1" indent="1"/>
    </xf>
    <xf numFmtId="0" fontId="7" fillId="0" borderId="6" xfId="1" applyFont="1" applyFill="1" applyBorder="1" applyAlignment="1">
      <alignment horizontal="center" vertical="center"/>
    </xf>
    <xf numFmtId="3" fontId="7" fillId="0" borderId="6" xfId="1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vertical="center"/>
    </xf>
    <xf numFmtId="49" fontId="7" fillId="0" borderId="6" xfId="1" applyNumberFormat="1" applyFont="1" applyFill="1" applyBorder="1" applyAlignment="1">
      <alignment wrapText="1"/>
    </xf>
    <xf numFmtId="2" fontId="7" fillId="0" borderId="6" xfId="1" applyNumberFormat="1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vertical="center"/>
    </xf>
    <xf numFmtId="165" fontId="7" fillId="0" borderId="0" xfId="1" applyNumberFormat="1" applyFont="1" applyFill="1" applyBorder="1"/>
    <xf numFmtId="0" fontId="7" fillId="0" borderId="6" xfId="1" applyFont="1" applyFill="1" applyBorder="1" applyAlignment="1">
      <alignment vertical="center" wrapText="1"/>
    </xf>
    <xf numFmtId="2" fontId="7" fillId="0" borderId="6" xfId="0" applyNumberFormat="1" applyFont="1" applyBorder="1" applyAlignment="1">
      <alignment vertical="center"/>
    </xf>
    <xf numFmtId="2" fontId="7" fillId="0" borderId="0" xfId="0" applyNumberFormat="1" applyFont="1" applyFill="1" applyBorder="1" applyAlignment="1">
      <alignment horizontal="right"/>
    </xf>
    <xf numFmtId="0" fontId="7" fillId="0" borderId="6" xfId="0" applyFont="1" applyBorder="1" applyAlignment="1">
      <alignment vertical="center"/>
    </xf>
    <xf numFmtId="0" fontId="7" fillId="0" borderId="0" xfId="1" applyFont="1" applyFill="1" applyProtection="1">
      <protection locked="0"/>
    </xf>
    <xf numFmtId="164" fontId="7" fillId="0" borderId="6" xfId="1" applyNumberFormat="1" applyFont="1" applyFill="1" applyBorder="1" applyAlignment="1">
      <alignment horizontal="right" vertical="center" wrapText="1"/>
    </xf>
    <xf numFmtId="165" fontId="7" fillId="0" borderId="6" xfId="1" applyNumberFormat="1" applyFont="1" applyFill="1" applyBorder="1" applyAlignment="1">
      <alignment vertical="center"/>
    </xf>
    <xf numFmtId="165" fontId="6" fillId="0" borderId="6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 vertical="center" wrapText="1"/>
    </xf>
    <xf numFmtId="1" fontId="7" fillId="0" borderId="0" xfId="1" applyNumberFormat="1" applyFont="1" applyFill="1"/>
    <xf numFmtId="0" fontId="7" fillId="0" borderId="0" xfId="1" applyFont="1" applyFill="1" applyBorder="1"/>
    <xf numFmtId="0" fontId="7" fillId="0" borderId="13" xfId="0" applyFont="1" applyBorder="1" applyAlignment="1">
      <alignment vertical="center" wrapText="1"/>
    </xf>
    <xf numFmtId="0" fontId="7" fillId="0" borderId="7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right" vertical="center" wrapText="1"/>
    </xf>
    <xf numFmtId="165" fontId="7" fillId="0" borderId="7" xfId="1" applyNumberFormat="1" applyFont="1" applyFill="1" applyBorder="1" applyAlignment="1">
      <alignment vertical="center"/>
    </xf>
    <xf numFmtId="0" fontId="17" fillId="0" borderId="0" xfId="1" applyFont="1" applyFill="1"/>
    <xf numFmtId="0" fontId="18" fillId="0" borderId="0" xfId="1" applyFont="1" applyFill="1"/>
    <xf numFmtId="0" fontId="7" fillId="0" borderId="0" xfId="1" applyFont="1" applyFill="1" applyAlignment="1">
      <alignment horizontal="right"/>
    </xf>
    <xf numFmtId="0" fontId="19" fillId="0" borderId="0" xfId="1" applyFont="1" applyFill="1"/>
    <xf numFmtId="0" fontId="20" fillId="0" borderId="0" xfId="1" applyFont="1" applyFill="1"/>
    <xf numFmtId="0" fontId="12" fillId="0" borderId="0" xfId="1" applyFont="1" applyFill="1" applyAlignment="1">
      <alignment vertical="center" wrapText="1"/>
    </xf>
    <xf numFmtId="3" fontId="21" fillId="0" borderId="0" xfId="1" applyNumberFormat="1" applyFont="1" applyFill="1" applyBorder="1" applyAlignment="1">
      <alignment vertical="center"/>
    </xf>
    <xf numFmtId="49" fontId="12" fillId="0" borderId="5" xfId="1" applyNumberFormat="1" applyFont="1" applyFill="1" applyBorder="1"/>
    <xf numFmtId="164" fontId="16" fillId="0" borderId="5" xfId="0" applyNumberFormat="1" applyFont="1" applyBorder="1"/>
    <xf numFmtId="49" fontId="12" fillId="0" borderId="6" xfId="1" applyNumberFormat="1" applyFont="1" applyFill="1" applyBorder="1" applyAlignment="1">
      <alignment horizontal="left" indent="1"/>
    </xf>
    <xf numFmtId="164" fontId="16" fillId="0" borderId="6" xfId="0" applyNumberFormat="1" applyFont="1" applyBorder="1"/>
    <xf numFmtId="49" fontId="7" fillId="0" borderId="6" xfId="1" applyNumberFormat="1" applyFont="1" applyFill="1" applyBorder="1" applyAlignment="1">
      <alignment horizontal="left" indent="2"/>
    </xf>
    <xf numFmtId="164" fontId="6" fillId="0" borderId="6" xfId="0" applyNumberFormat="1" applyFont="1" applyBorder="1"/>
    <xf numFmtId="49" fontId="7" fillId="0" borderId="6" xfId="1" quotePrefix="1" applyNumberFormat="1" applyFont="1" applyFill="1" applyBorder="1" applyAlignment="1">
      <alignment horizontal="left" indent="2"/>
    </xf>
    <xf numFmtId="0" fontId="7" fillId="0" borderId="6" xfId="1" applyFont="1" applyFill="1" applyBorder="1" applyAlignment="1">
      <alignment horizontal="left" indent="2"/>
    </xf>
    <xf numFmtId="0" fontId="12" fillId="0" borderId="6" xfId="1" applyFont="1" applyFill="1" applyBorder="1" applyAlignment="1">
      <alignment horizontal="left" indent="1"/>
    </xf>
    <xf numFmtId="0" fontId="7" fillId="0" borderId="6" xfId="1" quotePrefix="1" applyFont="1" applyFill="1" applyBorder="1" applyAlignment="1">
      <alignment horizontal="left" indent="2"/>
    </xf>
    <xf numFmtId="0" fontId="7" fillId="0" borderId="7" xfId="1" applyFont="1" applyFill="1" applyBorder="1" applyAlignment="1">
      <alignment horizontal="left" indent="2"/>
    </xf>
    <xf numFmtId="164" fontId="6" fillId="0" borderId="7" xfId="0" applyNumberFormat="1" applyFont="1" applyBorder="1"/>
    <xf numFmtId="0" fontId="7" fillId="0" borderId="0" xfId="1" applyNumberFormat="1" applyFont="1"/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wrapText="1"/>
    </xf>
    <xf numFmtId="49" fontId="19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5" xfId="1" applyFont="1" applyFill="1" applyBorder="1" applyAlignment="1"/>
    <xf numFmtId="164" fontId="12" fillId="0" borderId="5" xfId="1" applyNumberFormat="1" applyFont="1" applyFill="1" applyBorder="1"/>
    <xf numFmtId="0" fontId="7" fillId="0" borderId="6" xfId="1" applyFont="1" applyFill="1" applyBorder="1" applyAlignment="1">
      <alignment horizontal="left" indent="1"/>
    </xf>
    <xf numFmtId="164" fontId="7" fillId="0" borderId="6" xfId="1" applyNumberFormat="1" applyFont="1" applyFill="1" applyBorder="1" applyAlignment="1">
      <alignment horizontal="right"/>
    </xf>
    <xf numFmtId="164" fontId="7" fillId="0" borderId="0" xfId="1" applyNumberFormat="1" applyFont="1" applyFill="1"/>
    <xf numFmtId="49" fontId="7" fillId="0" borderId="6" xfId="1" applyNumberFormat="1" applyFont="1" applyFill="1" applyBorder="1" applyAlignment="1">
      <alignment horizontal="left" indent="1"/>
    </xf>
    <xf numFmtId="164" fontId="6" fillId="0" borderId="6" xfId="6" applyNumberFormat="1" applyFont="1" applyBorder="1"/>
    <xf numFmtId="16" fontId="7" fillId="0" borderId="0" xfId="1" applyNumberFormat="1" applyFont="1" applyFill="1"/>
    <xf numFmtId="164" fontId="7" fillId="0" borderId="6" xfId="1" applyNumberFormat="1" applyFont="1" applyFill="1" applyBorder="1"/>
    <xf numFmtId="17" fontId="7" fillId="0" borderId="0" xfId="1" applyNumberFormat="1" applyFont="1" applyFill="1"/>
    <xf numFmtId="0" fontId="7" fillId="0" borderId="7" xfId="1" applyFont="1" applyFill="1" applyBorder="1" applyAlignment="1">
      <alignment horizontal="left" indent="1"/>
    </xf>
    <xf numFmtId="164" fontId="7" fillId="0" borderId="7" xfId="3" applyNumberFormat="1" applyFont="1" applyFill="1" applyBorder="1"/>
    <xf numFmtId="3" fontId="7" fillId="0" borderId="0" xfId="1" applyNumberFormat="1" applyFont="1" applyFill="1" applyBorder="1"/>
    <xf numFmtId="0" fontId="7" fillId="0" borderId="0" xfId="1" quotePrefix="1" applyFont="1" applyFill="1" applyAlignment="1">
      <alignment horizontal="right"/>
    </xf>
    <xf numFmtId="3" fontId="7" fillId="0" borderId="0" xfId="1" applyNumberFormat="1" applyFont="1" applyFill="1"/>
    <xf numFmtId="0" fontId="19" fillId="0" borderId="0" xfId="1" applyFont="1" applyFill="1" applyAlignment="1">
      <alignment vertical="center"/>
    </xf>
    <xf numFmtId="164" fontId="12" fillId="0" borderId="0" xfId="6" applyNumberFormat="1" applyFont="1" applyFill="1" applyBorder="1"/>
    <xf numFmtId="3" fontId="12" fillId="0" borderId="5" xfId="1" applyNumberFormat="1" applyFont="1" applyFill="1" applyBorder="1"/>
    <xf numFmtId="164" fontId="12" fillId="0" borderId="0" xfId="0" applyNumberFormat="1" applyFont="1" applyFill="1" applyBorder="1"/>
    <xf numFmtId="164" fontId="12" fillId="0" borderId="0" xfId="1" applyNumberFormat="1" applyFont="1" applyFill="1" applyBorder="1"/>
    <xf numFmtId="3" fontId="22" fillId="0" borderId="0" xfId="6" applyNumberFormat="1" applyFont="1" applyFill="1" applyBorder="1" applyAlignment="1" applyProtection="1">
      <alignment horizontal="right" vertical="top"/>
    </xf>
    <xf numFmtId="3" fontId="12" fillId="0" borderId="6" xfId="1" applyNumberFormat="1" applyFont="1" applyFill="1" applyBorder="1"/>
    <xf numFmtId="164" fontId="12" fillId="0" borderId="6" xfId="1" applyNumberFormat="1" applyFont="1" applyFill="1" applyBorder="1"/>
    <xf numFmtId="164" fontId="12" fillId="0" borderId="0" xfId="0" applyNumberFormat="1" applyFont="1" applyBorder="1"/>
    <xf numFmtId="164" fontId="12" fillId="0" borderId="0" xfId="1" applyNumberFormat="1" applyFont="1" applyBorder="1"/>
    <xf numFmtId="3" fontId="7" fillId="0" borderId="6" xfId="1" applyNumberFormat="1" applyFont="1" applyFill="1" applyBorder="1"/>
    <xf numFmtId="164" fontId="6" fillId="0" borderId="0" xfId="0" applyNumberFormat="1" applyFont="1" applyBorder="1"/>
    <xf numFmtId="164" fontId="16" fillId="0" borderId="0" xfId="0" applyNumberFormat="1" applyFont="1" applyBorder="1"/>
    <xf numFmtId="3" fontId="7" fillId="0" borderId="7" xfId="1" applyNumberFormat="1" applyFont="1" applyFill="1" applyBorder="1"/>
    <xf numFmtId="164" fontId="7" fillId="0" borderId="7" xfId="1" applyNumberFormat="1" applyFont="1" applyFill="1" applyBorder="1"/>
    <xf numFmtId="3" fontId="7" fillId="0" borderId="0" xfId="1" applyNumberFormat="1" applyFont="1" applyBorder="1"/>
    <xf numFmtId="0" fontId="7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3" fontId="12" fillId="0" borderId="5" xfId="1" applyNumberFormat="1" applyFont="1" applyFill="1" applyBorder="1" applyAlignment="1">
      <alignment horizontal="right"/>
    </xf>
    <xf numFmtId="164" fontId="12" fillId="0" borderId="5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vertical="center" indent="1"/>
    </xf>
    <xf numFmtId="3" fontId="7" fillId="0" borderId="6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 vertical="center" indent="1"/>
    </xf>
    <xf numFmtId="3" fontId="7" fillId="0" borderId="0" xfId="1" applyNumberFormat="1" applyFont="1" applyFill="1" applyBorder="1" applyAlignment="1">
      <alignment horizontal="right"/>
    </xf>
    <xf numFmtId="3" fontId="7" fillId="0" borderId="7" xfId="1" applyNumberFormat="1" applyFont="1" applyFill="1" applyBorder="1" applyAlignment="1">
      <alignment horizontal="right"/>
    </xf>
    <xf numFmtId="164" fontId="7" fillId="0" borderId="7" xfId="1" applyNumberFormat="1" applyFont="1" applyFill="1" applyBorder="1" applyAlignment="1">
      <alignment horizontal="right"/>
    </xf>
    <xf numFmtId="3" fontId="7" fillId="0" borderId="6" xfId="0" applyNumberFormat="1" applyFont="1" applyFill="1" applyBorder="1"/>
    <xf numFmtId="3" fontId="7" fillId="0" borderId="6" xfId="6" applyNumberFormat="1" applyFont="1" applyFill="1" applyBorder="1" applyAlignment="1" applyProtection="1">
      <alignment horizontal="right" vertical="top"/>
    </xf>
    <xf numFmtId="3" fontId="7" fillId="0" borderId="6" xfId="0" applyNumberFormat="1" applyFont="1" applyBorder="1"/>
    <xf numFmtId="3" fontId="7" fillId="0" borderId="6" xfId="6" applyNumberFormat="1" applyFont="1" applyBorder="1" applyAlignment="1">
      <alignment horizontal="right" vertical="top"/>
    </xf>
    <xf numFmtId="49" fontId="7" fillId="0" borderId="0" xfId="1" applyNumberFormat="1" applyFont="1" applyFill="1" applyAlignment="1">
      <alignment horizontal="right"/>
    </xf>
    <xf numFmtId="49" fontId="7" fillId="0" borderId="9" xfId="1" applyNumberFormat="1" applyFont="1" applyFill="1" applyBorder="1" applyAlignment="1">
      <alignment wrapText="1"/>
    </xf>
    <xf numFmtId="164" fontId="7" fillId="0" borderId="6" xfId="6" applyNumberFormat="1" applyFont="1" applyFill="1" applyBorder="1" applyAlignment="1" applyProtection="1">
      <alignment horizontal="right"/>
    </xf>
    <xf numFmtId="164" fontId="7" fillId="0" borderId="6" xfId="6" applyNumberFormat="1" applyFont="1" applyFill="1" applyBorder="1" applyAlignment="1" applyProtection="1">
      <alignment horizontal="right" vertical="top"/>
    </xf>
    <xf numFmtId="164" fontId="7" fillId="0" borderId="7" xfId="6" applyNumberFormat="1" applyFont="1" applyFill="1" applyBorder="1" applyAlignment="1" applyProtection="1">
      <alignment horizontal="right"/>
    </xf>
    <xf numFmtId="164" fontId="7" fillId="0" borderId="7" xfId="6" applyNumberFormat="1" applyFont="1" applyFill="1" applyBorder="1" applyAlignment="1" applyProtection="1">
      <alignment horizontal="right" vertical="top"/>
    </xf>
    <xf numFmtId="3" fontId="7" fillId="0" borderId="7" xfId="0" applyNumberFormat="1" applyFont="1" applyFill="1" applyBorder="1"/>
    <xf numFmtId="3" fontId="7" fillId="0" borderId="7" xfId="0" applyNumberFormat="1" applyFont="1" applyBorder="1"/>
    <xf numFmtId="3" fontId="7" fillId="0" borderId="7" xfId="6" applyNumberFormat="1" applyFont="1" applyFill="1" applyBorder="1" applyAlignment="1" applyProtection="1">
      <alignment horizontal="right" vertical="top"/>
    </xf>
    <xf numFmtId="3" fontId="7" fillId="0" borderId="7" xfId="6" applyNumberFormat="1" applyFont="1" applyBorder="1" applyAlignment="1">
      <alignment horizontal="right" vertical="top"/>
    </xf>
    <xf numFmtId="49" fontId="7" fillId="0" borderId="11" xfId="1" applyNumberFormat="1" applyFont="1" applyFill="1" applyBorder="1" applyAlignment="1">
      <alignment wrapText="1"/>
    </xf>
    <xf numFmtId="49" fontId="7" fillId="0" borderId="11" xfId="1" applyNumberFormat="1" applyFont="1" applyFill="1" applyBorder="1" applyAlignment="1">
      <alignment horizontal="center" vertical="center"/>
    </xf>
    <xf numFmtId="49" fontId="18" fillId="0" borderId="9" xfId="1" applyNumberFormat="1" applyFont="1" applyFill="1" applyBorder="1" applyAlignment="1">
      <alignment horizontal="center" vertical="center"/>
    </xf>
    <xf numFmtId="3" fontId="12" fillId="0" borderId="5" xfId="6" applyNumberFormat="1" applyFont="1" applyFill="1" applyBorder="1" applyAlignment="1" applyProtection="1">
      <alignment horizontal="right"/>
    </xf>
    <xf numFmtId="3" fontId="12" fillId="0" borderId="5" xfId="6" applyNumberFormat="1" applyFont="1" applyFill="1" applyBorder="1" applyAlignment="1" applyProtection="1">
      <alignment horizontal="right" vertical="top"/>
    </xf>
    <xf numFmtId="3" fontId="7" fillId="0" borderId="7" xfId="6" applyNumberFormat="1" applyFont="1" applyFill="1" applyBorder="1" applyAlignment="1" applyProtection="1">
      <alignment horizontal="right"/>
    </xf>
    <xf numFmtId="164" fontId="12" fillId="0" borderId="5" xfId="6" applyNumberFormat="1" applyFont="1" applyFill="1" applyBorder="1" applyAlignment="1" applyProtection="1">
      <alignment horizontal="right"/>
    </xf>
    <xf numFmtId="164" fontId="12" fillId="0" borderId="5" xfId="6" applyNumberFormat="1" applyFont="1" applyFill="1" applyBorder="1" applyAlignment="1" applyProtection="1">
      <alignment horizontal="right" vertical="top"/>
    </xf>
    <xf numFmtId="0" fontId="7" fillId="0" borderId="1" xfId="0" applyFont="1" applyFill="1" applyBorder="1" applyAlignment="1">
      <alignment horizontal="center" vertical="center"/>
    </xf>
    <xf numFmtId="0" fontId="15" fillId="0" borderId="0" xfId="1" applyFont="1"/>
    <xf numFmtId="0" fontId="7" fillId="0" borderId="0" xfId="1" applyFont="1"/>
    <xf numFmtId="0" fontId="7" fillId="0" borderId="1" xfId="1" applyFont="1" applyBorder="1"/>
    <xf numFmtId="49" fontId="7" fillId="0" borderId="0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/>
    <xf numFmtId="167" fontId="18" fillId="0" borderId="0" xfId="1" applyNumberFormat="1" applyFont="1" applyBorder="1" applyAlignment="1">
      <alignment horizontal="right"/>
    </xf>
    <xf numFmtId="3" fontId="12" fillId="0" borderId="0" xfId="1" applyNumberFormat="1" applyFont="1" applyFill="1" applyBorder="1" applyAlignment="1">
      <alignment horizontal="right"/>
    </xf>
    <xf numFmtId="3" fontId="12" fillId="0" borderId="0" xfId="1" applyNumberFormat="1" applyFont="1" applyBorder="1" applyAlignment="1"/>
    <xf numFmtId="167" fontId="7" fillId="0" borderId="0" xfId="1" applyNumberFormat="1" applyFont="1" applyFill="1" applyBorder="1"/>
    <xf numFmtId="0" fontId="18" fillId="0" borderId="0" xfId="1" applyFont="1" applyFill="1" applyBorder="1"/>
    <xf numFmtId="0" fontId="7" fillId="0" borderId="1" xfId="1" applyFont="1" applyBorder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/>
    </xf>
    <xf numFmtId="0" fontId="23" fillId="0" borderId="0" xfId="8" applyFont="1" applyFill="1" applyAlignment="1" applyProtection="1"/>
    <xf numFmtId="0" fontId="23" fillId="0" borderId="0" xfId="8" applyFont="1" applyFill="1" applyProtection="1"/>
    <xf numFmtId="0" fontId="25" fillId="0" borderId="0" xfId="8" applyFont="1" applyFill="1" applyAlignment="1" applyProtection="1"/>
    <xf numFmtId="0" fontId="23" fillId="0" borderId="0" xfId="8" applyFont="1" applyFill="1" applyBorder="1" applyProtection="1"/>
    <xf numFmtId="3" fontId="23" fillId="0" borderId="14" xfId="8" applyNumberFormat="1" applyFont="1" applyFill="1" applyBorder="1" applyProtection="1"/>
    <xf numFmtId="165" fontId="24" fillId="0" borderId="14" xfId="8" applyNumberFormat="1" applyFont="1" applyFill="1" applyBorder="1" applyAlignment="1" applyProtection="1">
      <alignment vertical="top"/>
    </xf>
    <xf numFmtId="0" fontId="25" fillId="0" borderId="0" xfId="8" applyFont="1" applyFill="1" applyBorder="1" applyAlignment="1" applyProtection="1">
      <alignment horizontal="center" vertical="center" wrapText="1"/>
    </xf>
    <xf numFmtId="0" fontId="24" fillId="0" borderId="5" xfId="8" applyFont="1" applyFill="1" applyBorder="1" applyAlignment="1" applyProtection="1">
      <alignment horizontal="left" vertical="top"/>
    </xf>
    <xf numFmtId="3" fontId="24" fillId="0" borderId="5" xfId="8" applyNumberFormat="1" applyFont="1" applyFill="1" applyBorder="1" applyAlignment="1" applyProtection="1">
      <alignment horizontal="right" vertical="top"/>
    </xf>
    <xf numFmtId="164" fontId="24" fillId="0" borderId="5" xfId="8" applyNumberFormat="1" applyFont="1" applyFill="1" applyBorder="1" applyAlignment="1" applyProtection="1">
      <alignment horizontal="right" vertical="top"/>
    </xf>
    <xf numFmtId="0" fontId="26" fillId="0" borderId="0" xfId="8" applyFont="1" applyFill="1" applyBorder="1" applyAlignment="1" applyProtection="1">
      <alignment vertical="center"/>
    </xf>
    <xf numFmtId="0" fontId="23" fillId="0" borderId="6" xfId="8" applyFont="1" applyFill="1" applyBorder="1" applyAlignment="1" applyProtection="1">
      <alignment horizontal="left" indent="1"/>
    </xf>
    <xf numFmtId="3" fontId="23" fillId="0" borderId="6" xfId="8" applyNumberFormat="1" applyFont="1" applyFill="1" applyBorder="1" applyAlignment="1" applyProtection="1">
      <alignment horizontal="right"/>
    </xf>
    <xf numFmtId="3" fontId="6" fillId="0" borderId="6" xfId="0" applyNumberFormat="1" applyFont="1" applyBorder="1" applyAlignment="1">
      <alignment horizontal="right"/>
    </xf>
    <xf numFmtId="164" fontId="23" fillId="0" borderId="6" xfId="8" applyNumberFormat="1" applyFont="1" applyFill="1" applyBorder="1" applyAlignment="1" applyProtection="1">
      <alignment horizontal="right" vertical="top"/>
    </xf>
    <xf numFmtId="0" fontId="25" fillId="0" borderId="0" xfId="8" applyFont="1" applyFill="1" applyBorder="1" applyAlignment="1" applyProtection="1">
      <alignment horizontal="left" indent="1"/>
    </xf>
    <xf numFmtId="165" fontId="23" fillId="0" borderId="0" xfId="8" applyNumberFormat="1" applyFont="1" applyFill="1" applyAlignment="1" applyProtection="1"/>
    <xf numFmtId="0" fontId="24" fillId="0" borderId="6" xfId="8" applyFont="1" applyFill="1" applyBorder="1" applyAlignment="1" applyProtection="1">
      <alignment horizontal="left" vertical="top"/>
    </xf>
    <xf numFmtId="3" fontId="24" fillId="0" borderId="6" xfId="8" applyNumberFormat="1" applyFont="1" applyFill="1" applyBorder="1" applyAlignment="1" applyProtection="1">
      <alignment horizontal="right" vertical="top"/>
    </xf>
    <xf numFmtId="164" fontId="24" fillId="0" borderId="6" xfId="8" applyNumberFormat="1" applyFont="1" applyFill="1" applyBorder="1" applyAlignment="1" applyProtection="1">
      <alignment horizontal="right" vertical="top"/>
    </xf>
    <xf numFmtId="0" fontId="26" fillId="0" borderId="0" xfId="8" applyFont="1" applyFill="1" applyBorder="1" applyAlignment="1" applyProtection="1"/>
    <xf numFmtId="0" fontId="7" fillId="0" borderId="6" xfId="8" applyFont="1" applyFill="1" applyBorder="1" applyAlignment="1" applyProtection="1">
      <alignment horizontal="left" vertical="top" indent="1"/>
    </xf>
    <xf numFmtId="3" fontId="7" fillId="0" borderId="6" xfId="8" applyNumberFormat="1" applyFont="1" applyFill="1" applyBorder="1" applyAlignment="1" applyProtection="1">
      <alignment horizontal="right" vertical="top"/>
    </xf>
    <xf numFmtId="0" fontId="15" fillId="0" borderId="0" xfId="8" applyFont="1" applyFill="1" applyBorder="1" applyAlignment="1" applyProtection="1">
      <alignment horizontal="left" indent="1"/>
    </xf>
    <xf numFmtId="0" fontId="15" fillId="0" borderId="0" xfId="9" applyFont="1" applyFill="1" applyBorder="1" applyAlignment="1" applyProtection="1">
      <alignment horizontal="left" indent="1"/>
    </xf>
    <xf numFmtId="0" fontId="7" fillId="0" borderId="6" xfId="8" applyFont="1" applyFill="1" applyBorder="1" applyAlignment="1" applyProtection="1">
      <alignment horizontal="left" indent="1"/>
    </xf>
    <xf numFmtId="165" fontId="23" fillId="0" borderId="0" xfId="8" applyNumberFormat="1" applyFont="1" applyFill="1" applyProtection="1"/>
    <xf numFmtId="3" fontId="23" fillId="0" borderId="6" xfId="8" applyNumberFormat="1" applyFont="1" applyFill="1" applyBorder="1" applyAlignment="1" applyProtection="1">
      <alignment horizontal="right" vertical="top"/>
    </xf>
    <xf numFmtId="0" fontId="15" fillId="0" borderId="0" xfId="1" applyFont="1" applyBorder="1" applyAlignment="1">
      <alignment horizontal="left" indent="1"/>
    </xf>
    <xf numFmtId="0" fontId="7" fillId="0" borderId="0" xfId="8" applyFont="1" applyAlignment="1">
      <alignment horizontal="left" vertical="center" indent="1"/>
    </xf>
    <xf numFmtId="0" fontId="7" fillId="0" borderId="0" xfId="8" applyFont="1"/>
    <xf numFmtId="2" fontId="25" fillId="0" borderId="0" xfId="8" applyNumberFormat="1" applyFont="1" applyFill="1" applyBorder="1" applyAlignment="1" applyProtection="1">
      <alignment horizontal="left" vertical="top" indent="1"/>
    </xf>
    <xf numFmtId="0" fontId="25" fillId="0" borderId="0" xfId="8" applyFont="1" applyBorder="1" applyAlignment="1">
      <alignment horizontal="left" indent="1"/>
    </xf>
    <xf numFmtId="3" fontId="23" fillId="0" borderId="7" xfId="8" applyNumberFormat="1" applyFont="1" applyFill="1" applyBorder="1" applyAlignment="1" applyProtection="1">
      <alignment horizontal="right"/>
    </xf>
    <xf numFmtId="3" fontId="6" fillId="0" borderId="7" xfId="0" applyNumberFormat="1" applyFont="1" applyBorder="1" applyAlignment="1">
      <alignment horizontal="right"/>
    </xf>
    <xf numFmtId="164" fontId="23" fillId="0" borderId="7" xfId="8" applyNumberFormat="1" applyFont="1" applyFill="1" applyBorder="1" applyAlignment="1" applyProtection="1">
      <alignment horizontal="right" vertical="top"/>
    </xf>
    <xf numFmtId="0" fontId="18" fillId="0" borderId="0" xfId="8" applyFont="1" applyFill="1" applyAlignment="1" applyProtection="1"/>
    <xf numFmtId="0" fontId="12" fillId="0" borderId="0" xfId="1" applyFont="1" applyFill="1" applyAlignment="1"/>
    <xf numFmtId="49" fontId="12" fillId="0" borderId="5" xfId="1" applyNumberFormat="1" applyFont="1" applyFill="1" applyBorder="1" applyAlignment="1">
      <alignment horizontal="left" vertical="center" wrapText="1"/>
    </xf>
    <xf numFmtId="2" fontId="12" fillId="0" borderId="5" xfId="1" applyNumberFormat="1" applyFont="1" applyFill="1" applyBorder="1" applyAlignment="1">
      <alignment horizontal="right"/>
    </xf>
    <xf numFmtId="3" fontId="16" fillId="0" borderId="5" xfId="1" applyNumberFormat="1" applyFont="1" applyFill="1" applyBorder="1" applyAlignment="1">
      <alignment horizontal="right"/>
    </xf>
    <xf numFmtId="165" fontId="12" fillId="0" borderId="5" xfId="1" applyNumberFormat="1" applyFont="1" applyFill="1" applyBorder="1"/>
    <xf numFmtId="3" fontId="12" fillId="0" borderId="0" xfId="1" applyNumberFormat="1" applyFont="1" applyFill="1" applyBorder="1"/>
    <xf numFmtId="172" fontId="12" fillId="0" borderId="0" xfId="1" applyNumberFormat="1" applyFont="1" applyFill="1" applyBorder="1"/>
    <xf numFmtId="4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/>
    <xf numFmtId="2" fontId="7" fillId="0" borderId="6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3" fontId="7" fillId="0" borderId="0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left" vertical="center" wrapText="1" indent="1"/>
    </xf>
    <xf numFmtId="165" fontId="7" fillId="0" borderId="0" xfId="1" applyNumberFormat="1" applyFont="1" applyFill="1" applyBorder="1" applyAlignment="1">
      <alignment horizontal="right"/>
    </xf>
    <xf numFmtId="3" fontId="7" fillId="0" borderId="6" xfId="1" applyNumberFormat="1" applyFont="1" applyBorder="1" applyAlignment="1">
      <alignment horizontal="right"/>
    </xf>
    <xf numFmtId="49" fontId="7" fillId="0" borderId="7" xfId="1" applyNumberFormat="1" applyFont="1" applyFill="1" applyBorder="1" applyAlignment="1">
      <alignment horizontal="left" vertical="center" wrapText="1" indent="1"/>
    </xf>
    <xf numFmtId="0" fontId="7" fillId="0" borderId="7" xfId="1" applyFont="1" applyFill="1" applyBorder="1" applyAlignment="1">
      <alignment horizontal="right"/>
    </xf>
    <xf numFmtId="2" fontId="7" fillId="0" borderId="7" xfId="1" applyNumberFormat="1" applyFont="1" applyBorder="1" applyAlignment="1">
      <alignment horizontal="right"/>
    </xf>
    <xf numFmtId="3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left" indent="1"/>
    </xf>
    <xf numFmtId="0" fontId="16" fillId="0" borderId="0" xfId="1" applyNumberFormat="1" applyFont="1"/>
    <xf numFmtId="0" fontId="7" fillId="0" borderId="9" xfId="1" quotePrefix="1" applyNumberFormat="1" applyFont="1" applyFill="1" applyBorder="1" applyAlignment="1">
      <alignment horizontal="left" vertical="center" wrapText="1"/>
    </xf>
    <xf numFmtId="3" fontId="7" fillId="0" borderId="6" xfId="1" applyNumberFormat="1" applyFont="1" applyBorder="1"/>
    <xf numFmtId="3" fontId="7" fillId="0" borderId="6" xfId="6" applyNumberFormat="1" applyFont="1" applyFill="1" applyBorder="1"/>
    <xf numFmtId="0" fontId="7" fillId="0" borderId="6" xfId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left"/>
    </xf>
    <xf numFmtId="165" fontId="7" fillId="0" borderId="6" xfId="1" applyNumberFormat="1" applyFont="1" applyFill="1" applyBorder="1"/>
    <xf numFmtId="166" fontId="7" fillId="0" borderId="6" xfId="1" applyNumberFormat="1" applyFont="1" applyFill="1" applyBorder="1" applyAlignment="1">
      <alignment horizontal="right"/>
    </xf>
    <xf numFmtId="3" fontId="12" fillId="0" borderId="0" xfId="1" applyNumberFormat="1" applyFont="1" applyFill="1"/>
    <xf numFmtId="167" fontId="7" fillId="0" borderId="6" xfId="1" applyNumberFormat="1" applyFont="1" applyFill="1" applyBorder="1" applyAlignment="1">
      <alignment horizontal="right"/>
    </xf>
    <xf numFmtId="3" fontId="6" fillId="0" borderId="6" xfId="1" applyNumberFormat="1" applyFont="1" applyFill="1" applyBorder="1"/>
    <xf numFmtId="164" fontId="6" fillId="0" borderId="6" xfId="1" applyNumberFormat="1" applyFont="1" applyFill="1" applyBorder="1" applyAlignment="1">
      <alignment horizontal="right"/>
    </xf>
    <xf numFmtId="0" fontId="7" fillId="0" borderId="6" xfId="1" applyFont="1" applyFill="1" applyBorder="1"/>
    <xf numFmtId="3" fontId="6" fillId="2" borderId="6" xfId="1" applyNumberFormat="1" applyFont="1" applyFill="1" applyBorder="1"/>
    <xf numFmtId="0" fontId="7" fillId="0" borderId="7" xfId="1" applyFont="1" applyFill="1" applyBorder="1" applyAlignment="1">
      <alignment horizontal="left"/>
    </xf>
    <xf numFmtId="3" fontId="6" fillId="0" borderId="7" xfId="1" applyNumberFormat="1" applyFont="1" applyFill="1" applyBorder="1"/>
    <xf numFmtId="0" fontId="7" fillId="0" borderId="7" xfId="1" applyFont="1" applyFill="1" applyBorder="1"/>
    <xf numFmtId="49" fontId="7" fillId="0" borderId="0" xfId="1" applyNumberFormat="1" applyFont="1" applyFill="1" applyAlignment="1">
      <alignment horizontal="center"/>
    </xf>
    <xf numFmtId="49" fontId="7" fillId="0" borderId="0" xfId="1" applyNumberFormat="1" applyFont="1" applyFill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NumberFormat="1" applyFont="1"/>
    <xf numFmtId="0" fontId="7" fillId="0" borderId="0" xfId="1" applyFont="1" applyFill="1" applyAlignment="1"/>
    <xf numFmtId="0" fontId="12" fillId="0" borderId="5" xfId="1" applyFont="1" applyFill="1" applyBorder="1"/>
    <xf numFmtId="165" fontId="7" fillId="0" borderId="7" xfId="1" applyNumberFormat="1" applyFont="1" applyFill="1" applyBorder="1"/>
    <xf numFmtId="0" fontId="12" fillId="0" borderId="5" xfId="1" applyFont="1" applyFill="1" applyBorder="1" applyAlignment="1">
      <alignment horizontal="left"/>
    </xf>
    <xf numFmtId="3" fontId="12" fillId="0" borderId="5" xfId="1" applyNumberFormat="1" applyFont="1" applyBorder="1"/>
    <xf numFmtId="3" fontId="12" fillId="0" borderId="5" xfId="0" applyNumberFormat="1" applyFont="1" applyFill="1" applyBorder="1"/>
    <xf numFmtId="0" fontId="12" fillId="0" borderId="6" xfId="1" applyFont="1" applyFill="1" applyBorder="1" applyAlignment="1">
      <alignment horizontal="left"/>
    </xf>
    <xf numFmtId="3" fontId="12" fillId="0" borderId="6" xfId="1" applyNumberFormat="1" applyFont="1" applyBorder="1"/>
    <xf numFmtId="3" fontId="12" fillId="0" borderId="6" xfId="0" applyNumberFormat="1" applyFont="1" applyFill="1" applyBorder="1"/>
    <xf numFmtId="0" fontId="12" fillId="0" borderId="0" xfId="1" applyFont="1" applyFill="1" applyBorder="1"/>
    <xf numFmtId="0" fontId="7" fillId="0" borderId="0" xfId="1" applyFont="1" applyFill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19" fillId="0" borderId="0" xfId="1" applyFont="1" applyFill="1" applyAlignment="1"/>
    <xf numFmtId="49" fontId="7" fillId="0" borderId="6" xfId="1" applyNumberFormat="1" applyFont="1" applyFill="1" applyBorder="1" applyAlignment="1">
      <alignment vertical="center"/>
    </xf>
    <xf numFmtId="0" fontId="7" fillId="0" borderId="6" xfId="1" applyFont="1" applyFill="1" applyBorder="1" applyAlignment="1">
      <alignment vertical="center"/>
    </xf>
    <xf numFmtId="0" fontId="7" fillId="0" borderId="7" xfId="1" applyFont="1" applyFill="1" applyBorder="1" applyAlignment="1">
      <alignment vertical="center"/>
    </xf>
    <xf numFmtId="165" fontId="7" fillId="0" borderId="6" xfId="1" applyNumberFormat="1" applyFont="1" applyBorder="1"/>
    <xf numFmtId="165" fontId="7" fillId="0" borderId="6" xfId="0" applyNumberFormat="1" applyFont="1" applyBorder="1"/>
    <xf numFmtId="165" fontId="7" fillId="0" borderId="7" xfId="1" applyNumberFormat="1" applyFont="1" applyBorder="1"/>
    <xf numFmtId="165" fontId="7" fillId="0" borderId="7" xfId="1" applyNumberFormat="1" applyFont="1" applyBorder="1" applyAlignment="1">
      <alignment horizontal="right"/>
    </xf>
    <xf numFmtId="165" fontId="7" fillId="0" borderId="7" xfId="12" applyNumberFormat="1" applyFont="1" applyBorder="1" applyAlignment="1">
      <alignment horizontal="right"/>
    </xf>
    <xf numFmtId="3" fontId="7" fillId="0" borderId="6" xfId="0" applyNumberFormat="1" applyFont="1" applyBorder="1" applyAlignment="1">
      <alignment horizontal="right"/>
    </xf>
    <xf numFmtId="0" fontId="7" fillId="0" borderId="0" xfId="1" quotePrefix="1" applyFont="1" applyFill="1" applyAlignment="1"/>
    <xf numFmtId="0" fontId="12" fillId="0" borderId="5" xfId="1" applyFont="1" applyFill="1" applyBorder="1" applyAlignment="1">
      <alignment vertical="center"/>
    </xf>
    <xf numFmtId="0" fontId="6" fillId="0" borderId="0" xfId="0" applyFont="1" applyFill="1" applyBorder="1"/>
    <xf numFmtId="0" fontId="16" fillId="0" borderId="0" xfId="0" applyFont="1" applyFill="1" applyBorder="1" applyAlignment="1">
      <alignment vertical="center" shrinkToFit="1"/>
    </xf>
    <xf numFmtId="165" fontId="6" fillId="0" borderId="0" xfId="0" applyNumberFormat="1" applyFont="1" applyFill="1" applyBorder="1"/>
    <xf numFmtId="164" fontId="7" fillId="0" borderId="6" xfId="4" applyNumberFormat="1" applyFont="1" applyFill="1" applyBorder="1"/>
    <xf numFmtId="0" fontId="6" fillId="0" borderId="0" xfId="0" applyFont="1" applyFill="1" applyBorder="1" applyAlignment="1">
      <alignment vertical="center" shrinkToFit="1"/>
    </xf>
    <xf numFmtId="16" fontId="7" fillId="0" borderId="0" xfId="1" applyNumberFormat="1" applyFont="1" applyFill="1" applyBorder="1"/>
    <xf numFmtId="17" fontId="7" fillId="0" borderId="0" xfId="1" applyNumberFormat="1" applyFont="1" applyFill="1" applyBorder="1"/>
    <xf numFmtId="164" fontId="7" fillId="0" borderId="7" xfId="4" applyNumberFormat="1" applyFont="1" applyFill="1" applyBorder="1"/>
    <xf numFmtId="4" fontId="7" fillId="0" borderId="7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/>
    </xf>
    <xf numFmtId="167" fontId="12" fillId="0" borderId="6" xfId="1" applyNumberFormat="1" applyFont="1" applyFill="1" applyBorder="1" applyAlignment="1">
      <alignment horizontal="right"/>
    </xf>
    <xf numFmtId="0" fontId="12" fillId="0" borderId="6" xfId="1" applyFont="1" applyFill="1" applyBorder="1"/>
    <xf numFmtId="164" fontId="12" fillId="0" borderId="6" xfId="1" applyNumberFormat="1" applyFont="1" applyFill="1" applyBorder="1" applyAlignment="1">
      <alignment horizontal="right"/>
    </xf>
    <xf numFmtId="3" fontId="6" fillId="0" borderId="0" xfId="0" applyNumberFormat="1" applyFont="1" applyFill="1"/>
    <xf numFmtId="164" fontId="6" fillId="0" borderId="0" xfId="0" applyNumberFormat="1" applyFont="1" applyFill="1"/>
    <xf numFmtId="0" fontId="7" fillId="0" borderId="0" xfId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67" fontId="12" fillId="0" borderId="5" xfId="1" applyNumberFormat="1" applyFont="1" applyFill="1" applyBorder="1" applyAlignment="1">
      <alignment horizontal="right"/>
    </xf>
    <xf numFmtId="0" fontId="16" fillId="0" borderId="0" xfId="0" applyFont="1" applyFill="1" applyBorder="1"/>
    <xf numFmtId="167" fontId="12" fillId="0" borderId="0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19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7" fontId="12" fillId="0" borderId="6" xfId="5" applyNumberFormat="1" applyFont="1" applyFill="1" applyBorder="1" applyAlignment="1">
      <alignment horizontal="right"/>
    </xf>
    <xf numFmtId="166" fontId="7" fillId="0" borderId="6" xfId="1" applyNumberFormat="1" applyFont="1" applyFill="1" applyBorder="1"/>
    <xf numFmtId="167" fontId="12" fillId="0" borderId="5" xfId="5" applyNumberFormat="1" applyFont="1" applyFill="1" applyBorder="1" applyAlignment="1">
      <alignment horizontal="right"/>
    </xf>
    <xf numFmtId="165" fontId="12" fillId="0" borderId="6" xfId="1" applyNumberFormat="1" applyFont="1" applyFill="1" applyBorder="1" applyAlignment="1">
      <alignment horizontal="right"/>
    </xf>
    <xf numFmtId="167" fontId="7" fillId="0" borderId="5" xfId="1" applyNumberFormat="1" applyFont="1" applyFill="1" applyBorder="1" applyAlignment="1">
      <alignment horizontal="right"/>
    </xf>
    <xf numFmtId="165" fontId="7" fillId="0" borderId="7" xfId="1" applyNumberFormat="1" applyFont="1" applyFill="1" applyBorder="1" applyAlignment="1">
      <alignment horizontal="right"/>
    </xf>
    <xf numFmtId="165" fontId="7" fillId="0" borderId="6" xfId="1" applyNumberFormat="1" applyFont="1" applyFill="1" applyBorder="1" applyAlignment="1">
      <alignment horizontal="right"/>
    </xf>
    <xf numFmtId="166" fontId="7" fillId="0" borderId="7" xfId="1" applyNumberFormat="1" applyFont="1" applyFill="1" applyBorder="1"/>
    <xf numFmtId="164" fontId="7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Fill="1" applyBorder="1" applyAlignment="1">
      <alignment horizontal="left" vertical="center" wrapText="1"/>
    </xf>
    <xf numFmtId="3" fontId="7" fillId="0" borderId="5" xfId="1" applyNumberFormat="1" applyFont="1" applyFill="1" applyBorder="1" applyAlignment="1">
      <alignment horizontal="right"/>
    </xf>
    <xf numFmtId="3" fontId="7" fillId="0" borderId="6" xfId="1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 applyAlignment="1">
      <alignment horizontal="right" vertical="center"/>
    </xf>
    <xf numFmtId="167" fontId="7" fillId="0" borderId="6" xfId="1" applyNumberFormat="1" applyFont="1" applyFill="1" applyBorder="1" applyAlignment="1">
      <alignment horizontal="right" wrapText="1"/>
    </xf>
    <xf numFmtId="167" fontId="7" fillId="0" borderId="7" xfId="1" applyNumberFormat="1" applyFont="1" applyFill="1" applyBorder="1" applyAlignment="1">
      <alignment horizontal="right"/>
    </xf>
    <xf numFmtId="167" fontId="7" fillId="0" borderId="0" xfId="5" applyNumberFormat="1" applyFont="1" applyFill="1" applyBorder="1" applyAlignment="1">
      <alignment horizontal="right"/>
    </xf>
    <xf numFmtId="0" fontId="7" fillId="0" borderId="0" xfId="1" applyFont="1" applyFill="1" applyAlignment="1">
      <alignment horizontal="left" vertical="center" wrapText="1"/>
    </xf>
    <xf numFmtId="167" fontId="7" fillId="0" borderId="0" xfId="1" applyNumberFormat="1" applyFont="1" applyFill="1" applyAlignment="1">
      <alignment horizontal="left" vertical="center"/>
    </xf>
    <xf numFmtId="0" fontId="7" fillId="0" borderId="5" xfId="1" applyFont="1" applyFill="1" applyBorder="1" applyAlignment="1">
      <alignment horizontal="left" indent="1"/>
    </xf>
    <xf numFmtId="166" fontId="7" fillId="0" borderId="5" xfId="1" applyNumberFormat="1" applyFont="1" applyFill="1" applyBorder="1"/>
    <xf numFmtId="0" fontId="19" fillId="0" borderId="0" xfId="1" applyFont="1" applyFill="1" applyAlignment="1">
      <alignment horizontal="left" vertical="center"/>
    </xf>
    <xf numFmtId="49" fontId="12" fillId="0" borderId="0" xfId="1" applyNumberFormat="1" applyFont="1" applyFill="1" applyAlignment="1"/>
    <xf numFmtId="0" fontId="18" fillId="0" borderId="0" xfId="1" applyFont="1" applyFill="1" applyBorder="1" applyAlignment="1">
      <alignment vertical="center" wrapText="1"/>
    </xf>
    <xf numFmtId="164" fontId="7" fillId="0" borderId="0" xfId="6" applyNumberFormat="1" applyFont="1" applyFill="1" applyBorder="1"/>
    <xf numFmtId="0" fontId="7" fillId="0" borderId="5" xfId="1" applyNumberFormat="1" applyFont="1" applyFill="1" applyBorder="1" applyAlignment="1">
      <alignment horizontal="left"/>
    </xf>
    <xf numFmtId="167" fontId="7" fillId="0" borderId="5" xfId="1" applyNumberFormat="1" applyFont="1" applyBorder="1" applyAlignment="1">
      <alignment horizontal="right"/>
    </xf>
    <xf numFmtId="169" fontId="7" fillId="0" borderId="5" xfId="1" applyNumberFormat="1" applyFont="1" applyBorder="1" applyAlignment="1">
      <alignment horizontal="right"/>
    </xf>
    <xf numFmtId="0" fontId="7" fillId="0" borderId="5" xfId="1" applyFont="1" applyFill="1" applyBorder="1" applyAlignment="1"/>
    <xf numFmtId="0" fontId="6" fillId="0" borderId="5" xfId="0" applyFont="1" applyFill="1" applyBorder="1"/>
    <xf numFmtId="3" fontId="7" fillId="0" borderId="5" xfId="1" applyNumberFormat="1" applyFont="1" applyFill="1" applyBorder="1"/>
    <xf numFmtId="165" fontId="7" fillId="0" borderId="5" xfId="1" applyNumberFormat="1" applyFont="1" applyFill="1" applyBorder="1"/>
    <xf numFmtId="166" fontId="12" fillId="0" borderId="5" xfId="1" applyNumberFormat="1" applyFont="1" applyFill="1" applyBorder="1"/>
    <xf numFmtId="166" fontId="12" fillId="0" borderId="5" xfId="1" applyNumberFormat="1" applyFont="1" applyFill="1" applyBorder="1" applyAlignment="1">
      <alignment horizontal="right"/>
    </xf>
    <xf numFmtId="0" fontId="7" fillId="0" borderId="6" xfId="1" applyNumberFormat="1" applyFont="1" applyFill="1" applyBorder="1" applyAlignment="1">
      <alignment horizontal="left"/>
    </xf>
    <xf numFmtId="0" fontId="7" fillId="0" borderId="6" xfId="1" applyFont="1" applyBorder="1" applyAlignment="1">
      <alignment horizontal="left" indent="1"/>
    </xf>
    <xf numFmtId="167" fontId="7" fillId="0" borderId="6" xfId="1" applyNumberFormat="1" applyFont="1" applyBorder="1" applyAlignment="1">
      <alignment horizontal="right"/>
    </xf>
    <xf numFmtId="169" fontId="7" fillId="0" borderId="6" xfId="1" applyNumberFormat="1" applyFont="1" applyBorder="1" applyAlignment="1">
      <alignment horizontal="right"/>
    </xf>
    <xf numFmtId="0" fontId="7" fillId="0" borderId="6" xfId="1" applyFont="1" applyFill="1" applyBorder="1" applyAlignment="1"/>
    <xf numFmtId="0" fontId="6" fillId="0" borderId="6" xfId="0" applyFont="1" applyFill="1" applyBorder="1"/>
    <xf numFmtId="0" fontId="16" fillId="0" borderId="15" xfId="0" applyFont="1" applyBorder="1"/>
    <xf numFmtId="0" fontId="7" fillId="0" borderId="7" xfId="1" applyFont="1" applyBorder="1" applyAlignment="1">
      <alignment horizontal="left" indent="1"/>
    </xf>
    <xf numFmtId="167" fontId="7" fillId="0" borderId="7" xfId="1" applyNumberFormat="1" applyFont="1" applyBorder="1" applyAlignment="1">
      <alignment horizontal="right"/>
    </xf>
    <xf numFmtId="169" fontId="7" fillId="0" borderId="7" xfId="1" applyNumberFormat="1" applyFont="1" applyBorder="1" applyAlignment="1">
      <alignment horizontal="right"/>
    </xf>
    <xf numFmtId="0" fontId="7" fillId="0" borderId="7" xfId="1" applyFont="1" applyFill="1" applyBorder="1" applyAlignment="1"/>
    <xf numFmtId="0" fontId="6" fillId="0" borderId="7" xfId="0" applyFont="1" applyFill="1" applyBorder="1"/>
    <xf numFmtId="167" fontId="7" fillId="0" borderId="7" xfId="1" applyNumberFormat="1" applyFont="1" applyFill="1" applyBorder="1" applyAlignment="1">
      <alignment vertical="center"/>
    </xf>
    <xf numFmtId="166" fontId="7" fillId="0" borderId="7" xfId="1" applyNumberFormat="1" applyFont="1" applyFill="1" applyBorder="1" applyAlignment="1">
      <alignment horizontal="right"/>
    </xf>
    <xf numFmtId="0" fontId="18" fillId="0" borderId="0" xfId="1" applyFont="1" applyFill="1" applyAlignment="1">
      <alignment horizontal="right" vertical="center"/>
    </xf>
    <xf numFmtId="0" fontId="18" fillId="0" borderId="0" xfId="1" quotePrefix="1" applyFont="1" applyFill="1" applyAlignment="1"/>
    <xf numFmtId="49" fontId="12" fillId="0" borderId="0" xfId="1" applyNumberFormat="1" applyFont="1" applyFill="1" applyAlignment="1">
      <alignment horizontal="left" wrapText="1"/>
    </xf>
    <xf numFmtId="49" fontId="7" fillId="0" borderId="0" xfId="1" applyNumberFormat="1" applyFont="1" applyFill="1" applyBorder="1" applyAlignment="1">
      <alignment horizontal="left" vertical="center" indent="1"/>
    </xf>
    <xf numFmtId="49" fontId="7" fillId="0" borderId="0" xfId="1" applyNumberFormat="1" applyFont="1" applyFill="1" applyBorder="1" applyAlignment="1">
      <alignment horizontal="left" vertical="center" wrapText="1" indent="1"/>
    </xf>
    <xf numFmtId="49" fontId="12" fillId="0" borderId="0" xfId="1" applyNumberFormat="1" applyFont="1" applyFill="1" applyAlignment="1">
      <alignment wrapText="1"/>
    </xf>
    <xf numFmtId="0" fontId="18" fillId="0" borderId="0" xfId="1" applyNumberFormat="1" applyFont="1" applyFill="1" applyAlignment="1">
      <alignment wrapText="1"/>
    </xf>
    <xf numFmtId="0" fontId="7" fillId="0" borderId="5" xfId="1" applyFont="1" applyBorder="1" applyAlignment="1"/>
    <xf numFmtId="3" fontId="7" fillId="0" borderId="5" xfId="1" applyNumberFormat="1" applyFont="1" applyBorder="1" applyAlignment="1">
      <alignment horizontal="right"/>
    </xf>
    <xf numFmtId="0" fontId="7" fillId="0" borderId="6" xfId="1" applyFont="1" applyBorder="1" applyAlignment="1"/>
    <xf numFmtId="0" fontId="7" fillId="0" borderId="7" xfId="1" applyFont="1" applyBorder="1" applyAlignment="1"/>
    <xf numFmtId="0" fontId="7" fillId="0" borderId="0" xfId="1" applyNumberFormat="1" applyFont="1" applyFill="1" applyBorder="1" applyAlignment="1">
      <alignment horizontal="left"/>
    </xf>
    <xf numFmtId="169" fontId="7" fillId="0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/>
    <xf numFmtId="0" fontId="12" fillId="0" borderId="0" xfId="1" applyFont="1" applyFill="1" applyBorder="1" applyAlignment="1"/>
    <xf numFmtId="0" fontId="12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8" fillId="0" borderId="0" xfId="1" applyFont="1"/>
    <xf numFmtId="0" fontId="12" fillId="0" borderId="5" xfId="1" applyFont="1" applyBorder="1" applyAlignment="1">
      <alignment horizontal="left" vertical="center"/>
    </xf>
    <xf numFmtId="164" fontId="16" fillId="0" borderId="5" xfId="1" applyNumberFormat="1" applyFont="1" applyFill="1" applyBorder="1" applyAlignment="1">
      <alignment horizontal="right"/>
    </xf>
    <xf numFmtId="0" fontId="12" fillId="0" borderId="6" xfId="1" applyFont="1" applyBorder="1" applyAlignment="1">
      <alignment horizontal="left" vertical="center" indent="1"/>
    </xf>
    <xf numFmtId="3" fontId="12" fillId="0" borderId="6" xfId="1" applyNumberFormat="1" applyFont="1" applyFill="1" applyBorder="1" applyAlignment="1">
      <alignment horizontal="right"/>
    </xf>
    <xf numFmtId="164" fontId="16" fillId="0" borderId="6" xfId="1" applyNumberFormat="1" applyFont="1" applyFill="1" applyBorder="1" applyAlignment="1">
      <alignment horizontal="right"/>
    </xf>
    <xf numFmtId="0" fontId="7" fillId="0" borderId="6" xfId="1" applyFont="1" applyBorder="1" applyAlignment="1">
      <alignment horizontal="left" indent="2"/>
    </xf>
    <xf numFmtId="0" fontId="12" fillId="0" borderId="6" xfId="1" applyFont="1" applyBorder="1" applyAlignment="1">
      <alignment horizontal="left" indent="1"/>
    </xf>
    <xf numFmtId="49" fontId="7" fillId="0" borderId="7" xfId="1" applyNumberFormat="1" applyFont="1" applyFill="1" applyBorder="1" applyAlignment="1">
      <alignment horizontal="left" vertical="center" indent="1"/>
    </xf>
    <xf numFmtId="0" fontId="7" fillId="0" borderId="0" xfId="1" applyFont="1" applyBorder="1"/>
    <xf numFmtId="3" fontId="12" fillId="0" borderId="0" xfId="1" applyNumberFormat="1" applyFont="1" applyBorder="1"/>
    <xf numFmtId="171" fontId="7" fillId="0" borderId="0" xfId="12" applyNumberFormat="1" applyFont="1" applyFill="1"/>
    <xf numFmtId="0" fontId="6" fillId="0" borderId="0" xfId="0" applyNumberFormat="1" applyFont="1" applyBorder="1"/>
    <xf numFmtId="3" fontId="12" fillId="0" borderId="5" xfId="1" applyNumberFormat="1" applyFont="1" applyFill="1" applyBorder="1" applyAlignment="1">
      <alignment horizontal="right" wrapText="1"/>
    </xf>
    <xf numFmtId="3" fontId="7" fillId="0" borderId="0" xfId="1" applyNumberFormat="1" applyFont="1" applyFill="1" applyBorder="1" applyAlignment="1">
      <alignment horizontal="right" wrapText="1"/>
    </xf>
    <xf numFmtId="171" fontId="12" fillId="0" borderId="6" xfId="4" applyNumberFormat="1" applyFont="1" applyFill="1" applyBorder="1" applyAlignment="1">
      <alignment horizontal="right" wrapText="1"/>
    </xf>
    <xf numFmtId="171" fontId="12" fillId="0" borderId="6" xfId="4" applyNumberFormat="1" applyFont="1" applyFill="1" applyBorder="1" applyAlignment="1">
      <alignment horizontal="right"/>
    </xf>
    <xf numFmtId="171" fontId="12" fillId="0" borderId="0" xfId="4" applyNumberFormat="1" applyFont="1" applyFill="1" applyBorder="1" applyAlignment="1">
      <alignment horizontal="right"/>
    </xf>
    <xf numFmtId="3" fontId="7" fillId="0" borderId="6" xfId="1" applyNumberFormat="1" applyFont="1" applyFill="1" applyBorder="1" applyAlignment="1">
      <alignment horizontal="right" wrapText="1"/>
    </xf>
    <xf numFmtId="3" fontId="6" fillId="0" borderId="0" xfId="0" applyNumberFormat="1" applyFont="1"/>
    <xf numFmtId="171" fontId="7" fillId="0" borderId="6" xfId="4" applyNumberFormat="1" applyFont="1" applyFill="1" applyBorder="1" applyAlignment="1">
      <alignment horizontal="right" wrapText="1"/>
    </xf>
    <xf numFmtId="171" fontId="7" fillId="0" borderId="6" xfId="4" applyNumberFormat="1" applyFont="1" applyFill="1" applyBorder="1" applyAlignment="1">
      <alignment horizontal="right"/>
    </xf>
    <xf numFmtId="171" fontId="7" fillId="0" borderId="0" xfId="4" applyNumberFormat="1" applyFont="1" applyFill="1" applyBorder="1" applyAlignment="1">
      <alignment horizontal="right"/>
    </xf>
    <xf numFmtId="171" fontId="7" fillId="0" borderId="7" xfId="4" applyNumberFormat="1" applyFont="1" applyFill="1" applyBorder="1" applyAlignment="1">
      <alignment horizontal="right" wrapText="1"/>
    </xf>
    <xf numFmtId="171" fontId="7" fillId="0" borderId="7" xfId="4" applyNumberFormat="1" applyFont="1" applyFill="1" applyBorder="1" applyAlignment="1">
      <alignment horizontal="right"/>
    </xf>
    <xf numFmtId="3" fontId="12" fillId="0" borderId="0" xfId="1" applyNumberFormat="1" applyFont="1" applyFill="1" applyBorder="1" applyAlignment="1">
      <alignment horizontal="right" wrapText="1"/>
    </xf>
    <xf numFmtId="171" fontId="12" fillId="0" borderId="0" xfId="4" applyNumberFormat="1" applyFont="1" applyFill="1" applyBorder="1" applyAlignment="1">
      <alignment horizontal="right" wrapText="1"/>
    </xf>
    <xf numFmtId="171" fontId="7" fillId="0" borderId="0" xfId="1" applyNumberFormat="1" applyFont="1" applyFill="1" applyBorder="1"/>
    <xf numFmtId="171" fontId="7" fillId="0" borderId="0" xfId="1" applyNumberFormat="1" applyFont="1" applyFill="1"/>
    <xf numFmtId="3" fontId="7" fillId="0" borderId="11" xfId="1" applyNumberFormat="1" applyFont="1" applyFill="1" applyBorder="1" applyAlignment="1">
      <alignment horizontal="right" wrapText="1"/>
    </xf>
    <xf numFmtId="171" fontId="7" fillId="0" borderId="11" xfId="4" applyNumberFormat="1" applyFont="1" applyFill="1" applyBorder="1" applyAlignment="1">
      <alignment horizontal="right"/>
    </xf>
    <xf numFmtId="171" fontId="7" fillId="0" borderId="12" xfId="4" applyNumberFormat="1" applyFont="1" applyFill="1" applyBorder="1" applyAlignment="1">
      <alignment horizontal="right"/>
    </xf>
    <xf numFmtId="0" fontId="23" fillId="0" borderId="7" xfId="8" applyFont="1" applyFill="1" applyBorder="1" applyAlignment="1" applyProtection="1">
      <alignment horizontal="left" indent="1"/>
    </xf>
    <xf numFmtId="3" fontId="7" fillId="0" borderId="6" xfId="1" applyNumberFormat="1" applyFont="1" applyBorder="1" applyAlignment="1"/>
    <xf numFmtId="164" fontId="6" fillId="0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center" wrapText="1"/>
    </xf>
    <xf numFmtId="3" fontId="16" fillId="0" borderId="0" xfId="1" applyNumberFormat="1" applyFont="1" applyFill="1" applyBorder="1" applyAlignment="1">
      <alignment horizontal="right"/>
    </xf>
    <xf numFmtId="0" fontId="19" fillId="0" borderId="0" xfId="1" applyFont="1"/>
    <xf numFmtId="49" fontId="19" fillId="0" borderId="0" xfId="1" applyNumberFormat="1" applyFont="1" applyFill="1" applyAlignment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7" fillId="0" borderId="1" xfId="1" applyFont="1" applyFill="1" applyBorder="1" applyAlignment="1">
      <alignment horizontal="center" wrapText="1"/>
    </xf>
    <xf numFmtId="0" fontId="23" fillId="0" borderId="1" xfId="8" applyFont="1" applyFill="1" applyBorder="1" applyAlignment="1" applyProtection="1">
      <alignment horizontal="center" vertical="center"/>
    </xf>
    <xf numFmtId="0" fontId="12" fillId="0" borderId="5" xfId="1" applyFont="1" applyFill="1" applyBorder="1" applyAlignment="1">
      <alignment horizontal="left" vertical="center"/>
    </xf>
    <xf numFmtId="0" fontId="12" fillId="0" borderId="6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 indent="1"/>
    </xf>
    <xf numFmtId="49" fontId="7" fillId="0" borderId="6" xfId="1" applyNumberFormat="1" applyFont="1" applyFill="1" applyBorder="1" applyAlignment="1">
      <alignment horizontal="left" vertical="center" indent="1"/>
    </xf>
    <xf numFmtId="0" fontId="7" fillId="0" borderId="7" xfId="1" applyFont="1" applyFill="1" applyBorder="1" applyAlignment="1">
      <alignment horizontal="left" vertical="center" indent="1"/>
    </xf>
    <xf numFmtId="0" fontId="7" fillId="0" borderId="1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49" fontId="12" fillId="0" borderId="0" xfId="1" applyNumberFormat="1" applyFont="1" applyFill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left" indent="1"/>
    </xf>
    <xf numFmtId="167" fontId="7" fillId="0" borderId="0" xfId="1" applyNumberFormat="1" applyFont="1" applyFill="1" applyBorder="1" applyAlignment="1">
      <alignment horizontal="left" indent="1"/>
    </xf>
    <xf numFmtId="0" fontId="7" fillId="0" borderId="0" xfId="1" applyFont="1" applyAlignment="1"/>
    <xf numFmtId="0" fontId="18" fillId="0" borderId="0" xfId="0" applyFont="1"/>
    <xf numFmtId="167" fontId="7" fillId="0" borderId="0" xfId="1" applyNumberFormat="1" applyFont="1" applyFill="1" applyBorder="1" applyAlignment="1"/>
    <xf numFmtId="0" fontId="7" fillId="0" borderId="0" xfId="1" applyFont="1" applyBorder="1" applyAlignment="1"/>
    <xf numFmtId="167" fontId="27" fillId="0" borderId="0" xfId="1" applyNumberFormat="1" applyFont="1" applyFill="1" applyBorder="1" applyAlignment="1">
      <alignment horizontal="left" indent="1"/>
    </xf>
    <xf numFmtId="0" fontId="27" fillId="0" borderId="0" xfId="1" applyFont="1" applyBorder="1" applyAlignment="1">
      <alignment horizontal="left"/>
    </xf>
    <xf numFmtId="0" fontId="21" fillId="0" borderId="0" xfId="1" applyFont="1" applyAlignment="1">
      <alignment vertical="center"/>
    </xf>
    <xf numFmtId="0" fontId="27" fillId="0" borderId="0" xfId="1" applyFont="1" applyFill="1" applyBorder="1" applyAlignment="1">
      <alignment horizontal="left"/>
    </xf>
    <xf numFmtId="0" fontId="6" fillId="0" borderId="0" xfId="0" applyFont="1" applyFill="1"/>
    <xf numFmtId="49" fontId="7" fillId="0" borderId="0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/>
    </xf>
    <xf numFmtId="49" fontId="7" fillId="0" borderId="5" xfId="1" applyNumberFormat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left" vertical="center" wrapText="1"/>
    </xf>
    <xf numFmtId="0" fontId="7" fillId="0" borderId="7" xfId="1" applyFont="1" applyBorder="1"/>
    <xf numFmtId="170" fontId="7" fillId="0" borderId="0" xfId="1" applyNumberFormat="1" applyFont="1" applyBorder="1" applyAlignment="1">
      <alignment horizontal="right"/>
    </xf>
    <xf numFmtId="0" fontId="6" fillId="0" borderId="0" xfId="0" applyNumberFormat="1" applyFont="1" applyFill="1" applyBorder="1"/>
    <xf numFmtId="0" fontId="7" fillId="0" borderId="0" xfId="1" quotePrefix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3" fontId="7" fillId="0" borderId="0" xfId="1" applyNumberFormat="1" applyFont="1"/>
    <xf numFmtId="3" fontId="6" fillId="0" borderId="0" xfId="0" applyNumberFormat="1" applyFont="1" applyProtection="1">
      <protection locked="0"/>
    </xf>
    <xf numFmtId="3" fontId="7" fillId="0" borderId="0" xfId="6" applyNumberFormat="1" applyFont="1" applyFill="1" applyBorder="1"/>
    <xf numFmtId="3" fontId="6" fillId="0" borderId="0" xfId="1" applyNumberFormat="1" applyFont="1" applyFill="1" applyBorder="1"/>
    <xf numFmtId="169" fontId="7" fillId="0" borderId="0" xfId="1" applyNumberFormat="1" applyFont="1" applyFill="1" applyBorder="1"/>
    <xf numFmtId="49" fontId="7" fillId="0" borderId="6" xfId="1" applyNumberFormat="1" applyFont="1" applyFill="1" applyBorder="1" applyAlignment="1">
      <alignment horizontal="left" vertical="center"/>
    </xf>
    <xf numFmtId="49" fontId="7" fillId="0" borderId="7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right"/>
    </xf>
    <xf numFmtId="164" fontId="7" fillId="0" borderId="0" xfId="6" applyNumberFormat="1" applyFont="1" applyBorder="1"/>
    <xf numFmtId="169" fontId="7" fillId="0" borderId="0" xfId="2" applyNumberFormat="1" applyFont="1" applyFill="1" applyBorder="1"/>
    <xf numFmtId="49" fontId="15" fillId="0" borderId="0" xfId="1" applyNumberFormat="1" applyFont="1" applyFill="1" applyAlignment="1">
      <alignment vertical="center"/>
    </xf>
    <xf numFmtId="49" fontId="15" fillId="0" borderId="0" xfId="1" applyNumberFormat="1" applyFont="1" applyFill="1" applyAlignment="1">
      <alignment horizontal="left"/>
    </xf>
    <xf numFmtId="0" fontId="19" fillId="0" borderId="0" xfId="8" applyFont="1" applyFill="1" applyAlignment="1" applyProtection="1"/>
    <xf numFmtId="3" fontId="7" fillId="0" borderId="0" xfId="6" applyNumberFormat="1" applyFont="1" applyFill="1" applyBorder="1" applyAlignment="1" applyProtection="1">
      <alignment horizontal="right"/>
    </xf>
    <xf numFmtId="49" fontId="15" fillId="0" borderId="9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Continuous" vertical="center"/>
    </xf>
    <xf numFmtId="0" fontId="12" fillId="0" borderId="6" xfId="1" applyFont="1" applyFill="1" applyBorder="1" applyAlignment="1">
      <alignment vertical="center"/>
    </xf>
    <xf numFmtId="49" fontId="12" fillId="0" borderId="6" xfId="1" applyNumberFormat="1" applyFont="1" applyFill="1" applyBorder="1" applyAlignment="1">
      <alignment vertical="center"/>
    </xf>
    <xf numFmtId="17" fontId="7" fillId="0" borderId="6" xfId="1" applyNumberFormat="1" applyFont="1" applyFill="1" applyBorder="1" applyAlignment="1"/>
    <xf numFmtId="0" fontId="12" fillId="0" borderId="5" xfId="1" applyFont="1" applyFill="1" applyBorder="1" applyAlignment="1">
      <alignment wrapText="1"/>
    </xf>
    <xf numFmtId="0" fontId="12" fillId="0" borderId="5" xfId="1" applyFont="1" applyFill="1" applyBorder="1" applyAlignment="1">
      <alignment vertical="center" wrapText="1"/>
    </xf>
    <xf numFmtId="0" fontId="12" fillId="0" borderId="6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Continuous"/>
    </xf>
    <xf numFmtId="0" fontId="7" fillId="0" borderId="0" xfId="1" applyFont="1" applyFill="1" applyAlignment="1">
      <alignment horizontal="centerContinuous"/>
    </xf>
    <xf numFmtId="165" fontId="7" fillId="0" borderId="16" xfId="1" applyNumberFormat="1" applyFont="1" applyFill="1" applyBorder="1"/>
    <xf numFmtId="165" fontId="7" fillId="0" borderId="11" xfId="1" applyNumberFormat="1" applyFont="1" applyFill="1" applyBorder="1"/>
    <xf numFmtId="165" fontId="7" fillId="0" borderId="12" xfId="1" applyNumberFormat="1" applyFont="1" applyFill="1" applyBorder="1"/>
    <xf numFmtId="0" fontId="7" fillId="0" borderId="5" xfId="1" applyFont="1" applyBorder="1"/>
    <xf numFmtId="49" fontId="7" fillId="0" borderId="5" xfId="1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wrapText="1"/>
    </xf>
    <xf numFmtId="0" fontId="7" fillId="0" borderId="8" xfId="1" applyFont="1" applyFill="1" applyBorder="1" applyAlignment="1">
      <alignment horizontal="left"/>
    </xf>
    <xf numFmtId="164" fontId="7" fillId="0" borderId="17" xfId="1" applyNumberFormat="1" applyFont="1" applyFill="1" applyBorder="1"/>
    <xf numFmtId="165" fontId="7" fillId="0" borderId="16" xfId="1" applyNumberFormat="1" applyFont="1" applyBorder="1"/>
    <xf numFmtId="0" fontId="7" fillId="0" borderId="9" xfId="1" applyFont="1" applyFill="1" applyBorder="1" applyAlignment="1">
      <alignment horizontal="left"/>
    </xf>
    <xf numFmtId="165" fontId="7" fillId="0" borderId="11" xfId="1" applyNumberFormat="1" applyFont="1" applyBorder="1"/>
    <xf numFmtId="165" fontId="6" fillId="0" borderId="11" xfId="0" applyNumberFormat="1" applyFont="1" applyBorder="1"/>
    <xf numFmtId="0" fontId="7" fillId="0" borderId="9" xfId="1" applyFont="1" applyBorder="1" applyAlignment="1">
      <alignment horizontal="left"/>
    </xf>
    <xf numFmtId="165" fontId="6" fillId="0" borderId="0" xfId="0" applyNumberFormat="1" applyFont="1" applyBorder="1"/>
    <xf numFmtId="0" fontId="7" fillId="0" borderId="10" xfId="1" applyFont="1" applyFill="1" applyBorder="1" applyAlignment="1">
      <alignment horizontal="left"/>
    </xf>
    <xf numFmtId="165" fontId="7" fillId="0" borderId="14" xfId="1" applyNumberFormat="1" applyFont="1" applyBorder="1"/>
    <xf numFmtId="165" fontId="7" fillId="0" borderId="12" xfId="1" applyNumberFormat="1" applyFont="1" applyBorder="1"/>
    <xf numFmtId="0" fontId="6" fillId="0" borderId="0" xfId="0" applyFont="1" applyBorder="1" applyProtection="1">
      <protection locked="0"/>
    </xf>
    <xf numFmtId="164" fontId="7" fillId="0" borderId="5" xfId="1" applyNumberFormat="1" applyFont="1" applyFill="1" applyBorder="1"/>
    <xf numFmtId="49" fontId="7" fillId="0" borderId="7" xfId="1" applyNumberFormat="1" applyFont="1" applyBorder="1" applyAlignment="1">
      <alignment horizontal="left" vertical="center" wrapText="1"/>
    </xf>
    <xf numFmtId="0" fontId="7" fillId="0" borderId="8" xfId="1" applyFont="1" applyFill="1" applyBorder="1" applyAlignment="1">
      <alignment horizontal="centerContinuous"/>
    </xf>
    <xf numFmtId="0" fontId="7" fillId="0" borderId="17" xfId="1" applyFont="1" applyFill="1" applyBorder="1" applyAlignment="1">
      <alignment horizontal="centerContinuous"/>
    </xf>
    <xf numFmtId="0" fontId="7" fillId="0" borderId="16" xfId="1" applyFont="1" applyFill="1" applyBorder="1" applyAlignment="1">
      <alignment horizontal="centerContinuous"/>
    </xf>
    <xf numFmtId="49" fontId="7" fillId="0" borderId="5" xfId="1" applyNumberFormat="1" applyFont="1" applyFill="1" applyBorder="1" applyAlignment="1">
      <alignment horizontal="left" vertical="center" wrapText="1"/>
    </xf>
    <xf numFmtId="49" fontId="7" fillId="0" borderId="6" xfId="1" applyNumberFormat="1" applyFont="1" applyFill="1" applyBorder="1" applyAlignment="1">
      <alignment horizontal="left" vertical="center" wrapText="1"/>
    </xf>
    <xf numFmtId="49" fontId="7" fillId="0" borderId="7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Continuous"/>
    </xf>
    <xf numFmtId="0" fontId="7" fillId="0" borderId="5" xfId="1" applyFont="1" applyFill="1" applyBorder="1"/>
    <xf numFmtId="2" fontId="7" fillId="0" borderId="5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center"/>
    </xf>
    <xf numFmtId="2" fontId="7" fillId="0" borderId="5" xfId="1" applyNumberFormat="1" applyFont="1" applyFill="1" applyBorder="1"/>
    <xf numFmtId="49" fontId="7" fillId="0" borderId="6" xfId="1" applyNumberFormat="1" applyFont="1" applyBorder="1" applyAlignment="1">
      <alignment horizontal="center"/>
    </xf>
    <xf numFmtId="2" fontId="7" fillId="0" borderId="6" xfId="1" applyNumberFormat="1" applyFont="1" applyFill="1" applyBorder="1"/>
    <xf numFmtId="0" fontId="7" fillId="0" borderId="6" xfId="1" applyFont="1" applyBorder="1"/>
    <xf numFmtId="0" fontId="7" fillId="0" borderId="6" xfId="1" applyFont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7" fillId="0" borderId="15" xfId="0" applyFont="1" applyBorder="1" applyAlignment="1">
      <alignment horizontal="left" indent="1"/>
    </xf>
    <xf numFmtId="0" fontId="6" fillId="0" borderId="0" xfId="0" applyFont="1" applyAlignment="1"/>
    <xf numFmtId="0" fontId="6" fillId="0" borderId="0" xfId="0" applyFont="1" applyAlignment="1">
      <alignment horizontal="centerContinuous"/>
    </xf>
    <xf numFmtId="0" fontId="7" fillId="0" borderId="8" xfId="1" quotePrefix="1" applyFont="1" applyBorder="1" applyAlignment="1">
      <alignment vertical="center" wrapText="1"/>
    </xf>
    <xf numFmtId="0" fontId="7" fillId="0" borderId="10" xfId="1" applyFont="1" applyBorder="1"/>
    <xf numFmtId="0" fontId="7" fillId="0" borderId="4" xfId="1" applyFont="1" applyBorder="1" applyAlignment="1">
      <alignment horizontal="centerContinuous"/>
    </xf>
    <xf numFmtId="0" fontId="7" fillId="0" borderId="4" xfId="1" applyFont="1" applyBorder="1" applyAlignment="1">
      <alignment horizontal="center" vertical="center" wrapText="1"/>
    </xf>
    <xf numFmtId="164" fontId="7" fillId="0" borderId="6" xfId="1" applyNumberFormat="1" applyFont="1" applyBorder="1"/>
    <xf numFmtId="165" fontId="6" fillId="0" borderId="6" xfId="0" applyNumberFormat="1" applyFont="1" applyBorder="1"/>
    <xf numFmtId="0" fontId="7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/>
    </xf>
    <xf numFmtId="164" fontId="7" fillId="0" borderId="5" xfId="1" applyNumberFormat="1" applyFont="1" applyBorder="1"/>
    <xf numFmtId="166" fontId="7" fillId="0" borderId="6" xfId="1" applyNumberFormat="1" applyFont="1" applyBorder="1" applyAlignment="1">
      <alignment horizontal="right"/>
    </xf>
    <xf numFmtId="0" fontId="7" fillId="0" borderId="7" xfId="1" applyFont="1" applyBorder="1" applyAlignment="1">
      <alignment horizontal="center"/>
    </xf>
    <xf numFmtId="0" fontId="7" fillId="0" borderId="5" xfId="1" applyFont="1" applyFill="1" applyBorder="1" applyAlignment="1">
      <alignment horizontal="centerContinuous"/>
    </xf>
    <xf numFmtId="0" fontId="7" fillId="0" borderId="7" xfId="1" applyFont="1" applyFill="1" applyBorder="1" applyAlignment="1">
      <alignment horizontal="centerContinuous"/>
    </xf>
    <xf numFmtId="0" fontId="3" fillId="0" borderId="0" xfId="1" applyFont="1" applyFill="1"/>
    <xf numFmtId="0" fontId="3" fillId="0" borderId="0" xfId="1" applyFont="1"/>
    <xf numFmtId="0" fontId="3" fillId="0" borderId="0" xfId="1" applyFont="1" applyFill="1" applyAlignment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Border="1" applyAlignment="1">
      <alignment horizontal="left"/>
    </xf>
    <xf numFmtId="0" fontId="3" fillId="0" borderId="0" xfId="8" applyFont="1" applyFill="1" applyAlignment="1" applyProtection="1"/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left"/>
    </xf>
    <xf numFmtId="3" fontId="3" fillId="0" borderId="0" xfId="1" applyNumberFormat="1" applyFont="1" applyFill="1" applyBorder="1" applyAlignment="1">
      <alignment vertical="center"/>
    </xf>
    <xf numFmtId="0" fontId="15" fillId="0" borderId="0" xfId="1" applyFont="1" applyFill="1" applyAlignment="1"/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49" fontId="7" fillId="0" borderId="1" xfId="1" quotePrefix="1" applyNumberFormat="1" applyFont="1" applyFill="1" applyBorder="1" applyAlignment="1">
      <alignment horizontal="center" vertical="center" wrapText="1"/>
    </xf>
    <xf numFmtId="49" fontId="7" fillId="0" borderId="1" xfId="1" quotePrefix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0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wrapText="1"/>
    </xf>
    <xf numFmtId="0" fontId="7" fillId="0" borderId="3" xfId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  <xf numFmtId="0" fontId="23" fillId="0" borderId="1" xfId="8" applyFont="1" applyFill="1" applyBorder="1" applyAlignment="1" applyProtection="1">
      <alignment horizontal="center" vertical="center" wrapText="1"/>
    </xf>
    <xf numFmtId="0" fontId="23" fillId="0" borderId="1" xfId="8" applyFont="1" applyFill="1" applyBorder="1" applyAlignment="1" applyProtection="1">
      <alignment horizontal="center" vertical="center"/>
    </xf>
    <xf numFmtId="49" fontId="7" fillId="0" borderId="8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/>
    </xf>
    <xf numFmtId="49" fontId="7" fillId="0" borderId="10" xfId="1" applyNumberFormat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wrapText="1"/>
    </xf>
    <xf numFmtId="0" fontId="7" fillId="0" borderId="7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wrapText="1"/>
    </xf>
    <xf numFmtId="0" fontId="7" fillId="0" borderId="7" xfId="1" applyFont="1" applyFill="1" applyBorder="1" applyAlignment="1">
      <alignment horizontal="center" wrapText="1"/>
    </xf>
    <xf numFmtId="0" fontId="7" fillId="0" borderId="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</cellXfs>
  <cellStyles count="15">
    <cellStyle name="Čiarka 2" xfId="2"/>
    <cellStyle name="Hypertextové prepojenie" xfId="9" builtinId="8"/>
    <cellStyle name="Hypertextové prepojenie 2" xfId="11"/>
    <cellStyle name="Hypertextové prepojenie 3" xfId="14"/>
    <cellStyle name="Normálna 2" xfId="6"/>
    <cellStyle name="Normálna 3" xfId="7"/>
    <cellStyle name="Normálne" xfId="0" builtinId="0"/>
    <cellStyle name="Normálne 2" xfId="1"/>
    <cellStyle name="normálne 2 2" xfId="3"/>
    <cellStyle name="Normálne 2 3" xfId="13"/>
    <cellStyle name="Normálne 3" xfId="8"/>
    <cellStyle name="normálne 3 2" xfId="5"/>
    <cellStyle name="Normálne 4" xfId="10"/>
    <cellStyle name="Percentá" xfId="12" builtinId="5"/>
    <cellStyle name="Percentá 2" xfId="4"/>
  </cellStyles>
  <dxfs count="0"/>
  <tableStyles count="0" defaultTableStyle="TableStyleMedium2" defaultPivotStyle="PivotStyleLight16"/>
  <colors>
    <mruColors>
      <color rgb="FF8C9EB6"/>
      <color rgb="FF97C777"/>
      <color rgb="FFEBFFEB"/>
      <color rgb="FFFFE9AB"/>
      <color rgb="FFFFEFC1"/>
      <color rgb="FFFFABAB"/>
      <color rgb="FFEE8E8E"/>
      <color rgb="FFFDDBE3"/>
      <color rgb="FFDC0A0A"/>
      <color rgb="FFFEEC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2"/>
  <sheetViews>
    <sheetView tabSelected="1" workbookViewId="0">
      <selection activeCell="A4" sqref="A4"/>
    </sheetView>
  </sheetViews>
  <sheetFormatPr defaultColWidth="9.140625" defaultRowHeight="12" x14ac:dyDescent="0.2"/>
  <cols>
    <col min="1" max="1" width="35.85546875" style="14" customWidth="1"/>
    <col min="2" max="2" width="9.140625" style="14" customWidth="1"/>
    <col min="3" max="3" width="10.7109375" style="14" customWidth="1"/>
    <col min="4" max="4" width="11.140625" style="14" customWidth="1"/>
    <col min="5" max="5" width="10.28515625" style="14" customWidth="1"/>
    <col min="6" max="6" width="9.5703125" style="14" customWidth="1"/>
    <col min="7" max="8" width="11.85546875" style="14" customWidth="1"/>
    <col min="9" max="9" width="9.28515625" style="15" customWidth="1"/>
    <col min="10" max="16384" width="9.140625" style="14"/>
  </cols>
  <sheetData>
    <row r="1" spans="1:13" ht="13.5" customHeight="1" x14ac:dyDescent="0.2">
      <c r="A1" s="14" t="s">
        <v>888</v>
      </c>
      <c r="I1" s="14"/>
    </row>
    <row r="2" spans="1:13" ht="13.5" customHeight="1" x14ac:dyDescent="0.2">
      <c r="A2" s="55" t="s">
        <v>341</v>
      </c>
      <c r="I2" s="14"/>
    </row>
    <row r="3" spans="1:13" ht="13.5" customHeight="1" x14ac:dyDescent="0.2">
      <c r="A3" s="514" t="s">
        <v>342</v>
      </c>
      <c r="I3" s="14"/>
    </row>
    <row r="4" spans="1:13" ht="13.5" customHeight="1" x14ac:dyDescent="0.2">
      <c r="A4" s="56"/>
      <c r="I4" s="14"/>
    </row>
    <row r="5" spans="1:13" ht="13.5" customHeight="1" x14ac:dyDescent="0.2">
      <c r="A5" s="524" t="s">
        <v>788</v>
      </c>
      <c r="B5" s="524" t="s">
        <v>789</v>
      </c>
      <c r="C5" s="525" t="s">
        <v>790</v>
      </c>
      <c r="D5" s="526"/>
      <c r="E5" s="526"/>
      <c r="F5" s="527"/>
      <c r="I5" s="14"/>
      <c r="K5" s="18"/>
    </row>
    <row r="6" spans="1:13" ht="13.5" customHeight="1" x14ac:dyDescent="0.2">
      <c r="A6" s="524"/>
      <c r="B6" s="524"/>
      <c r="C6" s="19">
        <v>2013</v>
      </c>
      <c r="D6" s="19">
        <v>2014</v>
      </c>
      <c r="E6" s="19">
        <v>2015</v>
      </c>
      <c r="F6" s="19">
        <v>2016</v>
      </c>
      <c r="G6" s="20"/>
      <c r="H6" s="20"/>
      <c r="I6" s="14"/>
    </row>
    <row r="7" spans="1:13" ht="13.5" customHeight="1" x14ac:dyDescent="0.2">
      <c r="A7" s="21" t="s">
        <v>774</v>
      </c>
      <c r="B7" s="22" t="s">
        <v>460</v>
      </c>
      <c r="C7" s="23">
        <v>5415949</v>
      </c>
      <c r="D7" s="23">
        <v>5421349</v>
      </c>
      <c r="E7" s="24">
        <v>5426252</v>
      </c>
      <c r="F7" s="24">
        <v>5435343</v>
      </c>
      <c r="H7" s="25"/>
      <c r="I7" s="14"/>
    </row>
    <row r="8" spans="1:13" ht="13.5" customHeight="1" x14ac:dyDescent="0.2">
      <c r="A8" s="26" t="s">
        <v>41</v>
      </c>
      <c r="B8" s="408" t="s">
        <v>460</v>
      </c>
      <c r="C8" s="28">
        <v>2639060</v>
      </c>
      <c r="D8" s="28">
        <v>2642328</v>
      </c>
      <c r="E8" s="29">
        <v>2646082</v>
      </c>
      <c r="F8" s="29">
        <v>2651684</v>
      </c>
      <c r="H8" s="18"/>
      <c r="I8" s="14"/>
    </row>
    <row r="9" spans="1:13" ht="13.5" customHeight="1" x14ac:dyDescent="0.2">
      <c r="A9" s="26" t="s">
        <v>42</v>
      </c>
      <c r="B9" s="408" t="s">
        <v>460</v>
      </c>
      <c r="C9" s="28">
        <v>2776889</v>
      </c>
      <c r="D9" s="28">
        <v>2779021</v>
      </c>
      <c r="E9" s="29">
        <v>2780170</v>
      </c>
      <c r="F9" s="29">
        <v>2783659</v>
      </c>
      <c r="H9" s="18"/>
      <c r="I9" s="14"/>
    </row>
    <row r="10" spans="1:13" ht="13.5" customHeight="1" x14ac:dyDescent="0.2">
      <c r="A10" s="30" t="s">
        <v>775</v>
      </c>
      <c r="B10" s="22" t="s">
        <v>343</v>
      </c>
      <c r="C10" s="31">
        <v>15.32</v>
      </c>
      <c r="D10" s="32">
        <v>15.31</v>
      </c>
      <c r="E10" s="32">
        <v>15.333659402475226</v>
      </c>
      <c r="F10" s="32">
        <v>15.458601232709693</v>
      </c>
      <c r="H10" s="33"/>
      <c r="I10" s="14"/>
    </row>
    <row r="11" spans="1:13" ht="13.5" customHeight="1" x14ac:dyDescent="0.2">
      <c r="A11" s="30" t="s">
        <v>776</v>
      </c>
      <c r="B11" s="22" t="s">
        <v>343</v>
      </c>
      <c r="C11" s="31">
        <v>71.14</v>
      </c>
      <c r="D11" s="32">
        <v>70.73</v>
      </c>
      <c r="E11" s="32">
        <v>70.219241568581779</v>
      </c>
      <c r="F11" s="32">
        <v>69.553218628520767</v>
      </c>
      <c r="H11" s="33"/>
      <c r="I11" s="14"/>
    </row>
    <row r="12" spans="1:13" ht="13.5" customHeight="1" x14ac:dyDescent="0.2">
      <c r="A12" s="30" t="s">
        <v>777</v>
      </c>
      <c r="B12" s="22" t="s">
        <v>343</v>
      </c>
      <c r="C12" s="31">
        <v>13.54</v>
      </c>
      <c r="D12" s="32">
        <v>13.96</v>
      </c>
      <c r="E12" s="32">
        <v>14.447099028942997</v>
      </c>
      <c r="F12" s="32">
        <v>14.988180138769531</v>
      </c>
      <c r="H12" s="33"/>
      <c r="I12" s="14"/>
    </row>
    <row r="13" spans="1:13" ht="13.5" customHeight="1" x14ac:dyDescent="0.2">
      <c r="A13" s="34" t="s">
        <v>778</v>
      </c>
      <c r="B13" s="22" t="s">
        <v>729</v>
      </c>
      <c r="C13" s="35">
        <v>72.900000000000006</v>
      </c>
      <c r="D13" s="35">
        <v>73.19</v>
      </c>
      <c r="E13" s="35">
        <v>73.03</v>
      </c>
      <c r="F13" s="35">
        <v>73.709999999999994</v>
      </c>
      <c r="H13" s="36"/>
      <c r="I13" s="14"/>
    </row>
    <row r="14" spans="1:13" ht="13.5" customHeight="1" x14ac:dyDescent="0.2">
      <c r="A14" s="34" t="s">
        <v>779</v>
      </c>
      <c r="B14" s="408" t="s">
        <v>729</v>
      </c>
      <c r="C14" s="35">
        <v>79.61</v>
      </c>
      <c r="D14" s="35">
        <v>80</v>
      </c>
      <c r="E14" s="37">
        <v>79.73</v>
      </c>
      <c r="F14" s="35">
        <v>80.41</v>
      </c>
      <c r="H14" s="36"/>
      <c r="I14" s="38"/>
    </row>
    <row r="15" spans="1:13" ht="13.5" customHeight="1" x14ac:dyDescent="0.2">
      <c r="A15" s="34" t="s">
        <v>780</v>
      </c>
      <c r="B15" s="22" t="s">
        <v>460</v>
      </c>
      <c r="C15" s="29">
        <v>54823</v>
      </c>
      <c r="D15" s="29">
        <v>55033</v>
      </c>
      <c r="E15" s="29">
        <v>55602</v>
      </c>
      <c r="F15" s="29">
        <v>57557</v>
      </c>
      <c r="H15" s="36"/>
      <c r="I15" s="38"/>
    </row>
    <row r="16" spans="1:13" ht="13.5" customHeight="1" x14ac:dyDescent="0.2">
      <c r="A16" s="34" t="s">
        <v>334</v>
      </c>
      <c r="B16" s="408" t="s">
        <v>460</v>
      </c>
      <c r="C16" s="29">
        <v>52089</v>
      </c>
      <c r="D16" s="29">
        <v>51346</v>
      </c>
      <c r="E16" s="29">
        <v>53826</v>
      </c>
      <c r="F16" s="29">
        <v>52351</v>
      </c>
      <c r="H16" s="42"/>
      <c r="I16" s="14"/>
      <c r="M16" s="43"/>
    </row>
    <row r="17" spans="1:19" ht="13.5" customHeight="1" x14ac:dyDescent="0.2">
      <c r="A17" s="34" t="s">
        <v>781</v>
      </c>
      <c r="B17" s="27" t="s">
        <v>344</v>
      </c>
      <c r="C17" s="39">
        <v>10.1</v>
      </c>
      <c r="D17" s="39">
        <v>10.199999999999999</v>
      </c>
      <c r="E17" s="40">
        <v>10.3</v>
      </c>
      <c r="F17" s="41">
        <v>10.6</v>
      </c>
      <c r="H17" s="42"/>
      <c r="I17" s="14"/>
      <c r="M17" s="43"/>
    </row>
    <row r="18" spans="1:19" ht="13.5" customHeight="1" x14ac:dyDescent="0.2">
      <c r="A18" s="34" t="s">
        <v>782</v>
      </c>
      <c r="B18" s="27" t="s">
        <v>344</v>
      </c>
      <c r="C18" s="39">
        <v>9.6</v>
      </c>
      <c r="D18" s="39">
        <v>9.5</v>
      </c>
      <c r="E18" s="40">
        <v>9.9</v>
      </c>
      <c r="F18" s="41">
        <v>9.64</v>
      </c>
      <c r="H18" s="42"/>
      <c r="I18" s="38"/>
    </row>
    <row r="19" spans="1:19" ht="13.5" customHeight="1" x14ac:dyDescent="0.2">
      <c r="A19" s="34" t="s">
        <v>783</v>
      </c>
      <c r="B19" s="27" t="s">
        <v>344</v>
      </c>
      <c r="C19" s="39">
        <v>0.5</v>
      </c>
      <c r="D19" s="39">
        <v>0.7</v>
      </c>
      <c r="E19" s="40">
        <v>0.3</v>
      </c>
      <c r="F19" s="40">
        <v>0.96</v>
      </c>
      <c r="H19" s="44"/>
      <c r="I19" s="14"/>
      <c r="K19" s="45"/>
      <c r="N19" s="43"/>
      <c r="O19" s="43"/>
    </row>
    <row r="20" spans="1:19" ht="13.5" customHeight="1" x14ac:dyDescent="0.2">
      <c r="A20" s="34" t="s">
        <v>784</v>
      </c>
      <c r="B20" s="27" t="s">
        <v>344</v>
      </c>
      <c r="C20" s="39">
        <v>0.4</v>
      </c>
      <c r="D20" s="39">
        <v>0.3</v>
      </c>
      <c r="E20" s="40">
        <v>0.6</v>
      </c>
      <c r="F20" s="40">
        <v>0.72</v>
      </c>
      <c r="H20" s="44"/>
      <c r="I20" s="14"/>
      <c r="K20" s="45"/>
      <c r="N20" s="43"/>
      <c r="O20" s="43"/>
    </row>
    <row r="21" spans="1:19" ht="13.5" customHeight="1" x14ac:dyDescent="0.2">
      <c r="A21" s="47" t="s">
        <v>785</v>
      </c>
      <c r="B21" s="27" t="s">
        <v>344</v>
      </c>
      <c r="C21" s="39">
        <v>0.9</v>
      </c>
      <c r="D21" s="39">
        <v>1</v>
      </c>
      <c r="E21" s="40">
        <v>0.9</v>
      </c>
      <c r="F21" s="40">
        <v>1.67</v>
      </c>
      <c r="H21" s="44"/>
      <c r="I21" s="14"/>
      <c r="K21" s="45"/>
      <c r="N21" s="43"/>
      <c r="O21" s="43"/>
    </row>
    <row r="22" spans="1:19" ht="13.5" customHeight="1" x14ac:dyDescent="0.2">
      <c r="A22" s="34" t="s">
        <v>786</v>
      </c>
      <c r="B22" s="27" t="s">
        <v>344</v>
      </c>
      <c r="C22" s="39">
        <v>5.5</v>
      </c>
      <c r="D22" s="39">
        <v>5.8</v>
      </c>
      <c r="E22" s="40">
        <v>5.0999999999999996</v>
      </c>
      <c r="F22" s="40">
        <v>5.4</v>
      </c>
      <c r="H22" s="44"/>
      <c r="I22" s="14"/>
    </row>
    <row r="23" spans="1:19" ht="13.5" customHeight="1" x14ac:dyDescent="0.2">
      <c r="A23" s="48" t="s">
        <v>787</v>
      </c>
      <c r="B23" s="49" t="s">
        <v>344</v>
      </c>
      <c r="C23" s="50">
        <v>3.2</v>
      </c>
      <c r="D23" s="50">
        <v>3.3</v>
      </c>
      <c r="E23" s="51">
        <v>3.3</v>
      </c>
      <c r="F23" s="51">
        <v>2.87</v>
      </c>
      <c r="H23" s="44"/>
      <c r="I23" s="14"/>
    </row>
    <row r="24" spans="1:19" ht="13.5" customHeight="1" x14ac:dyDescent="0.2">
      <c r="A24" s="52"/>
      <c r="C24" s="15"/>
      <c r="I24" s="14"/>
    </row>
    <row r="25" spans="1:19" ht="13.5" customHeight="1" x14ac:dyDescent="0.2">
      <c r="C25" s="15"/>
      <c r="I25" s="14"/>
    </row>
    <row r="26" spans="1:19" ht="13.5" customHeight="1" x14ac:dyDescent="0.2">
      <c r="I26" s="14"/>
    </row>
    <row r="27" spans="1:19" ht="13.5" customHeight="1" x14ac:dyDescent="0.2">
      <c r="B27" s="54"/>
      <c r="D27" s="54"/>
      <c r="F27" s="54"/>
      <c r="H27" s="54"/>
      <c r="I27" s="54"/>
      <c r="K27" s="54"/>
      <c r="M27" s="54"/>
      <c r="O27" s="54"/>
      <c r="Q27" s="54"/>
      <c r="S27" s="54"/>
    </row>
    <row r="28" spans="1:19" ht="13.5" customHeight="1" x14ac:dyDescent="0.2">
      <c r="C28" s="43"/>
      <c r="F28" s="54"/>
      <c r="I28" s="54"/>
      <c r="O28" s="54"/>
      <c r="S28" s="54"/>
    </row>
    <row r="29" spans="1:19" ht="13.5" customHeight="1" x14ac:dyDescent="0.2">
      <c r="C29" s="43"/>
      <c r="I29" s="14"/>
    </row>
    <row r="30" spans="1:19" ht="13.5" customHeight="1" x14ac:dyDescent="0.2"/>
    <row r="31" spans="1:19" ht="13.5" customHeight="1" x14ac:dyDescent="0.2"/>
    <row r="32" spans="1:19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3">
    <mergeCell ref="A5:A6"/>
    <mergeCell ref="B5:B6"/>
    <mergeCell ref="C5:F5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A4" sqref="A4"/>
    </sheetView>
  </sheetViews>
  <sheetFormatPr defaultColWidth="9.140625" defaultRowHeight="15" customHeight="1" x14ac:dyDescent="0.2"/>
  <cols>
    <col min="1" max="1" width="26" style="14" customWidth="1"/>
    <col min="2" max="2" width="17.42578125" style="14" customWidth="1"/>
    <col min="3" max="3" width="14.140625" style="14" customWidth="1"/>
    <col min="4" max="4" width="15.42578125" style="14" customWidth="1"/>
    <col min="5" max="5" width="9.140625" style="14" customWidth="1"/>
    <col min="6" max="16384" width="9.140625" style="14"/>
  </cols>
  <sheetData>
    <row r="1" spans="1:4" ht="15" customHeight="1" x14ac:dyDescent="0.2">
      <c r="A1" s="14" t="s">
        <v>888</v>
      </c>
    </row>
    <row r="2" spans="1:4" ht="15" customHeight="1" x14ac:dyDescent="0.2">
      <c r="A2" s="75" t="s">
        <v>846</v>
      </c>
      <c r="B2" s="57"/>
      <c r="C2" s="57"/>
      <c r="D2" s="57"/>
    </row>
    <row r="3" spans="1:4" ht="15" customHeight="1" x14ac:dyDescent="0.2">
      <c r="A3" s="522" t="s">
        <v>847</v>
      </c>
      <c r="B3" s="58"/>
      <c r="C3" s="58"/>
      <c r="D3" s="58"/>
    </row>
    <row r="5" spans="1:4" ht="16.5" customHeight="1" x14ac:dyDescent="0.2">
      <c r="A5" s="390" t="s">
        <v>791</v>
      </c>
      <c r="B5" s="389" t="s">
        <v>14</v>
      </c>
      <c r="C5" s="389" t="s">
        <v>792</v>
      </c>
      <c r="D5" s="389" t="s">
        <v>793</v>
      </c>
    </row>
    <row r="6" spans="1:4" ht="13.5" customHeight="1" x14ac:dyDescent="0.2">
      <c r="A6" s="59" t="s">
        <v>231</v>
      </c>
      <c r="B6" s="60">
        <v>5430797.5</v>
      </c>
      <c r="C6" s="60">
        <v>2648883</v>
      </c>
      <c r="D6" s="60">
        <v>2781914.5</v>
      </c>
    </row>
    <row r="7" spans="1:4" ht="13.5" customHeight="1" x14ac:dyDescent="0.2">
      <c r="A7" s="61" t="s">
        <v>320</v>
      </c>
      <c r="B7" s="62">
        <v>637590</v>
      </c>
      <c r="C7" s="62">
        <v>302792</v>
      </c>
      <c r="D7" s="62">
        <v>334798</v>
      </c>
    </row>
    <row r="8" spans="1:4" ht="13.5" customHeight="1" x14ac:dyDescent="0.2">
      <c r="A8" s="63" t="s">
        <v>233</v>
      </c>
      <c r="B8" s="64">
        <v>39711.5</v>
      </c>
      <c r="C8" s="64">
        <v>18820</v>
      </c>
      <c r="D8" s="64">
        <v>20891.5</v>
      </c>
    </row>
    <row r="9" spans="1:4" ht="13.5" customHeight="1" x14ac:dyDescent="0.2">
      <c r="A9" s="63" t="s">
        <v>234</v>
      </c>
      <c r="B9" s="64">
        <v>113646.5</v>
      </c>
      <c r="C9" s="64">
        <v>52376</v>
      </c>
      <c r="D9" s="64">
        <v>61270.5</v>
      </c>
    </row>
    <row r="10" spans="1:4" ht="13.5" customHeight="1" x14ac:dyDescent="0.2">
      <c r="A10" s="63" t="s">
        <v>235</v>
      </c>
      <c r="B10" s="64">
        <v>64545</v>
      </c>
      <c r="C10" s="64">
        <v>30156</v>
      </c>
      <c r="D10" s="64">
        <v>34389</v>
      </c>
    </row>
    <row r="11" spans="1:4" ht="13.5" customHeight="1" x14ac:dyDescent="0.2">
      <c r="A11" s="63" t="s">
        <v>236</v>
      </c>
      <c r="B11" s="64">
        <v>95704</v>
      </c>
      <c r="C11" s="64">
        <v>45059</v>
      </c>
      <c r="D11" s="64">
        <v>50645</v>
      </c>
    </row>
    <row r="12" spans="1:4" ht="13.5" customHeight="1" x14ac:dyDescent="0.2">
      <c r="A12" s="63" t="s">
        <v>237</v>
      </c>
      <c r="B12" s="64">
        <v>110820.5</v>
      </c>
      <c r="C12" s="64">
        <v>52605</v>
      </c>
      <c r="D12" s="64">
        <v>58215.5</v>
      </c>
    </row>
    <row r="13" spans="1:4" ht="13.5" customHeight="1" x14ac:dyDescent="0.2">
      <c r="A13" s="63" t="s">
        <v>238</v>
      </c>
      <c r="B13" s="64">
        <v>71531</v>
      </c>
      <c r="C13" s="64">
        <v>35125.5</v>
      </c>
      <c r="D13" s="64">
        <v>36405.5</v>
      </c>
    </row>
    <row r="14" spans="1:4" ht="13.5" customHeight="1" x14ac:dyDescent="0.2">
      <c r="A14" s="63" t="s">
        <v>239</v>
      </c>
      <c r="B14" s="64">
        <v>61981.5</v>
      </c>
      <c r="C14" s="64">
        <v>29971</v>
      </c>
      <c r="D14" s="64">
        <v>32010.5</v>
      </c>
    </row>
    <row r="15" spans="1:4" ht="13.5" customHeight="1" x14ac:dyDescent="0.2">
      <c r="A15" s="63" t="s">
        <v>240</v>
      </c>
      <c r="B15" s="64">
        <v>79650</v>
      </c>
      <c r="C15" s="64">
        <v>38679.5</v>
      </c>
      <c r="D15" s="64">
        <v>40970.5</v>
      </c>
    </row>
    <row r="16" spans="1:4" ht="13.5" customHeight="1" x14ac:dyDescent="0.2">
      <c r="A16" s="61" t="s">
        <v>321</v>
      </c>
      <c r="B16" s="62">
        <v>560426.5</v>
      </c>
      <c r="C16" s="62">
        <v>274265.5</v>
      </c>
      <c r="D16" s="62">
        <v>286161</v>
      </c>
    </row>
    <row r="17" spans="1:4" ht="13.5" customHeight="1" x14ac:dyDescent="0.2">
      <c r="A17" s="63" t="s">
        <v>242</v>
      </c>
      <c r="B17" s="64">
        <v>119695.5</v>
      </c>
      <c r="C17" s="64">
        <v>58239</v>
      </c>
      <c r="D17" s="64">
        <v>61456.5</v>
      </c>
    </row>
    <row r="18" spans="1:4" ht="13.5" customHeight="1" x14ac:dyDescent="0.2">
      <c r="A18" s="63" t="s">
        <v>243</v>
      </c>
      <c r="B18" s="64">
        <v>93821</v>
      </c>
      <c r="C18" s="64">
        <v>46049</v>
      </c>
      <c r="D18" s="64">
        <v>47772</v>
      </c>
    </row>
    <row r="19" spans="1:4" ht="13.5" customHeight="1" x14ac:dyDescent="0.2">
      <c r="A19" s="63" t="s">
        <v>244</v>
      </c>
      <c r="B19" s="64">
        <v>45487</v>
      </c>
      <c r="C19" s="64">
        <v>22409</v>
      </c>
      <c r="D19" s="64">
        <v>23078</v>
      </c>
    </row>
    <row r="20" spans="1:4" ht="13.5" customHeight="1" x14ac:dyDescent="0.2">
      <c r="A20" s="63" t="s">
        <v>245</v>
      </c>
      <c r="B20" s="64">
        <v>62960</v>
      </c>
      <c r="C20" s="64">
        <v>30584</v>
      </c>
      <c r="D20" s="64">
        <v>32376</v>
      </c>
    </row>
    <row r="21" spans="1:4" ht="13.5" customHeight="1" x14ac:dyDescent="0.2">
      <c r="A21" s="63" t="s">
        <v>246</v>
      </c>
      <c r="B21" s="64">
        <v>60654</v>
      </c>
      <c r="C21" s="64">
        <v>29810.5</v>
      </c>
      <c r="D21" s="64">
        <v>30843.5</v>
      </c>
    </row>
    <row r="22" spans="1:4" ht="13.5" customHeight="1" x14ac:dyDescent="0.2">
      <c r="A22" s="63" t="s">
        <v>247</v>
      </c>
      <c r="B22" s="64">
        <v>47035</v>
      </c>
      <c r="C22" s="64">
        <v>23246</v>
      </c>
      <c r="D22" s="64">
        <v>23789</v>
      </c>
    </row>
    <row r="23" spans="1:4" ht="13.5" customHeight="1" x14ac:dyDescent="0.2">
      <c r="A23" s="63" t="s">
        <v>248</v>
      </c>
      <c r="B23" s="64">
        <v>130774</v>
      </c>
      <c r="C23" s="64">
        <v>63928</v>
      </c>
      <c r="D23" s="64">
        <v>66846</v>
      </c>
    </row>
    <row r="24" spans="1:4" ht="13.5" customHeight="1" x14ac:dyDescent="0.2">
      <c r="A24" s="61" t="s">
        <v>322</v>
      </c>
      <c r="B24" s="62">
        <v>589375.5</v>
      </c>
      <c r="C24" s="62">
        <v>289406</v>
      </c>
      <c r="D24" s="62">
        <v>299969.5</v>
      </c>
    </row>
    <row r="25" spans="1:4" ht="13.5" customHeight="1" x14ac:dyDescent="0.2">
      <c r="A25" s="63" t="s">
        <v>250</v>
      </c>
      <c r="B25" s="64">
        <v>36710.5</v>
      </c>
      <c r="C25" s="64">
        <v>18030</v>
      </c>
      <c r="D25" s="64">
        <v>18680.5</v>
      </c>
    </row>
    <row r="26" spans="1:4" ht="13.5" customHeight="1" x14ac:dyDescent="0.2">
      <c r="A26" s="63" t="s">
        <v>251</v>
      </c>
      <c r="B26" s="64">
        <v>59839.5</v>
      </c>
      <c r="C26" s="64">
        <v>29264.5</v>
      </c>
      <c r="D26" s="64">
        <v>30575</v>
      </c>
    </row>
    <row r="27" spans="1:4" ht="13.5" customHeight="1" x14ac:dyDescent="0.2">
      <c r="A27" s="63" t="s">
        <v>252</v>
      </c>
      <c r="B27" s="64">
        <v>26895</v>
      </c>
      <c r="C27" s="64">
        <v>13179</v>
      </c>
      <c r="D27" s="64">
        <v>13716</v>
      </c>
    </row>
    <row r="28" spans="1:4" ht="13.5" customHeight="1" x14ac:dyDescent="0.2">
      <c r="A28" s="65" t="s">
        <v>253</v>
      </c>
      <c r="B28" s="64">
        <v>62560.5</v>
      </c>
      <c r="C28" s="64">
        <v>30659.5</v>
      </c>
      <c r="D28" s="64">
        <v>31901</v>
      </c>
    </row>
    <row r="29" spans="1:4" ht="13.5" customHeight="1" x14ac:dyDescent="0.2">
      <c r="A29" s="63" t="s">
        <v>254</v>
      </c>
      <c r="B29" s="64">
        <v>46226.5</v>
      </c>
      <c r="C29" s="64">
        <v>22721.5</v>
      </c>
      <c r="D29" s="64">
        <v>23505</v>
      </c>
    </row>
    <row r="30" spans="1:4" ht="13.5" customHeight="1" x14ac:dyDescent="0.2">
      <c r="A30" s="63" t="s">
        <v>255</v>
      </c>
      <c r="B30" s="64">
        <v>62917.5</v>
      </c>
      <c r="C30" s="64">
        <v>30995</v>
      </c>
      <c r="D30" s="64">
        <v>31922.5</v>
      </c>
    </row>
    <row r="31" spans="1:4" ht="13.5" customHeight="1" x14ac:dyDescent="0.2">
      <c r="A31" s="63" t="s">
        <v>256</v>
      </c>
      <c r="B31" s="64">
        <v>135750</v>
      </c>
      <c r="C31" s="64">
        <v>67115.5</v>
      </c>
      <c r="D31" s="64">
        <v>68634.5</v>
      </c>
    </row>
    <row r="32" spans="1:4" ht="13.5" customHeight="1" x14ac:dyDescent="0.2">
      <c r="A32" s="63" t="s">
        <v>257</v>
      </c>
      <c r="B32" s="64">
        <v>44445.5</v>
      </c>
      <c r="C32" s="64">
        <v>21818</v>
      </c>
      <c r="D32" s="64">
        <v>22627.5</v>
      </c>
    </row>
    <row r="33" spans="1:4" ht="13.5" customHeight="1" x14ac:dyDescent="0.2">
      <c r="A33" s="63" t="s">
        <v>258</v>
      </c>
      <c r="B33" s="64">
        <v>114030.5</v>
      </c>
      <c r="C33" s="64">
        <v>55623</v>
      </c>
      <c r="D33" s="64">
        <v>58407.5</v>
      </c>
    </row>
    <row r="34" spans="1:4" ht="13.5" customHeight="1" x14ac:dyDescent="0.2">
      <c r="A34" s="61" t="s">
        <v>323</v>
      </c>
      <c r="B34" s="62">
        <v>681653</v>
      </c>
      <c r="C34" s="62">
        <v>331450</v>
      </c>
      <c r="D34" s="62">
        <v>350203</v>
      </c>
    </row>
    <row r="35" spans="1:4" ht="13.5" customHeight="1" x14ac:dyDescent="0.2">
      <c r="A35" s="63" t="s">
        <v>260</v>
      </c>
      <c r="B35" s="64">
        <v>102780</v>
      </c>
      <c r="C35" s="64">
        <v>50219</v>
      </c>
      <c r="D35" s="64">
        <v>52561</v>
      </c>
    </row>
    <row r="36" spans="1:4" ht="13.5" customHeight="1" x14ac:dyDescent="0.2">
      <c r="A36" s="63" t="s">
        <v>261</v>
      </c>
      <c r="B36" s="64">
        <v>112597</v>
      </c>
      <c r="C36" s="64">
        <v>54443.5</v>
      </c>
      <c r="D36" s="64">
        <v>58153.5</v>
      </c>
    </row>
    <row r="37" spans="1:4" ht="13.5" customHeight="1" x14ac:dyDescent="0.2">
      <c r="A37" s="63" t="s">
        <v>262</v>
      </c>
      <c r="B37" s="64">
        <v>160587</v>
      </c>
      <c r="C37" s="64">
        <v>77727.5</v>
      </c>
      <c r="D37" s="64">
        <v>82859.5</v>
      </c>
    </row>
    <row r="38" spans="1:4" ht="13.5" customHeight="1" x14ac:dyDescent="0.2">
      <c r="A38" s="63" t="s">
        <v>263</v>
      </c>
      <c r="B38" s="64">
        <v>141243.5</v>
      </c>
      <c r="C38" s="64">
        <v>68400</v>
      </c>
      <c r="D38" s="64">
        <v>72843.5</v>
      </c>
    </row>
    <row r="39" spans="1:4" ht="13.5" customHeight="1" x14ac:dyDescent="0.2">
      <c r="A39" s="63" t="s">
        <v>264</v>
      </c>
      <c r="B39" s="64">
        <v>52435.5</v>
      </c>
      <c r="C39" s="64">
        <v>25667</v>
      </c>
      <c r="D39" s="64">
        <v>26768.5</v>
      </c>
    </row>
    <row r="40" spans="1:4" ht="13.5" customHeight="1" x14ac:dyDescent="0.2">
      <c r="A40" s="63" t="s">
        <v>265</v>
      </c>
      <c r="B40" s="64">
        <v>71123</v>
      </c>
      <c r="C40" s="64">
        <v>34947</v>
      </c>
      <c r="D40" s="64">
        <v>36176</v>
      </c>
    </row>
    <row r="41" spans="1:4" ht="13.5" customHeight="1" x14ac:dyDescent="0.2">
      <c r="A41" s="63" t="s">
        <v>266</v>
      </c>
      <c r="B41" s="64">
        <v>40887</v>
      </c>
      <c r="C41" s="64">
        <v>20046</v>
      </c>
      <c r="D41" s="64">
        <v>20841</v>
      </c>
    </row>
    <row r="42" spans="1:4" ht="13.5" customHeight="1" x14ac:dyDescent="0.2">
      <c r="A42" s="61" t="s">
        <v>324</v>
      </c>
      <c r="B42" s="62">
        <v>690606</v>
      </c>
      <c r="C42" s="62">
        <v>339262.5</v>
      </c>
      <c r="D42" s="62">
        <v>351343.5</v>
      </c>
    </row>
    <row r="43" spans="1:4" ht="13.5" customHeight="1" x14ac:dyDescent="0.2">
      <c r="A43" s="63" t="s">
        <v>268</v>
      </c>
      <c r="B43" s="64">
        <v>30711.5</v>
      </c>
      <c r="C43" s="64">
        <v>15147.5</v>
      </c>
      <c r="D43" s="64">
        <v>15564</v>
      </c>
    </row>
    <row r="44" spans="1:4" ht="13.5" customHeight="1" x14ac:dyDescent="0.2">
      <c r="A44" s="63" t="s">
        <v>269</v>
      </c>
      <c r="B44" s="64">
        <v>90849.5</v>
      </c>
      <c r="C44" s="64">
        <v>45172</v>
      </c>
      <c r="D44" s="64">
        <v>45677.5</v>
      </c>
    </row>
    <row r="45" spans="1:4" ht="13.5" customHeight="1" x14ac:dyDescent="0.2">
      <c r="A45" s="66" t="s">
        <v>270</v>
      </c>
      <c r="B45" s="64">
        <v>39494.5</v>
      </c>
      <c r="C45" s="64">
        <v>19527</v>
      </c>
      <c r="D45" s="64">
        <v>19967.5</v>
      </c>
    </row>
    <row r="46" spans="1:4" ht="13.5" customHeight="1" x14ac:dyDescent="0.2">
      <c r="A46" s="63" t="s">
        <v>271</v>
      </c>
      <c r="B46" s="64">
        <v>33075</v>
      </c>
      <c r="C46" s="64">
        <v>16331</v>
      </c>
      <c r="D46" s="64">
        <v>16744</v>
      </c>
    </row>
    <row r="47" spans="1:4" ht="13.5" customHeight="1" x14ac:dyDescent="0.2">
      <c r="A47" s="66" t="s">
        <v>272</v>
      </c>
      <c r="B47" s="64">
        <v>72451</v>
      </c>
      <c r="C47" s="64">
        <v>35091</v>
      </c>
      <c r="D47" s="64">
        <v>37360</v>
      </c>
    </row>
    <row r="48" spans="1:4" ht="13.5" customHeight="1" x14ac:dyDescent="0.2">
      <c r="A48" s="66" t="s">
        <v>273</v>
      </c>
      <c r="B48" s="64">
        <v>96742</v>
      </c>
      <c r="C48" s="64">
        <v>46957</v>
      </c>
      <c r="D48" s="64">
        <v>49785</v>
      </c>
    </row>
    <row r="49" spans="1:4" ht="13.5" customHeight="1" x14ac:dyDescent="0.2">
      <c r="A49" s="66" t="s">
        <v>274</v>
      </c>
      <c r="B49" s="64">
        <v>61525.5</v>
      </c>
      <c r="C49" s="64">
        <v>31029</v>
      </c>
      <c r="D49" s="64">
        <v>30496.5</v>
      </c>
    </row>
    <row r="50" spans="1:4" ht="13.5" customHeight="1" x14ac:dyDescent="0.2">
      <c r="A50" s="66" t="s">
        <v>275</v>
      </c>
      <c r="B50" s="64">
        <v>57044</v>
      </c>
      <c r="C50" s="64">
        <v>27665</v>
      </c>
      <c r="D50" s="64">
        <v>29379</v>
      </c>
    </row>
    <row r="51" spans="1:4" ht="13.5" customHeight="1" x14ac:dyDescent="0.2">
      <c r="A51" s="66" t="s">
        <v>276</v>
      </c>
      <c r="B51" s="64">
        <v>16070.5</v>
      </c>
      <c r="C51" s="64">
        <v>7867.5</v>
      </c>
      <c r="D51" s="64">
        <v>8203</v>
      </c>
    </row>
    <row r="52" spans="1:4" ht="13.5" customHeight="1" x14ac:dyDescent="0.2">
      <c r="A52" s="66" t="s">
        <v>277</v>
      </c>
      <c r="B52" s="64">
        <v>36024</v>
      </c>
      <c r="C52" s="64">
        <v>18000</v>
      </c>
      <c r="D52" s="64">
        <v>18024</v>
      </c>
    </row>
    <row r="53" spans="1:4" ht="13.5" customHeight="1" x14ac:dyDescent="0.2">
      <c r="A53" s="66" t="s">
        <v>278</v>
      </c>
      <c r="B53" s="64">
        <v>156618.5</v>
      </c>
      <c r="C53" s="64">
        <v>76475.5</v>
      </c>
      <c r="D53" s="64">
        <v>80143</v>
      </c>
    </row>
    <row r="54" spans="1:4" ht="13.5" customHeight="1" x14ac:dyDescent="0.2">
      <c r="A54" s="67" t="s">
        <v>325</v>
      </c>
      <c r="B54" s="62">
        <v>652266.5</v>
      </c>
      <c r="C54" s="62">
        <v>316309.5</v>
      </c>
      <c r="D54" s="62">
        <v>335957</v>
      </c>
    </row>
    <row r="55" spans="1:4" ht="13.5" customHeight="1" x14ac:dyDescent="0.2">
      <c r="A55" s="66" t="s">
        <v>280</v>
      </c>
      <c r="B55" s="64">
        <v>110922.5</v>
      </c>
      <c r="C55" s="64">
        <v>52924</v>
      </c>
      <c r="D55" s="64">
        <v>57998.5</v>
      </c>
    </row>
    <row r="56" spans="1:4" ht="13.5" customHeight="1" x14ac:dyDescent="0.2">
      <c r="A56" s="66" t="s">
        <v>281</v>
      </c>
      <c r="B56" s="64">
        <v>16287</v>
      </c>
      <c r="C56" s="64">
        <v>7928.5</v>
      </c>
      <c r="D56" s="64">
        <v>8358.5</v>
      </c>
    </row>
    <row r="57" spans="1:4" ht="13.5" customHeight="1" x14ac:dyDescent="0.2">
      <c r="A57" s="66" t="s">
        <v>282</v>
      </c>
      <c r="B57" s="64">
        <v>62457</v>
      </c>
      <c r="C57" s="64">
        <v>30352.5</v>
      </c>
      <c r="D57" s="64">
        <v>32104.5</v>
      </c>
    </row>
    <row r="58" spans="1:4" ht="13.5" customHeight="1" x14ac:dyDescent="0.2">
      <c r="A58" s="66" t="s">
        <v>283</v>
      </c>
      <c r="B58" s="64">
        <v>32461.5</v>
      </c>
      <c r="C58" s="64">
        <v>15832.5</v>
      </c>
      <c r="D58" s="64">
        <v>16629</v>
      </c>
    </row>
    <row r="59" spans="1:4" ht="13.5" customHeight="1" x14ac:dyDescent="0.2">
      <c r="A59" s="66" t="s">
        <v>284</v>
      </c>
      <c r="B59" s="64">
        <v>22475.5</v>
      </c>
      <c r="C59" s="64">
        <v>10969.5</v>
      </c>
      <c r="D59" s="64">
        <v>11506</v>
      </c>
    </row>
    <row r="60" spans="1:4" ht="13.5" customHeight="1" x14ac:dyDescent="0.2">
      <c r="A60" s="66" t="s">
        <v>285</v>
      </c>
      <c r="B60" s="64">
        <v>74075.5</v>
      </c>
      <c r="C60" s="64">
        <v>35637.5</v>
      </c>
      <c r="D60" s="64">
        <v>38438</v>
      </c>
    </row>
    <row r="61" spans="1:4" ht="13.5" customHeight="1" x14ac:dyDescent="0.2">
      <c r="A61" s="66" t="s">
        <v>286</v>
      </c>
      <c r="B61" s="64">
        <v>21848.5</v>
      </c>
      <c r="C61" s="64">
        <v>10763</v>
      </c>
      <c r="D61" s="64">
        <v>11085.5</v>
      </c>
    </row>
    <row r="62" spans="1:4" ht="13.5" customHeight="1" x14ac:dyDescent="0.2">
      <c r="A62" s="66" t="s">
        <v>287</v>
      </c>
      <c r="B62" s="64">
        <v>40088</v>
      </c>
      <c r="C62" s="64">
        <v>19725</v>
      </c>
      <c r="D62" s="64">
        <v>20363</v>
      </c>
    </row>
    <row r="63" spans="1:4" ht="13.5" customHeight="1" x14ac:dyDescent="0.2">
      <c r="A63" s="66" t="s">
        <v>288</v>
      </c>
      <c r="B63" s="64">
        <v>84547.5</v>
      </c>
      <c r="C63" s="64">
        <v>41197</v>
      </c>
      <c r="D63" s="64">
        <v>43350.5</v>
      </c>
    </row>
    <row r="64" spans="1:4" ht="13.5" customHeight="1" x14ac:dyDescent="0.2">
      <c r="A64" s="66" t="s">
        <v>289</v>
      </c>
      <c r="B64" s="64">
        <v>44350.5</v>
      </c>
      <c r="C64" s="64">
        <v>21604.5</v>
      </c>
      <c r="D64" s="64">
        <v>22746</v>
      </c>
    </row>
    <row r="65" spans="1:4" ht="13.5" customHeight="1" x14ac:dyDescent="0.2">
      <c r="A65" s="66" t="s">
        <v>290</v>
      </c>
      <c r="B65" s="64">
        <v>68931</v>
      </c>
      <c r="C65" s="64">
        <v>33178</v>
      </c>
      <c r="D65" s="64">
        <v>35753</v>
      </c>
    </row>
    <row r="66" spans="1:4" ht="13.5" customHeight="1" x14ac:dyDescent="0.2">
      <c r="A66" s="66" t="s">
        <v>291</v>
      </c>
      <c r="B66" s="64">
        <v>26496</v>
      </c>
      <c r="C66" s="64">
        <v>13116</v>
      </c>
      <c r="D66" s="64">
        <v>13380</v>
      </c>
    </row>
    <row r="67" spans="1:4" ht="13.5" customHeight="1" x14ac:dyDescent="0.2">
      <c r="A67" s="66" t="s">
        <v>292</v>
      </c>
      <c r="B67" s="64">
        <v>47326</v>
      </c>
      <c r="C67" s="64">
        <v>23081.5</v>
      </c>
      <c r="D67" s="64">
        <v>24244.5</v>
      </c>
    </row>
    <row r="68" spans="1:4" ht="13.5" customHeight="1" x14ac:dyDescent="0.2">
      <c r="A68" s="67" t="s">
        <v>326</v>
      </c>
      <c r="B68" s="62">
        <v>821503.5</v>
      </c>
      <c r="C68" s="62">
        <v>405964.5</v>
      </c>
      <c r="D68" s="62">
        <v>415539</v>
      </c>
    </row>
    <row r="69" spans="1:4" ht="13.5" customHeight="1" x14ac:dyDescent="0.2">
      <c r="A69" s="66" t="s">
        <v>294</v>
      </c>
      <c r="B69" s="64">
        <v>77774</v>
      </c>
      <c r="C69" s="64">
        <v>38702.5</v>
      </c>
      <c r="D69" s="64">
        <v>39071.5</v>
      </c>
    </row>
    <row r="70" spans="1:4" ht="13.5" customHeight="1" x14ac:dyDescent="0.2">
      <c r="A70" s="66" t="s">
        <v>295</v>
      </c>
      <c r="B70" s="64">
        <v>63024.5</v>
      </c>
      <c r="C70" s="64">
        <v>30913</v>
      </c>
      <c r="D70" s="64">
        <v>32111.5</v>
      </c>
    </row>
    <row r="71" spans="1:4" ht="13.5" customHeight="1" x14ac:dyDescent="0.2">
      <c r="A71" s="66" t="s">
        <v>296</v>
      </c>
      <c r="B71" s="64">
        <v>73433</v>
      </c>
      <c r="C71" s="64">
        <v>36655.5</v>
      </c>
      <c r="D71" s="64">
        <v>36777.5</v>
      </c>
    </row>
    <row r="72" spans="1:4" ht="13.5" customHeight="1" x14ac:dyDescent="0.2">
      <c r="A72" s="66" t="s">
        <v>297</v>
      </c>
      <c r="B72" s="64">
        <v>33474.5</v>
      </c>
      <c r="C72" s="64">
        <v>16658.5</v>
      </c>
      <c r="D72" s="64">
        <v>16816</v>
      </c>
    </row>
    <row r="73" spans="1:4" ht="13.5" customHeight="1" x14ac:dyDescent="0.2">
      <c r="A73" s="66" t="s">
        <v>298</v>
      </c>
      <c r="B73" s="64">
        <v>12126</v>
      </c>
      <c r="C73" s="64">
        <v>6044</v>
      </c>
      <c r="D73" s="64">
        <v>6082</v>
      </c>
    </row>
    <row r="74" spans="1:4" ht="13.5" customHeight="1" x14ac:dyDescent="0.2">
      <c r="A74" s="66" t="s">
        <v>299</v>
      </c>
      <c r="B74" s="64">
        <v>104532</v>
      </c>
      <c r="C74" s="64">
        <v>50819</v>
      </c>
      <c r="D74" s="64">
        <v>53713</v>
      </c>
    </row>
    <row r="75" spans="1:4" ht="13.5" customHeight="1" x14ac:dyDescent="0.2">
      <c r="A75" s="66" t="s">
        <v>300</v>
      </c>
      <c r="B75" s="64">
        <v>172996.5</v>
      </c>
      <c r="C75" s="64">
        <v>84661</v>
      </c>
      <c r="D75" s="64">
        <v>88335.5</v>
      </c>
    </row>
    <row r="76" spans="1:4" ht="13.5" customHeight="1" x14ac:dyDescent="0.2">
      <c r="A76" s="66" t="s">
        <v>301</v>
      </c>
      <c r="B76" s="64">
        <v>59517.5</v>
      </c>
      <c r="C76" s="64">
        <v>29817.5</v>
      </c>
      <c r="D76" s="64">
        <v>29700</v>
      </c>
    </row>
    <row r="77" spans="1:4" ht="13.5" customHeight="1" x14ac:dyDescent="0.2">
      <c r="A77" s="66" t="s">
        <v>302</v>
      </c>
      <c r="B77" s="64">
        <v>37071</v>
      </c>
      <c r="C77" s="64">
        <v>18238</v>
      </c>
      <c r="D77" s="64">
        <v>18833</v>
      </c>
    </row>
    <row r="78" spans="1:4" ht="13.5" customHeight="1" x14ac:dyDescent="0.2">
      <c r="A78" s="66" t="s">
        <v>303</v>
      </c>
      <c r="B78" s="64">
        <v>53544</v>
      </c>
      <c r="C78" s="64">
        <v>26869.5</v>
      </c>
      <c r="D78" s="64">
        <v>26674.5</v>
      </c>
    </row>
    <row r="79" spans="1:4" ht="13.5" customHeight="1" x14ac:dyDescent="0.2">
      <c r="A79" s="66" t="s">
        <v>304</v>
      </c>
      <c r="B79" s="64">
        <v>20637</v>
      </c>
      <c r="C79" s="64">
        <v>10315.5</v>
      </c>
      <c r="D79" s="64">
        <v>10321.5</v>
      </c>
    </row>
    <row r="80" spans="1:4" ht="13.5" customHeight="1" x14ac:dyDescent="0.2">
      <c r="A80" s="66" t="s">
        <v>305</v>
      </c>
      <c r="B80" s="64">
        <v>32893</v>
      </c>
      <c r="C80" s="64">
        <v>16302</v>
      </c>
      <c r="D80" s="64">
        <v>16591</v>
      </c>
    </row>
    <row r="81" spans="1:4" ht="13.5" customHeight="1" x14ac:dyDescent="0.2">
      <c r="A81" s="66" t="s">
        <v>306</v>
      </c>
      <c r="B81" s="64">
        <v>80480.5</v>
      </c>
      <c r="C81" s="64">
        <v>39968.5</v>
      </c>
      <c r="D81" s="64">
        <v>40512</v>
      </c>
    </row>
    <row r="82" spans="1:4" ht="13.5" customHeight="1" x14ac:dyDescent="0.2">
      <c r="A82" s="67" t="s">
        <v>327</v>
      </c>
      <c r="B82" s="62">
        <v>797376.5</v>
      </c>
      <c r="C82" s="62">
        <v>389433</v>
      </c>
      <c r="D82" s="62">
        <v>407943.5</v>
      </c>
    </row>
    <row r="83" spans="1:4" ht="13.5" customHeight="1" x14ac:dyDescent="0.2">
      <c r="A83" s="66" t="s">
        <v>308</v>
      </c>
      <c r="B83" s="64">
        <v>31674.5</v>
      </c>
      <c r="C83" s="64">
        <v>15711.5</v>
      </c>
      <c r="D83" s="64">
        <v>15963</v>
      </c>
    </row>
    <row r="84" spans="1:4" ht="13.5" customHeight="1" x14ac:dyDescent="0.2">
      <c r="A84" s="66" t="s">
        <v>309</v>
      </c>
      <c r="B84" s="64">
        <v>67843.5</v>
      </c>
      <c r="C84" s="64">
        <v>32236</v>
      </c>
      <c r="D84" s="64">
        <v>35607.5</v>
      </c>
    </row>
    <row r="85" spans="1:4" ht="13.5" customHeight="1" x14ac:dyDescent="0.2">
      <c r="A85" s="66" t="s">
        <v>310</v>
      </c>
      <c r="B85" s="64">
        <v>82321</v>
      </c>
      <c r="C85" s="64">
        <v>39668.5</v>
      </c>
      <c r="D85" s="64">
        <v>42652.5</v>
      </c>
    </row>
    <row r="86" spans="1:4" ht="13.5" customHeight="1" x14ac:dyDescent="0.2">
      <c r="A86" s="66" t="s">
        <v>311</v>
      </c>
      <c r="B86" s="64">
        <v>29102.5</v>
      </c>
      <c r="C86" s="64">
        <v>14167.5</v>
      </c>
      <c r="D86" s="64">
        <v>14935</v>
      </c>
    </row>
    <row r="87" spans="1:4" ht="13.5" customHeight="1" x14ac:dyDescent="0.2">
      <c r="A87" s="66" t="s">
        <v>312</v>
      </c>
      <c r="B87" s="64">
        <v>59903.5</v>
      </c>
      <c r="C87" s="64">
        <v>28600</v>
      </c>
      <c r="D87" s="64">
        <v>31303.5</v>
      </c>
    </row>
    <row r="88" spans="1:4" ht="13.5" customHeight="1" x14ac:dyDescent="0.2">
      <c r="A88" s="68" t="s">
        <v>345</v>
      </c>
      <c r="B88" s="64">
        <v>125289.5</v>
      </c>
      <c r="C88" s="64">
        <v>62314.5</v>
      </c>
      <c r="D88" s="64">
        <v>62975</v>
      </c>
    </row>
    <row r="89" spans="1:4" ht="13.5" customHeight="1" x14ac:dyDescent="0.2">
      <c r="A89" s="66" t="s">
        <v>314</v>
      </c>
      <c r="B89" s="64">
        <v>110751.5</v>
      </c>
      <c r="C89" s="64">
        <v>54052.5</v>
      </c>
      <c r="D89" s="64">
        <v>56699</v>
      </c>
    </row>
    <row r="90" spans="1:4" ht="13.5" customHeight="1" x14ac:dyDescent="0.2">
      <c r="A90" s="66" t="s">
        <v>315</v>
      </c>
      <c r="B90" s="64">
        <v>62607</v>
      </c>
      <c r="C90" s="64">
        <v>30606</v>
      </c>
      <c r="D90" s="64">
        <v>32001</v>
      </c>
    </row>
    <row r="91" spans="1:4" ht="13.5" customHeight="1" x14ac:dyDescent="0.2">
      <c r="A91" s="66" t="s">
        <v>316</v>
      </c>
      <c r="B91" s="64">
        <v>22812</v>
      </c>
      <c r="C91" s="64">
        <v>11351</v>
      </c>
      <c r="D91" s="64">
        <v>11461</v>
      </c>
    </row>
    <row r="92" spans="1:4" ht="13.5" customHeight="1" x14ac:dyDescent="0.2">
      <c r="A92" s="66" t="s">
        <v>317</v>
      </c>
      <c r="B92" s="64">
        <v>99242</v>
      </c>
      <c r="C92" s="64">
        <v>49064.5</v>
      </c>
      <c r="D92" s="64">
        <v>50177.5</v>
      </c>
    </row>
    <row r="93" spans="1:4" ht="13.5" customHeight="1" x14ac:dyDescent="0.2">
      <c r="A93" s="69" t="s">
        <v>318</v>
      </c>
      <c r="B93" s="70">
        <v>105829.5</v>
      </c>
      <c r="C93" s="70">
        <v>51661</v>
      </c>
      <c r="D93" s="70">
        <v>54168.5</v>
      </c>
    </row>
    <row r="94" spans="1:4" ht="13.5" customHeight="1" x14ac:dyDescent="0.2">
      <c r="C94" s="71"/>
    </row>
    <row r="95" spans="1:4" ht="13.5" customHeight="1" x14ac:dyDescent="0.2"/>
    <row r="96" spans="1:4" ht="13.5" customHeight="1" x14ac:dyDescent="0.2">
      <c r="A96" s="72"/>
      <c r="B96" s="53"/>
    </row>
    <row r="97" spans="1:5" ht="13.5" customHeight="1" x14ac:dyDescent="0.2"/>
    <row r="98" spans="1:5" ht="13.5" customHeight="1" x14ac:dyDescent="0.2">
      <c r="A98" s="73"/>
      <c r="B98" s="73"/>
      <c r="C98" s="73"/>
      <c r="D98" s="73"/>
      <c r="E98" s="73"/>
    </row>
    <row r="99" spans="1:5" ht="13.5" customHeight="1" x14ac:dyDescent="0.2">
      <c r="A99" s="73"/>
      <c r="B99" s="73"/>
      <c r="C99" s="73"/>
      <c r="D99" s="73"/>
      <c r="E99" s="73"/>
    </row>
    <row r="100" spans="1:5" ht="13.5" customHeight="1" x14ac:dyDescent="0.2"/>
    <row r="101" spans="1:5" ht="13.5" customHeight="1" x14ac:dyDescent="0.2">
      <c r="A101" s="74"/>
      <c r="B101" s="74"/>
      <c r="C101" s="74"/>
      <c r="D101" s="74"/>
    </row>
    <row r="102" spans="1:5" ht="13.5" customHeight="1" x14ac:dyDescent="0.2">
      <c r="A102" s="74"/>
      <c r="B102" s="74"/>
      <c r="C102" s="74"/>
      <c r="D102" s="74"/>
    </row>
    <row r="103" spans="1:5" ht="13.5" customHeight="1" x14ac:dyDescent="0.2">
      <c r="A103" s="74"/>
      <c r="B103" s="74"/>
      <c r="C103" s="74"/>
      <c r="D103" s="74"/>
    </row>
    <row r="104" spans="1:5" ht="13.5" customHeight="1" x14ac:dyDescent="0.2"/>
    <row r="105" spans="1:5" ht="13.5" customHeight="1" x14ac:dyDescent="0.2"/>
    <row r="106" spans="1:5" ht="13.5" customHeight="1" x14ac:dyDescent="0.2"/>
    <row r="107" spans="1:5" ht="13.5" customHeight="1" x14ac:dyDescent="0.2"/>
    <row r="108" spans="1:5" ht="13.5" customHeight="1" x14ac:dyDescent="0.2"/>
    <row r="109" spans="1:5" ht="13.5" customHeight="1" x14ac:dyDescent="0.2"/>
    <row r="110" spans="1:5" ht="13.5" customHeight="1" x14ac:dyDescent="0.2"/>
    <row r="111" spans="1:5" ht="13.5" customHeight="1" x14ac:dyDescent="0.2"/>
    <row r="112" spans="1:5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workbookViewId="0">
      <selection activeCell="A4" sqref="A4"/>
    </sheetView>
  </sheetViews>
  <sheetFormatPr defaultColWidth="9.140625" defaultRowHeight="12" x14ac:dyDescent="0.2"/>
  <cols>
    <col min="1" max="1" width="16.42578125" style="395" customWidth="1"/>
    <col min="2" max="4" width="16.42578125" style="14" customWidth="1"/>
    <col min="5" max="5" width="9.140625" style="14"/>
    <col min="6" max="6" width="9.28515625" style="14" bestFit="1" customWidth="1"/>
    <col min="7" max="9" width="10.140625" style="14" bestFit="1" customWidth="1"/>
    <col min="10" max="16384" width="9.140625" style="14"/>
  </cols>
  <sheetData>
    <row r="1" spans="1:9" ht="13.5" customHeight="1" x14ac:dyDescent="0.2">
      <c r="A1" s="14" t="s">
        <v>888</v>
      </c>
    </row>
    <row r="2" spans="1:9" ht="13.5" customHeight="1" x14ac:dyDescent="0.2">
      <c r="A2" s="92" t="s">
        <v>848</v>
      </c>
      <c r="B2" s="73"/>
      <c r="C2" s="73"/>
      <c r="D2" s="73"/>
    </row>
    <row r="3" spans="1:9" ht="13.5" customHeight="1" x14ac:dyDescent="0.2">
      <c r="A3" s="514" t="s">
        <v>849</v>
      </c>
    </row>
    <row r="4" spans="1:9" ht="12.75" customHeight="1" x14ac:dyDescent="0.2">
      <c r="A4" s="14"/>
    </row>
    <row r="5" spans="1:9" ht="13.5" customHeight="1" x14ac:dyDescent="0.2">
      <c r="A5" s="389" t="s">
        <v>794</v>
      </c>
      <c r="B5" s="389" t="s">
        <v>14</v>
      </c>
      <c r="C5" s="389" t="s">
        <v>792</v>
      </c>
      <c r="D5" s="389" t="s">
        <v>793</v>
      </c>
    </row>
    <row r="6" spans="1:9" ht="13.5" customHeight="1" x14ac:dyDescent="0.2">
      <c r="A6" s="77" t="s">
        <v>14</v>
      </c>
      <c r="B6" s="78">
        <v>5430797.5</v>
      </c>
      <c r="C6" s="78">
        <v>2648883</v>
      </c>
      <c r="D6" s="78">
        <v>2781914.5</v>
      </c>
    </row>
    <row r="7" spans="1:9" ht="13.5" customHeight="1" x14ac:dyDescent="0.2">
      <c r="A7" s="79">
        <v>0</v>
      </c>
      <c r="B7" s="80">
        <v>57193.5</v>
      </c>
      <c r="C7" s="80">
        <v>29356.5</v>
      </c>
      <c r="D7" s="80">
        <v>27837</v>
      </c>
      <c r="F7" s="11"/>
      <c r="G7" s="81"/>
      <c r="H7" s="81"/>
      <c r="I7" s="81"/>
    </row>
    <row r="8" spans="1:9" ht="13.5" customHeight="1" x14ac:dyDescent="0.2">
      <c r="A8" s="82" t="s">
        <v>43</v>
      </c>
      <c r="B8" s="83">
        <v>228246.5</v>
      </c>
      <c r="C8" s="83">
        <v>117039.5</v>
      </c>
      <c r="D8" s="83">
        <v>111207</v>
      </c>
      <c r="F8" s="84"/>
      <c r="G8" s="81"/>
      <c r="H8" s="81"/>
      <c r="I8" s="81"/>
    </row>
    <row r="9" spans="1:9" ht="13.5" customHeight="1" x14ac:dyDescent="0.2">
      <c r="A9" s="82" t="s">
        <v>346</v>
      </c>
      <c r="B9" s="85">
        <v>287111.5</v>
      </c>
      <c r="C9" s="85">
        <v>147071.5</v>
      </c>
      <c r="D9" s="85">
        <v>140040</v>
      </c>
      <c r="F9" s="86"/>
      <c r="G9" s="81"/>
      <c r="H9" s="81"/>
      <c r="I9" s="81"/>
    </row>
    <row r="10" spans="1:9" ht="13.5" customHeight="1" x14ac:dyDescent="0.2">
      <c r="A10" s="82" t="s">
        <v>347</v>
      </c>
      <c r="B10" s="85">
        <v>263584</v>
      </c>
      <c r="C10" s="85">
        <v>135442.5</v>
      </c>
      <c r="D10" s="85">
        <v>128141.5</v>
      </c>
      <c r="G10" s="81"/>
      <c r="H10" s="81"/>
      <c r="I10" s="81"/>
    </row>
    <row r="11" spans="1:9" ht="13.5" customHeight="1" x14ac:dyDescent="0.2">
      <c r="A11" s="79" t="s">
        <v>348</v>
      </c>
      <c r="B11" s="85">
        <v>281861.5</v>
      </c>
      <c r="C11" s="85">
        <v>144659.5</v>
      </c>
      <c r="D11" s="85">
        <v>137202</v>
      </c>
      <c r="G11" s="81"/>
      <c r="H11" s="81"/>
      <c r="I11" s="81"/>
    </row>
    <row r="12" spans="1:9" ht="13.5" customHeight="1" x14ac:dyDescent="0.2">
      <c r="A12" s="79" t="s">
        <v>349</v>
      </c>
      <c r="B12" s="85">
        <v>341359.5</v>
      </c>
      <c r="C12" s="85">
        <v>174457.5</v>
      </c>
      <c r="D12" s="85">
        <v>166902</v>
      </c>
      <c r="G12" s="81"/>
      <c r="H12" s="81"/>
      <c r="I12" s="81"/>
    </row>
    <row r="13" spans="1:9" ht="13.5" customHeight="1" x14ac:dyDescent="0.2">
      <c r="A13" s="79" t="s">
        <v>350</v>
      </c>
      <c r="B13" s="85">
        <v>400312</v>
      </c>
      <c r="C13" s="85">
        <v>203962</v>
      </c>
      <c r="D13" s="85">
        <v>196350</v>
      </c>
      <c r="G13" s="81"/>
      <c r="H13" s="81"/>
      <c r="I13" s="81"/>
    </row>
    <row r="14" spans="1:9" ht="13.5" customHeight="1" x14ac:dyDescent="0.2">
      <c r="A14" s="79" t="s">
        <v>351</v>
      </c>
      <c r="B14" s="85">
        <v>434683.5</v>
      </c>
      <c r="C14" s="85">
        <v>223113.5</v>
      </c>
      <c r="D14" s="85">
        <v>211570</v>
      </c>
      <c r="G14" s="81"/>
      <c r="H14" s="81"/>
      <c r="I14" s="81"/>
    </row>
    <row r="15" spans="1:9" ht="13.5" customHeight="1" x14ac:dyDescent="0.2">
      <c r="A15" s="79" t="s">
        <v>352</v>
      </c>
      <c r="B15" s="85">
        <v>455530</v>
      </c>
      <c r="C15" s="85">
        <v>234529</v>
      </c>
      <c r="D15" s="85">
        <v>221001</v>
      </c>
      <c r="G15" s="81"/>
      <c r="H15" s="81"/>
      <c r="I15" s="81"/>
    </row>
    <row r="16" spans="1:9" ht="13.5" customHeight="1" x14ac:dyDescent="0.2">
      <c r="A16" s="79" t="s">
        <v>353</v>
      </c>
      <c r="B16" s="85">
        <v>426682</v>
      </c>
      <c r="C16" s="85">
        <v>217882.5</v>
      </c>
      <c r="D16" s="85">
        <v>208799.5</v>
      </c>
      <c r="G16" s="81"/>
      <c r="H16" s="81"/>
      <c r="I16" s="81"/>
    </row>
    <row r="17" spans="1:9" ht="13.5" customHeight="1" x14ac:dyDescent="0.2">
      <c r="A17" s="79" t="s">
        <v>354</v>
      </c>
      <c r="B17" s="85">
        <v>354250</v>
      </c>
      <c r="C17" s="85">
        <v>178607</v>
      </c>
      <c r="D17" s="85">
        <v>175643</v>
      </c>
      <c r="G17" s="81"/>
      <c r="H17" s="81"/>
      <c r="I17" s="81"/>
    </row>
    <row r="18" spans="1:9" ht="13.5" customHeight="1" x14ac:dyDescent="0.2">
      <c r="A18" s="79" t="s">
        <v>355</v>
      </c>
      <c r="B18" s="85">
        <v>365920.5</v>
      </c>
      <c r="C18" s="85">
        <v>181624.5</v>
      </c>
      <c r="D18" s="85">
        <v>184296</v>
      </c>
    </row>
    <row r="19" spans="1:9" ht="13.5" customHeight="1" x14ac:dyDescent="0.2">
      <c r="A19" s="79" t="s">
        <v>356</v>
      </c>
      <c r="B19" s="85">
        <v>369835.5</v>
      </c>
      <c r="C19" s="85">
        <v>179860.5</v>
      </c>
      <c r="D19" s="85">
        <v>189975</v>
      </c>
    </row>
    <row r="20" spans="1:9" ht="13.5" customHeight="1" x14ac:dyDescent="0.2">
      <c r="A20" s="79" t="s">
        <v>357</v>
      </c>
      <c r="B20" s="85">
        <v>364930</v>
      </c>
      <c r="C20" s="85">
        <v>170695</v>
      </c>
      <c r="D20" s="85">
        <v>194235</v>
      </c>
    </row>
    <row r="21" spans="1:9" ht="13.5" customHeight="1" x14ac:dyDescent="0.2">
      <c r="A21" s="79" t="s">
        <v>358</v>
      </c>
      <c r="B21" s="85">
        <v>288223</v>
      </c>
      <c r="C21" s="85">
        <v>127670</v>
      </c>
      <c r="D21" s="85">
        <v>160553</v>
      </c>
    </row>
    <row r="22" spans="1:9" ht="13.5" customHeight="1" x14ac:dyDescent="0.2">
      <c r="A22" s="79" t="s">
        <v>359</v>
      </c>
      <c r="B22" s="85">
        <v>194760</v>
      </c>
      <c r="C22" s="85">
        <v>78378.5</v>
      </c>
      <c r="D22" s="85">
        <v>116381.5</v>
      </c>
    </row>
    <row r="23" spans="1:9" ht="13.5" customHeight="1" x14ac:dyDescent="0.2">
      <c r="A23" s="79" t="s">
        <v>360</v>
      </c>
      <c r="B23" s="85">
        <v>143802.5</v>
      </c>
      <c r="C23" s="85">
        <v>52080.5</v>
      </c>
      <c r="D23" s="85">
        <v>91722</v>
      </c>
    </row>
    <row r="24" spans="1:9" ht="13.5" customHeight="1" x14ac:dyDescent="0.2">
      <c r="A24" s="79" t="s">
        <v>361</v>
      </c>
      <c r="B24" s="85">
        <v>97565.5</v>
      </c>
      <c r="C24" s="85">
        <v>31618.5</v>
      </c>
      <c r="D24" s="85">
        <v>65947</v>
      </c>
    </row>
    <row r="25" spans="1:9" ht="13.5" customHeight="1" x14ac:dyDescent="0.2">
      <c r="A25" s="87" t="s">
        <v>52</v>
      </c>
      <c r="B25" s="88">
        <v>74946.5</v>
      </c>
      <c r="C25" s="88">
        <v>20834.5</v>
      </c>
      <c r="D25" s="88">
        <v>54112</v>
      </c>
    </row>
    <row r="26" spans="1:9" ht="13.5" customHeight="1" x14ac:dyDescent="0.2">
      <c r="A26" s="3"/>
      <c r="B26" s="89"/>
      <c r="D26" s="89"/>
    </row>
    <row r="27" spans="1:9" ht="13.5" customHeight="1" x14ac:dyDescent="0.2">
      <c r="A27" s="20"/>
      <c r="B27" s="89"/>
      <c r="C27" s="89"/>
      <c r="D27" s="89"/>
    </row>
    <row r="28" spans="1:9" ht="13.5" customHeight="1" x14ac:dyDescent="0.2">
      <c r="A28" s="20"/>
      <c r="B28" s="89"/>
      <c r="C28" s="89"/>
      <c r="D28" s="89"/>
    </row>
    <row r="29" spans="1:9" ht="13.5" customHeight="1" x14ac:dyDescent="0.2">
      <c r="B29" s="89"/>
      <c r="C29" s="89"/>
      <c r="D29" s="90"/>
    </row>
    <row r="30" spans="1:9" ht="13.5" customHeight="1" x14ac:dyDescent="0.2">
      <c r="A30" s="14"/>
    </row>
    <row r="31" spans="1:9" ht="13.5" customHeight="1" x14ac:dyDescent="0.2">
      <c r="A31" s="14"/>
    </row>
    <row r="32" spans="1:9" ht="13.5" customHeight="1" x14ac:dyDescent="0.2">
      <c r="A32" s="14"/>
    </row>
    <row r="33" spans="1:4" ht="13.5" customHeight="1" x14ac:dyDescent="0.2">
      <c r="A33" s="14"/>
    </row>
    <row r="34" spans="1:4" ht="13.5" customHeight="1" x14ac:dyDescent="0.2">
      <c r="A34" s="14"/>
    </row>
    <row r="35" spans="1:4" ht="13.5" customHeight="1" x14ac:dyDescent="0.2">
      <c r="A35" s="14"/>
    </row>
    <row r="36" spans="1:4" ht="13.5" customHeight="1" x14ac:dyDescent="0.2">
      <c r="A36" s="14"/>
      <c r="B36" s="89"/>
      <c r="C36" s="46"/>
      <c r="D36" s="46"/>
    </row>
    <row r="37" spans="1:4" ht="13.5" customHeight="1" x14ac:dyDescent="0.2">
      <c r="A37" s="14"/>
      <c r="B37" s="89"/>
      <c r="C37" s="46"/>
      <c r="D37" s="46"/>
    </row>
    <row r="38" spans="1:4" ht="13.5" customHeight="1" x14ac:dyDescent="0.2">
      <c r="A38" s="14"/>
      <c r="B38" s="89"/>
      <c r="C38" s="46"/>
      <c r="D38" s="46"/>
    </row>
    <row r="39" spans="1:4" ht="13.5" customHeight="1" x14ac:dyDescent="0.2">
      <c r="A39" s="14"/>
      <c r="B39" s="89"/>
      <c r="C39" s="46"/>
      <c r="D39" s="46"/>
    </row>
    <row r="40" spans="1:4" ht="13.5" customHeight="1" x14ac:dyDescent="0.2">
      <c r="A40" s="14"/>
      <c r="B40" s="89"/>
      <c r="C40" s="46"/>
      <c r="D40" s="46"/>
    </row>
    <row r="41" spans="1:4" ht="13.5" customHeight="1" x14ac:dyDescent="0.2">
      <c r="A41" s="14"/>
      <c r="B41" s="89"/>
      <c r="C41" s="46"/>
      <c r="D41" s="46"/>
    </row>
    <row r="42" spans="1:4" ht="13.5" customHeight="1" x14ac:dyDescent="0.2">
      <c r="A42" s="14"/>
      <c r="B42" s="89"/>
      <c r="C42" s="46"/>
      <c r="D42" s="46"/>
    </row>
    <row r="43" spans="1:4" ht="13.5" customHeight="1" x14ac:dyDescent="0.2">
      <c r="A43" s="14"/>
      <c r="B43" s="89"/>
      <c r="C43" s="46"/>
      <c r="D43" s="46"/>
    </row>
    <row r="44" spans="1:4" ht="13.5" customHeight="1" x14ac:dyDescent="0.2">
      <c r="A44" s="14"/>
      <c r="B44" s="89"/>
      <c r="C44" s="46"/>
      <c r="D44" s="46"/>
    </row>
    <row r="45" spans="1:4" ht="13.5" customHeight="1" x14ac:dyDescent="0.2">
      <c r="A45" s="14"/>
      <c r="B45" s="89"/>
      <c r="C45" s="46"/>
      <c r="D45" s="46"/>
    </row>
    <row r="46" spans="1:4" ht="13.5" customHeight="1" x14ac:dyDescent="0.2">
      <c r="A46" s="14"/>
      <c r="B46" s="89"/>
      <c r="C46" s="46"/>
      <c r="D46" s="46"/>
    </row>
    <row r="47" spans="1:4" ht="13.5" customHeight="1" x14ac:dyDescent="0.2">
      <c r="A47" s="14"/>
    </row>
    <row r="48" spans="1:4" ht="13.5" customHeight="1" x14ac:dyDescent="0.2">
      <c r="B48" s="91"/>
      <c r="C48" s="91"/>
      <c r="D48" s="91"/>
    </row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printOptions gridLines="1" gridLinesSet="0"/>
  <pageMargins left="0.78740157480314965" right="0.78740157480314965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2"/>
  <sheetViews>
    <sheetView zoomScaleNormal="100" workbookViewId="0">
      <selection activeCell="A4" sqref="A4"/>
    </sheetView>
  </sheetViews>
  <sheetFormatPr defaultColWidth="9.140625" defaultRowHeight="12" x14ac:dyDescent="0.2"/>
  <cols>
    <col min="1" max="1" width="22.42578125" style="14" customWidth="1"/>
    <col min="2" max="2" width="11.140625" style="14" customWidth="1"/>
    <col min="3" max="4" width="9.140625" style="14"/>
    <col min="5" max="5" width="11.7109375" style="14" customWidth="1"/>
    <col min="6" max="8" width="9.140625" style="14"/>
    <col min="9" max="9" width="11.42578125" style="14" customWidth="1"/>
    <col min="10" max="11" width="10.42578125" style="14" bestFit="1" customWidth="1"/>
    <col min="12" max="15" width="9.140625" style="14"/>
    <col min="16" max="18" width="10.42578125" style="14" customWidth="1"/>
    <col min="19" max="16384" width="9.140625" style="14"/>
  </cols>
  <sheetData>
    <row r="1" spans="1:19" x14ac:dyDescent="0.2">
      <c r="A1" s="14" t="s">
        <v>888</v>
      </c>
    </row>
    <row r="2" spans="1:19" ht="12.75" x14ac:dyDescent="0.2">
      <c r="A2" s="55" t="s">
        <v>850</v>
      </c>
      <c r="I2" s="46"/>
      <c r="J2" s="46"/>
      <c r="K2" s="46"/>
      <c r="L2" s="46"/>
    </row>
    <row r="3" spans="1:19" ht="12.75" x14ac:dyDescent="0.2">
      <c r="A3" s="514" t="s">
        <v>851</v>
      </c>
      <c r="I3" s="46"/>
      <c r="J3" s="46"/>
      <c r="K3" s="46"/>
      <c r="L3" s="46"/>
    </row>
    <row r="4" spans="1:19" x14ac:dyDescent="0.2">
      <c r="I4" s="46"/>
      <c r="J4" s="46"/>
      <c r="K4" s="46"/>
    </row>
    <row r="5" spans="1:19" ht="13.5" customHeight="1" x14ac:dyDescent="0.2">
      <c r="A5" s="528" t="s">
        <v>791</v>
      </c>
      <c r="B5" s="524" t="s">
        <v>795</v>
      </c>
      <c r="C5" s="524"/>
      <c r="D5" s="524"/>
      <c r="E5" s="524" t="s">
        <v>796</v>
      </c>
      <c r="F5" s="524"/>
      <c r="G5" s="524"/>
      <c r="I5" s="46"/>
      <c r="J5" s="93"/>
      <c r="K5" s="93"/>
    </row>
    <row r="6" spans="1:19" ht="13.5" customHeight="1" x14ac:dyDescent="0.2">
      <c r="A6" s="529"/>
      <c r="B6" s="524" t="s">
        <v>363</v>
      </c>
      <c r="C6" s="524" t="s">
        <v>362</v>
      </c>
      <c r="D6" s="524"/>
      <c r="E6" s="524" t="s">
        <v>363</v>
      </c>
      <c r="F6" s="524" t="s">
        <v>362</v>
      </c>
      <c r="G6" s="524"/>
      <c r="I6" s="91"/>
    </row>
    <row r="7" spans="1:19" ht="13.5" customHeight="1" x14ac:dyDescent="0.2">
      <c r="A7" s="529"/>
      <c r="B7" s="524"/>
      <c r="C7" s="391" t="s">
        <v>41</v>
      </c>
      <c r="D7" s="391" t="s">
        <v>42</v>
      </c>
      <c r="E7" s="524"/>
      <c r="F7" s="507" t="s">
        <v>41</v>
      </c>
      <c r="G7" s="507" t="s">
        <v>42</v>
      </c>
      <c r="I7" s="46"/>
      <c r="J7" s="46"/>
      <c r="K7" s="46"/>
      <c r="L7" s="46"/>
      <c r="P7" s="46"/>
      <c r="Q7" s="46"/>
      <c r="R7" s="46"/>
      <c r="S7" s="46"/>
    </row>
    <row r="8" spans="1:19" ht="13.5" customHeight="1" x14ac:dyDescent="0.2">
      <c r="A8" s="59" t="s">
        <v>231</v>
      </c>
      <c r="B8" s="94">
        <v>52351</v>
      </c>
      <c r="C8" s="94">
        <v>26764</v>
      </c>
      <c r="D8" s="94">
        <v>25587</v>
      </c>
      <c r="E8" s="78">
        <v>963.96523714979253</v>
      </c>
      <c r="F8" s="78">
        <v>1010.3881522890969</v>
      </c>
      <c r="G8" s="78">
        <v>919.76227162984344</v>
      </c>
      <c r="H8" s="91"/>
      <c r="I8" s="95"/>
      <c r="J8" s="96"/>
      <c r="K8" s="96"/>
      <c r="L8" s="97"/>
      <c r="M8" s="96"/>
      <c r="N8" s="4"/>
      <c r="P8" s="96"/>
      <c r="Q8" s="96"/>
      <c r="R8" s="96"/>
      <c r="S8" s="46"/>
    </row>
    <row r="9" spans="1:19" ht="13.5" customHeight="1" x14ac:dyDescent="0.2">
      <c r="A9" s="61" t="s">
        <v>320</v>
      </c>
      <c r="B9" s="98">
        <v>5930</v>
      </c>
      <c r="C9" s="98">
        <v>2917</v>
      </c>
      <c r="D9" s="98">
        <v>3013</v>
      </c>
      <c r="E9" s="99">
        <v>930.06477516899577</v>
      </c>
      <c r="F9" s="99">
        <v>963.36759227456469</v>
      </c>
      <c r="G9" s="99">
        <v>899.94563886283663</v>
      </c>
      <c r="H9" s="91"/>
      <c r="I9" s="100"/>
      <c r="J9" s="101"/>
      <c r="K9" s="101"/>
      <c r="L9" s="97"/>
      <c r="M9" s="96"/>
      <c r="N9" s="46"/>
      <c r="P9" s="96"/>
      <c r="Q9" s="101"/>
      <c r="R9" s="101"/>
      <c r="S9" s="46"/>
    </row>
    <row r="10" spans="1:19" ht="13.5" customHeight="1" x14ac:dyDescent="0.2">
      <c r="A10" s="63" t="s">
        <v>233</v>
      </c>
      <c r="B10" s="102">
        <v>510</v>
      </c>
      <c r="C10" s="102">
        <v>219</v>
      </c>
      <c r="D10" s="102">
        <v>291</v>
      </c>
      <c r="E10" s="85">
        <v>1284.2627450486634</v>
      </c>
      <c r="F10" s="85">
        <v>1163.6556854410201</v>
      </c>
      <c r="G10" s="85">
        <v>1392.9109925089151</v>
      </c>
      <c r="H10" s="91"/>
      <c r="I10" s="103"/>
      <c r="J10" s="7"/>
      <c r="K10" s="7"/>
      <c r="L10" s="97"/>
      <c r="M10" s="4"/>
      <c r="P10" s="4"/>
      <c r="Q10" s="7"/>
      <c r="R10" s="7"/>
      <c r="S10" s="46"/>
    </row>
    <row r="11" spans="1:19" ht="13.5" customHeight="1" x14ac:dyDescent="0.2">
      <c r="A11" s="63" t="s">
        <v>234</v>
      </c>
      <c r="B11" s="102">
        <v>1215</v>
      </c>
      <c r="C11" s="102">
        <v>604</v>
      </c>
      <c r="D11" s="102">
        <v>611</v>
      </c>
      <c r="E11" s="85">
        <v>1069.1046358664807</v>
      </c>
      <c r="F11" s="85">
        <v>1153.1999389033144</v>
      </c>
      <c r="G11" s="85">
        <v>997.21725789735683</v>
      </c>
      <c r="H11" s="91"/>
      <c r="I11" s="103"/>
      <c r="J11" s="7"/>
      <c r="K11" s="7"/>
      <c r="L11" s="97"/>
      <c r="M11" s="4"/>
      <c r="P11" s="4"/>
      <c r="Q11" s="7"/>
      <c r="R11" s="7"/>
      <c r="S11" s="46"/>
    </row>
    <row r="12" spans="1:19" ht="13.5" customHeight="1" x14ac:dyDescent="0.2">
      <c r="A12" s="63" t="s">
        <v>235</v>
      </c>
      <c r="B12" s="102">
        <v>755</v>
      </c>
      <c r="C12" s="102">
        <v>319</v>
      </c>
      <c r="D12" s="102">
        <v>436</v>
      </c>
      <c r="E12" s="85">
        <v>1169.726547370052</v>
      </c>
      <c r="F12" s="85">
        <v>1057.8326037936067</v>
      </c>
      <c r="G12" s="85">
        <v>1267.8472767454709</v>
      </c>
      <c r="H12" s="91"/>
      <c r="I12" s="103"/>
      <c r="J12" s="7"/>
      <c r="K12" s="7"/>
      <c r="L12" s="97"/>
      <c r="M12" s="4"/>
      <c r="P12" s="4"/>
      <c r="Q12" s="7"/>
      <c r="R12" s="7"/>
      <c r="S12" s="46"/>
    </row>
    <row r="13" spans="1:19" ht="13.5" customHeight="1" x14ac:dyDescent="0.2">
      <c r="A13" s="63" t="s">
        <v>236</v>
      </c>
      <c r="B13" s="102">
        <v>818</v>
      </c>
      <c r="C13" s="102">
        <v>420</v>
      </c>
      <c r="D13" s="102">
        <v>398</v>
      </c>
      <c r="E13" s="85">
        <v>854.71871604112687</v>
      </c>
      <c r="F13" s="85">
        <v>932.11123194034496</v>
      </c>
      <c r="G13" s="85">
        <v>785.86237535788337</v>
      </c>
      <c r="H13" s="91"/>
      <c r="I13" s="103"/>
      <c r="J13" s="7"/>
      <c r="K13" s="7"/>
      <c r="L13" s="97"/>
      <c r="M13" s="4"/>
      <c r="P13" s="4"/>
      <c r="Q13" s="7"/>
      <c r="R13" s="7"/>
      <c r="S13" s="46"/>
    </row>
    <row r="14" spans="1:19" ht="13.5" customHeight="1" x14ac:dyDescent="0.2">
      <c r="A14" s="63" t="s">
        <v>237</v>
      </c>
      <c r="B14" s="102">
        <v>877</v>
      </c>
      <c r="C14" s="102">
        <v>468</v>
      </c>
      <c r="D14" s="102">
        <v>409</v>
      </c>
      <c r="E14" s="85">
        <v>791.36982778457048</v>
      </c>
      <c r="F14" s="85">
        <v>889.6492728828058</v>
      </c>
      <c r="G14" s="85">
        <v>702.56203244840287</v>
      </c>
      <c r="H14" s="91"/>
      <c r="I14" s="103"/>
      <c r="J14" s="7"/>
      <c r="K14" s="7"/>
      <c r="L14" s="97"/>
      <c r="M14" s="4"/>
      <c r="P14" s="4"/>
      <c r="Q14" s="7"/>
      <c r="R14" s="7"/>
      <c r="S14" s="46"/>
    </row>
    <row r="15" spans="1:19" ht="13.5" customHeight="1" x14ac:dyDescent="0.2">
      <c r="A15" s="63" t="s">
        <v>238</v>
      </c>
      <c r="B15" s="102">
        <v>663</v>
      </c>
      <c r="C15" s="102">
        <v>367</v>
      </c>
      <c r="D15" s="102">
        <v>296</v>
      </c>
      <c r="E15" s="85">
        <v>926.87086717646901</v>
      </c>
      <c r="F15" s="85">
        <v>1044.8249846977267</v>
      </c>
      <c r="G15" s="85">
        <v>813.06396011591664</v>
      </c>
      <c r="H15" s="91"/>
      <c r="I15" s="103"/>
      <c r="J15" s="7"/>
      <c r="K15" s="7"/>
      <c r="L15" s="97"/>
      <c r="M15" s="4"/>
      <c r="P15" s="4"/>
      <c r="Q15" s="7"/>
      <c r="R15" s="7"/>
      <c r="S15" s="46"/>
    </row>
    <row r="16" spans="1:19" ht="13.5" customHeight="1" x14ac:dyDescent="0.2">
      <c r="A16" s="63" t="s">
        <v>239</v>
      </c>
      <c r="B16" s="102">
        <v>526</v>
      </c>
      <c r="C16" s="102">
        <v>248</v>
      </c>
      <c r="D16" s="102">
        <v>278</v>
      </c>
      <c r="E16" s="85">
        <v>848.64032009551238</v>
      </c>
      <c r="F16" s="85">
        <v>827.46655099929933</v>
      </c>
      <c r="G16" s="85">
        <v>868.46503491042006</v>
      </c>
      <c r="H16" s="91"/>
      <c r="I16" s="103"/>
      <c r="J16" s="7"/>
      <c r="K16" s="7"/>
      <c r="L16" s="97"/>
      <c r="M16" s="4"/>
      <c r="P16" s="4"/>
      <c r="Q16" s="7"/>
      <c r="R16" s="7"/>
      <c r="S16" s="46"/>
    </row>
    <row r="17" spans="1:19" ht="13.5" customHeight="1" x14ac:dyDescent="0.2">
      <c r="A17" s="63" t="s">
        <v>240</v>
      </c>
      <c r="B17" s="102">
        <v>566</v>
      </c>
      <c r="C17" s="102">
        <v>272</v>
      </c>
      <c r="D17" s="102">
        <v>294</v>
      </c>
      <c r="E17" s="85">
        <v>710.60891399874447</v>
      </c>
      <c r="F17" s="85">
        <v>703.21488126785505</v>
      </c>
      <c r="G17" s="85">
        <v>717.58948511734059</v>
      </c>
      <c r="H17" s="91"/>
      <c r="I17" s="103"/>
      <c r="J17" s="7"/>
      <c r="K17" s="7"/>
      <c r="L17" s="97"/>
      <c r="M17" s="4"/>
      <c r="P17" s="4"/>
      <c r="Q17" s="7"/>
      <c r="R17" s="7"/>
      <c r="S17" s="46"/>
    </row>
    <row r="18" spans="1:19" ht="13.5" customHeight="1" x14ac:dyDescent="0.2">
      <c r="A18" s="61" t="s">
        <v>321</v>
      </c>
      <c r="B18" s="98">
        <v>5579</v>
      </c>
      <c r="C18" s="98">
        <v>2832</v>
      </c>
      <c r="D18" s="98">
        <v>2747</v>
      </c>
      <c r="E18" s="99">
        <v>995.49182631442307</v>
      </c>
      <c r="F18" s="99">
        <v>1032.5760987072745</v>
      </c>
      <c r="G18" s="99">
        <v>959.94911955158113</v>
      </c>
      <c r="H18" s="91"/>
      <c r="I18" s="104"/>
      <c r="J18" s="101"/>
      <c r="K18" s="101"/>
      <c r="L18" s="97"/>
      <c r="M18" s="96"/>
      <c r="N18" s="46"/>
      <c r="P18" s="96"/>
      <c r="Q18" s="101"/>
      <c r="R18" s="101"/>
      <c r="S18" s="46"/>
    </row>
    <row r="19" spans="1:19" ht="13.5" customHeight="1" x14ac:dyDescent="0.2">
      <c r="A19" s="63" t="s">
        <v>242</v>
      </c>
      <c r="B19" s="102">
        <v>1187</v>
      </c>
      <c r="C19" s="102">
        <v>589</v>
      </c>
      <c r="D19" s="102">
        <v>598</v>
      </c>
      <c r="E19" s="85">
        <v>991.68306243760208</v>
      </c>
      <c r="F19" s="85">
        <v>1011.3497827916001</v>
      </c>
      <c r="G19" s="85">
        <v>973.04597560876391</v>
      </c>
      <c r="H19" s="91"/>
      <c r="I19" s="103"/>
      <c r="J19" s="7"/>
      <c r="K19" s="7"/>
      <c r="L19" s="97"/>
      <c r="M19" s="4"/>
      <c r="N19" s="46"/>
      <c r="P19" s="4"/>
      <c r="Q19" s="7"/>
      <c r="R19" s="7"/>
      <c r="S19" s="46"/>
    </row>
    <row r="20" spans="1:19" ht="13.5" customHeight="1" x14ac:dyDescent="0.2">
      <c r="A20" s="63" t="s">
        <v>243</v>
      </c>
      <c r="B20" s="102">
        <v>952</v>
      </c>
      <c r="C20" s="102">
        <v>466</v>
      </c>
      <c r="D20" s="102">
        <v>486</v>
      </c>
      <c r="E20" s="85">
        <v>1014.6982018950982</v>
      </c>
      <c r="F20" s="85">
        <v>1011.9655149948968</v>
      </c>
      <c r="G20" s="85">
        <v>1017.3323285606632</v>
      </c>
      <c r="H20" s="91"/>
      <c r="I20" s="103"/>
      <c r="J20" s="7"/>
      <c r="K20" s="7"/>
      <c r="L20" s="97"/>
      <c r="M20" s="4"/>
      <c r="N20" s="46"/>
      <c r="P20" s="4"/>
      <c r="Q20" s="7"/>
      <c r="R20" s="7"/>
      <c r="S20" s="46"/>
    </row>
    <row r="21" spans="1:19" ht="13.5" customHeight="1" x14ac:dyDescent="0.2">
      <c r="A21" s="63" t="s">
        <v>244</v>
      </c>
      <c r="B21" s="102">
        <v>484</v>
      </c>
      <c r="C21" s="102">
        <v>233</v>
      </c>
      <c r="D21" s="102">
        <v>251</v>
      </c>
      <c r="E21" s="85">
        <v>1064.0402752434761</v>
      </c>
      <c r="F21" s="85">
        <v>1039.760810388683</v>
      </c>
      <c r="G21" s="85">
        <v>1087.6159112574746</v>
      </c>
      <c r="H21" s="91"/>
      <c r="I21" s="103"/>
      <c r="J21" s="7"/>
      <c r="K21" s="7"/>
      <c r="L21" s="97"/>
      <c r="M21" s="4"/>
      <c r="N21" s="46"/>
      <c r="P21" s="4"/>
      <c r="Q21" s="7"/>
      <c r="R21" s="7"/>
      <c r="S21" s="46"/>
    </row>
    <row r="22" spans="1:19" ht="13.5" customHeight="1" x14ac:dyDescent="0.2">
      <c r="A22" s="63" t="s">
        <v>245</v>
      </c>
      <c r="B22" s="102">
        <v>681</v>
      </c>
      <c r="C22" s="102">
        <v>356</v>
      </c>
      <c r="D22" s="102">
        <v>325</v>
      </c>
      <c r="E22" s="85">
        <v>1081.6391359593392</v>
      </c>
      <c r="F22" s="85">
        <v>1164.0073240910281</v>
      </c>
      <c r="G22" s="85">
        <v>1003.8299975290339</v>
      </c>
      <c r="H22" s="91"/>
      <c r="I22" s="103"/>
      <c r="J22" s="7"/>
      <c r="K22" s="7"/>
      <c r="L22" s="97"/>
      <c r="M22" s="4"/>
      <c r="N22" s="46"/>
      <c r="P22" s="4"/>
      <c r="Q22" s="7"/>
      <c r="R22" s="7"/>
      <c r="S22" s="46"/>
    </row>
    <row r="23" spans="1:19" ht="13.5" customHeight="1" x14ac:dyDescent="0.2">
      <c r="A23" s="63" t="s">
        <v>246</v>
      </c>
      <c r="B23" s="102">
        <v>587</v>
      </c>
      <c r="C23" s="102">
        <v>304</v>
      </c>
      <c r="D23" s="102">
        <v>283</v>
      </c>
      <c r="E23" s="85">
        <v>967.78448247436268</v>
      </c>
      <c r="F23" s="85">
        <v>1019.7749115244629</v>
      </c>
      <c r="G23" s="85">
        <v>917.5352991716245</v>
      </c>
      <c r="H23" s="91"/>
      <c r="I23" s="103"/>
      <c r="J23" s="7"/>
      <c r="K23" s="7"/>
      <c r="L23" s="97"/>
      <c r="M23" s="4"/>
      <c r="N23" s="46"/>
      <c r="P23" s="4"/>
      <c r="Q23" s="7"/>
      <c r="R23" s="7"/>
      <c r="S23" s="46"/>
    </row>
    <row r="24" spans="1:19" ht="13.5" customHeight="1" x14ac:dyDescent="0.2">
      <c r="A24" s="63" t="s">
        <v>247</v>
      </c>
      <c r="B24" s="102">
        <v>484</v>
      </c>
      <c r="C24" s="102">
        <v>247</v>
      </c>
      <c r="D24" s="102">
        <v>237</v>
      </c>
      <c r="E24" s="85">
        <v>1029.0209418518125</v>
      </c>
      <c r="F24" s="85">
        <v>1062.5483954228685</v>
      </c>
      <c r="G24" s="85">
        <v>996.25877506410529</v>
      </c>
      <c r="H24" s="91"/>
      <c r="I24" s="103"/>
      <c r="J24" s="7"/>
      <c r="K24" s="7"/>
      <c r="L24" s="97"/>
      <c r="M24" s="4"/>
      <c r="N24" s="46"/>
      <c r="P24" s="4"/>
      <c r="Q24" s="7"/>
      <c r="R24" s="7"/>
      <c r="S24" s="46"/>
    </row>
    <row r="25" spans="1:19" ht="13.5" customHeight="1" x14ac:dyDescent="0.2">
      <c r="A25" s="63" t="s">
        <v>248</v>
      </c>
      <c r="B25" s="102">
        <v>1204</v>
      </c>
      <c r="C25" s="102">
        <v>637</v>
      </c>
      <c r="D25" s="102">
        <v>567</v>
      </c>
      <c r="E25" s="85">
        <v>920.67230489240978</v>
      </c>
      <c r="F25" s="85">
        <v>996.43348767363273</v>
      </c>
      <c r="G25" s="85">
        <v>848.21829279238852</v>
      </c>
      <c r="H25" s="91"/>
      <c r="I25" s="103"/>
      <c r="J25" s="7"/>
      <c r="K25" s="7"/>
      <c r="L25" s="97"/>
      <c r="M25" s="4"/>
      <c r="N25" s="46"/>
      <c r="P25" s="4"/>
      <c r="Q25" s="7"/>
      <c r="R25" s="7"/>
      <c r="S25" s="46"/>
    </row>
    <row r="26" spans="1:19" ht="13.5" customHeight="1" x14ac:dyDescent="0.2">
      <c r="A26" s="61" t="s">
        <v>322</v>
      </c>
      <c r="B26" s="98">
        <v>5996</v>
      </c>
      <c r="C26" s="98">
        <v>3119</v>
      </c>
      <c r="D26" s="98">
        <v>2877</v>
      </c>
      <c r="E26" s="99">
        <v>1017.3480234587288</v>
      </c>
      <c r="F26" s="99">
        <v>1077.7247189070026</v>
      </c>
      <c r="G26" s="99">
        <v>959.09750824667174</v>
      </c>
      <c r="H26" s="91"/>
      <c r="I26" s="104"/>
      <c r="J26" s="101"/>
      <c r="K26" s="101"/>
      <c r="L26" s="97"/>
      <c r="M26" s="96"/>
      <c r="N26" s="46"/>
      <c r="P26" s="96"/>
      <c r="Q26" s="101"/>
      <c r="R26" s="101"/>
      <c r="S26" s="46"/>
    </row>
    <row r="27" spans="1:19" ht="13.5" customHeight="1" x14ac:dyDescent="0.2">
      <c r="A27" s="63" t="s">
        <v>250</v>
      </c>
      <c r="B27" s="102">
        <v>379</v>
      </c>
      <c r="C27" s="102">
        <v>211</v>
      </c>
      <c r="D27" s="102">
        <v>168</v>
      </c>
      <c r="E27" s="85">
        <v>1032.4021737649991</v>
      </c>
      <c r="F27" s="85">
        <v>1170.2717692734332</v>
      </c>
      <c r="G27" s="85">
        <v>899.33352961644482</v>
      </c>
      <c r="H27" s="91"/>
      <c r="I27" s="103"/>
      <c r="J27" s="7"/>
      <c r="K27" s="7"/>
      <c r="L27" s="97"/>
      <c r="M27" s="4"/>
      <c r="N27" s="46"/>
      <c r="P27" s="4"/>
      <c r="Q27" s="7"/>
      <c r="R27" s="7"/>
      <c r="S27" s="46"/>
    </row>
    <row r="28" spans="1:19" ht="13.5" customHeight="1" x14ac:dyDescent="0.2">
      <c r="A28" s="63" t="s">
        <v>251</v>
      </c>
      <c r="B28" s="102">
        <v>592</v>
      </c>
      <c r="C28" s="102">
        <v>321</v>
      </c>
      <c r="D28" s="102">
        <v>271</v>
      </c>
      <c r="E28" s="85">
        <v>989.3130791534021</v>
      </c>
      <c r="F28" s="85">
        <v>1096.892138939671</v>
      </c>
      <c r="G28" s="85">
        <v>886.34505314799674</v>
      </c>
      <c r="H28" s="91"/>
      <c r="I28" s="103"/>
      <c r="J28" s="7"/>
      <c r="K28" s="7"/>
      <c r="L28" s="97"/>
      <c r="M28" s="4"/>
      <c r="N28" s="46"/>
      <c r="P28" s="4"/>
      <c r="Q28" s="7"/>
      <c r="R28" s="7"/>
      <c r="S28" s="46"/>
    </row>
    <row r="29" spans="1:19" ht="13.5" customHeight="1" x14ac:dyDescent="0.2">
      <c r="A29" s="63" t="s">
        <v>252</v>
      </c>
      <c r="B29" s="102">
        <v>360</v>
      </c>
      <c r="C29" s="102">
        <v>174</v>
      </c>
      <c r="D29" s="102">
        <v>186</v>
      </c>
      <c r="E29" s="85">
        <v>1338.5387618516454</v>
      </c>
      <c r="F29" s="85">
        <v>1320.2822672433417</v>
      </c>
      <c r="G29" s="85">
        <v>1356.0804899387576</v>
      </c>
      <c r="H29" s="91"/>
      <c r="I29" s="103"/>
      <c r="J29" s="7"/>
      <c r="K29" s="7"/>
      <c r="L29" s="97"/>
      <c r="M29" s="4"/>
      <c r="N29" s="46"/>
      <c r="P29" s="4"/>
      <c r="Q29" s="7"/>
      <c r="R29" s="7"/>
      <c r="S29" s="46"/>
    </row>
    <row r="30" spans="1:19" ht="13.5" customHeight="1" x14ac:dyDescent="0.2">
      <c r="A30" s="65" t="s">
        <v>253</v>
      </c>
      <c r="B30" s="102">
        <v>703</v>
      </c>
      <c r="C30" s="102">
        <v>352</v>
      </c>
      <c r="D30" s="102">
        <v>351</v>
      </c>
      <c r="E30" s="85">
        <v>1123.7122465453442</v>
      </c>
      <c r="F30" s="85">
        <v>1148.0943916241295</v>
      </c>
      <c r="G30" s="85">
        <v>1100.2789881194947</v>
      </c>
      <c r="H30" s="91"/>
      <c r="I30" s="103"/>
      <c r="J30" s="7"/>
      <c r="K30" s="7"/>
      <c r="L30" s="97"/>
      <c r="M30" s="4"/>
      <c r="N30" s="46"/>
      <c r="P30" s="4"/>
      <c r="Q30" s="7"/>
      <c r="R30" s="7"/>
      <c r="S30" s="46"/>
    </row>
    <row r="31" spans="1:19" ht="13.5" customHeight="1" x14ac:dyDescent="0.2">
      <c r="A31" s="63" t="s">
        <v>254</v>
      </c>
      <c r="B31" s="102">
        <v>468</v>
      </c>
      <c r="C31" s="102">
        <v>256</v>
      </c>
      <c r="D31" s="102">
        <v>212</v>
      </c>
      <c r="E31" s="85">
        <v>1012.4063037435238</v>
      </c>
      <c r="F31" s="85">
        <v>1126.6861782892854</v>
      </c>
      <c r="G31" s="85">
        <v>901.93575834928743</v>
      </c>
      <c r="H31" s="91"/>
      <c r="I31" s="103"/>
      <c r="J31" s="7"/>
      <c r="K31" s="7"/>
      <c r="L31" s="97"/>
      <c r="M31" s="4"/>
      <c r="N31" s="46"/>
      <c r="P31" s="4"/>
      <c r="Q31" s="7"/>
      <c r="R31" s="7"/>
      <c r="S31" s="46"/>
    </row>
    <row r="32" spans="1:19" ht="13.5" customHeight="1" x14ac:dyDescent="0.2">
      <c r="A32" s="63" t="s">
        <v>255</v>
      </c>
      <c r="B32" s="102">
        <v>606</v>
      </c>
      <c r="C32" s="102">
        <v>326</v>
      </c>
      <c r="D32" s="102">
        <v>280</v>
      </c>
      <c r="E32" s="85">
        <v>963.1660507807843</v>
      </c>
      <c r="F32" s="85">
        <v>1051.7825455718664</v>
      </c>
      <c r="G32" s="85">
        <v>877.12428537865139</v>
      </c>
      <c r="H32" s="91"/>
      <c r="I32" s="103"/>
      <c r="J32" s="7"/>
      <c r="K32" s="7"/>
      <c r="L32" s="97"/>
      <c r="M32" s="4"/>
      <c r="N32" s="46"/>
      <c r="P32" s="4"/>
      <c r="Q32" s="7"/>
      <c r="R32" s="7"/>
      <c r="S32" s="46"/>
    </row>
    <row r="33" spans="1:19" ht="13.5" customHeight="1" x14ac:dyDescent="0.2">
      <c r="A33" s="63" t="s">
        <v>256</v>
      </c>
      <c r="B33" s="102">
        <v>1321</v>
      </c>
      <c r="C33" s="102">
        <v>703</v>
      </c>
      <c r="D33" s="102">
        <v>618</v>
      </c>
      <c r="E33" s="85">
        <v>973.11233885819524</v>
      </c>
      <c r="F33" s="85">
        <v>1047.4480559632275</v>
      </c>
      <c r="G33" s="85">
        <v>900.42179953230516</v>
      </c>
      <c r="H33" s="91"/>
      <c r="I33" s="103"/>
      <c r="J33" s="7"/>
      <c r="K33" s="7"/>
      <c r="L33" s="97"/>
      <c r="M33" s="4"/>
      <c r="N33" s="46"/>
      <c r="P33" s="4"/>
      <c r="Q33" s="7"/>
      <c r="R33" s="7"/>
      <c r="S33" s="46"/>
    </row>
    <row r="34" spans="1:19" ht="13.5" customHeight="1" x14ac:dyDescent="0.2">
      <c r="A34" s="63" t="s">
        <v>257</v>
      </c>
      <c r="B34" s="102">
        <v>492</v>
      </c>
      <c r="C34" s="102">
        <v>247</v>
      </c>
      <c r="D34" s="102">
        <v>245</v>
      </c>
      <c r="E34" s="85">
        <v>1106.9737093744025</v>
      </c>
      <c r="F34" s="85">
        <v>1132.0927674397285</v>
      </c>
      <c r="G34" s="85">
        <v>1082.753286929621</v>
      </c>
      <c r="H34" s="91"/>
      <c r="I34" s="103"/>
      <c r="J34" s="7"/>
      <c r="K34" s="7"/>
      <c r="L34" s="97"/>
      <c r="M34" s="4"/>
      <c r="N34" s="46"/>
      <c r="P34" s="4"/>
      <c r="Q34" s="7"/>
      <c r="R34" s="7"/>
      <c r="S34" s="46"/>
    </row>
    <row r="35" spans="1:19" ht="13.5" customHeight="1" x14ac:dyDescent="0.2">
      <c r="A35" s="63" t="s">
        <v>258</v>
      </c>
      <c r="B35" s="102">
        <v>1075</v>
      </c>
      <c r="C35" s="102">
        <v>529</v>
      </c>
      <c r="D35" s="102">
        <v>546</v>
      </c>
      <c r="E35" s="85">
        <v>942.73023445481692</v>
      </c>
      <c r="F35" s="85">
        <v>951.04543084695183</v>
      </c>
      <c r="G35" s="85">
        <v>934.81145400847493</v>
      </c>
      <c r="H35" s="91"/>
      <c r="I35" s="103"/>
      <c r="J35" s="7"/>
      <c r="K35" s="7"/>
      <c r="L35" s="97"/>
      <c r="M35" s="4"/>
      <c r="N35" s="46"/>
      <c r="P35" s="4"/>
      <c r="Q35" s="7"/>
      <c r="R35" s="7"/>
      <c r="S35" s="46"/>
    </row>
    <row r="36" spans="1:19" ht="13.5" customHeight="1" x14ac:dyDescent="0.2">
      <c r="A36" s="61" t="s">
        <v>323</v>
      </c>
      <c r="B36" s="98">
        <v>7585</v>
      </c>
      <c r="C36" s="98">
        <v>3837</v>
      </c>
      <c r="D36" s="98">
        <v>3748</v>
      </c>
      <c r="E36" s="99">
        <v>1112.7362455677594</v>
      </c>
      <c r="F36" s="99">
        <v>1157.6406697842813</v>
      </c>
      <c r="G36" s="99">
        <v>1070.2364057418126</v>
      </c>
      <c r="H36" s="91"/>
      <c r="I36" s="104"/>
      <c r="J36" s="101"/>
      <c r="K36" s="101"/>
      <c r="L36" s="97"/>
      <c r="M36" s="96"/>
      <c r="P36" s="96"/>
      <c r="Q36" s="101"/>
      <c r="R36" s="101"/>
      <c r="S36" s="46"/>
    </row>
    <row r="37" spans="1:19" ht="13.5" customHeight="1" x14ac:dyDescent="0.2">
      <c r="A37" s="63" t="s">
        <v>260</v>
      </c>
      <c r="B37" s="102">
        <v>1222</v>
      </c>
      <c r="C37" s="102">
        <v>623</v>
      </c>
      <c r="D37" s="102">
        <v>599</v>
      </c>
      <c r="E37" s="85">
        <v>1188.9472660050594</v>
      </c>
      <c r="F37" s="85">
        <v>1240.5663195205002</v>
      </c>
      <c r="G37" s="85">
        <v>1139.6282414718137</v>
      </c>
      <c r="H37" s="91"/>
      <c r="I37" s="103"/>
      <c r="J37" s="7"/>
      <c r="K37" s="7"/>
      <c r="L37" s="97"/>
      <c r="M37" s="4"/>
      <c r="P37" s="4"/>
      <c r="Q37" s="7"/>
      <c r="R37" s="7"/>
      <c r="S37" s="46"/>
    </row>
    <row r="38" spans="1:19" ht="13.5" customHeight="1" x14ac:dyDescent="0.2">
      <c r="A38" s="63" t="s">
        <v>261</v>
      </c>
      <c r="B38" s="102">
        <v>1284</v>
      </c>
      <c r="C38" s="102">
        <v>655</v>
      </c>
      <c r="D38" s="102">
        <v>629</v>
      </c>
      <c r="E38" s="85">
        <v>1140.3500981376058</v>
      </c>
      <c r="F38" s="85">
        <v>1203.0820942812275</v>
      </c>
      <c r="G38" s="85">
        <v>1081.6201948292021</v>
      </c>
      <c r="H38" s="91"/>
      <c r="I38" s="103"/>
      <c r="J38" s="7"/>
      <c r="K38" s="7"/>
      <c r="L38" s="97"/>
      <c r="M38" s="4"/>
      <c r="P38" s="4"/>
      <c r="Q38" s="7"/>
      <c r="R38" s="7"/>
      <c r="S38" s="46"/>
    </row>
    <row r="39" spans="1:19" ht="13.5" customHeight="1" x14ac:dyDescent="0.2">
      <c r="A39" s="63" t="s">
        <v>262</v>
      </c>
      <c r="B39" s="102">
        <v>1607</v>
      </c>
      <c r="C39" s="102">
        <v>781</v>
      </c>
      <c r="D39" s="102">
        <v>826</v>
      </c>
      <c r="E39" s="85">
        <v>1000.703668416497</v>
      </c>
      <c r="F39" s="85">
        <v>1004.7923836480011</v>
      </c>
      <c r="G39" s="85">
        <v>996.8681925427984</v>
      </c>
      <c r="H39" s="91"/>
      <c r="I39" s="103"/>
      <c r="J39" s="7"/>
      <c r="K39" s="7"/>
      <c r="L39" s="97"/>
      <c r="M39" s="4"/>
      <c r="P39" s="4"/>
      <c r="Q39" s="7"/>
      <c r="R39" s="7"/>
      <c r="S39" s="46"/>
    </row>
    <row r="40" spans="1:19" ht="13.5" customHeight="1" x14ac:dyDescent="0.2">
      <c r="A40" s="63" t="s">
        <v>263</v>
      </c>
      <c r="B40" s="102">
        <v>1754</v>
      </c>
      <c r="C40" s="102">
        <v>893</v>
      </c>
      <c r="D40" s="102">
        <v>861</v>
      </c>
      <c r="E40" s="85">
        <v>1241.8270575283109</v>
      </c>
      <c r="F40" s="85">
        <v>1305.5555555555557</v>
      </c>
      <c r="G40" s="85">
        <v>1181.986038562123</v>
      </c>
      <c r="H40" s="91"/>
      <c r="I40" s="103"/>
      <c r="J40" s="7"/>
      <c r="K40" s="7"/>
      <c r="L40" s="97"/>
      <c r="M40" s="4"/>
      <c r="N40" s="46"/>
      <c r="P40" s="4"/>
      <c r="Q40" s="7"/>
      <c r="R40" s="7"/>
      <c r="S40" s="46"/>
    </row>
    <row r="41" spans="1:19" ht="13.5" customHeight="1" x14ac:dyDescent="0.2">
      <c r="A41" s="63" t="s">
        <v>264</v>
      </c>
      <c r="B41" s="102">
        <v>511</v>
      </c>
      <c r="C41" s="102">
        <v>274</v>
      </c>
      <c r="D41" s="102">
        <v>237</v>
      </c>
      <c r="E41" s="85">
        <v>974.53061380171835</v>
      </c>
      <c r="F41" s="85">
        <v>1067.5186036544981</v>
      </c>
      <c r="G41" s="85">
        <v>885.36899714216338</v>
      </c>
      <c r="H41" s="91"/>
      <c r="I41" s="103"/>
      <c r="J41" s="7"/>
      <c r="K41" s="7"/>
      <c r="L41" s="97"/>
      <c r="M41" s="4"/>
      <c r="N41" s="46"/>
      <c r="P41" s="4"/>
      <c r="Q41" s="7"/>
      <c r="R41" s="7"/>
      <c r="S41" s="46"/>
    </row>
    <row r="42" spans="1:19" ht="13.5" customHeight="1" x14ac:dyDescent="0.2">
      <c r="A42" s="63" t="s">
        <v>265</v>
      </c>
      <c r="B42" s="102">
        <v>738</v>
      </c>
      <c r="C42" s="102">
        <v>390</v>
      </c>
      <c r="D42" s="102">
        <v>348</v>
      </c>
      <c r="E42" s="85">
        <v>1037.6390197263895</v>
      </c>
      <c r="F42" s="85">
        <v>1115.9756202249121</v>
      </c>
      <c r="G42" s="85">
        <v>961.96373286156575</v>
      </c>
      <c r="H42" s="91"/>
      <c r="I42" s="103"/>
      <c r="J42" s="7"/>
      <c r="K42" s="7"/>
      <c r="L42" s="97"/>
      <c r="M42" s="4"/>
      <c r="N42" s="46"/>
      <c r="P42" s="4"/>
      <c r="Q42" s="7"/>
      <c r="R42" s="7"/>
      <c r="S42" s="46"/>
    </row>
    <row r="43" spans="1:19" ht="13.5" customHeight="1" x14ac:dyDescent="0.2">
      <c r="A43" s="63" t="s">
        <v>266</v>
      </c>
      <c r="B43" s="102">
        <v>469</v>
      </c>
      <c r="C43" s="102">
        <v>221</v>
      </c>
      <c r="D43" s="102">
        <v>248</v>
      </c>
      <c r="E43" s="85">
        <v>1147.0638589282657</v>
      </c>
      <c r="F43" s="85">
        <v>1102.4643320363166</v>
      </c>
      <c r="G43" s="85">
        <v>1189.9620939494266</v>
      </c>
      <c r="H43" s="91"/>
      <c r="I43" s="103"/>
      <c r="J43" s="7"/>
      <c r="K43" s="7"/>
      <c r="L43" s="97"/>
      <c r="M43" s="4"/>
      <c r="N43" s="46"/>
      <c r="P43" s="4"/>
      <c r="Q43" s="7"/>
      <c r="R43" s="7"/>
      <c r="S43" s="46"/>
    </row>
    <row r="44" spans="1:19" ht="13.5" customHeight="1" x14ac:dyDescent="0.2">
      <c r="A44" s="61" t="s">
        <v>324</v>
      </c>
      <c r="B44" s="98">
        <v>6560</v>
      </c>
      <c r="C44" s="98">
        <v>3461</v>
      </c>
      <c r="D44" s="98">
        <v>3099</v>
      </c>
      <c r="E44" s="99">
        <v>949.89038612464992</v>
      </c>
      <c r="F44" s="99">
        <v>1020.1540105375631</v>
      </c>
      <c r="G44" s="99">
        <v>882.04278718689841</v>
      </c>
      <c r="H44" s="91"/>
      <c r="I44" s="104"/>
      <c r="J44" s="101"/>
      <c r="K44" s="101"/>
      <c r="L44" s="97"/>
      <c r="M44" s="96"/>
      <c r="N44" s="46"/>
      <c r="P44" s="96"/>
      <c r="Q44" s="101"/>
      <c r="R44" s="101"/>
      <c r="S44" s="46"/>
    </row>
    <row r="45" spans="1:19" ht="13.5" customHeight="1" x14ac:dyDescent="0.2">
      <c r="A45" s="63" t="s">
        <v>268</v>
      </c>
      <c r="B45" s="102">
        <v>329</v>
      </c>
      <c r="C45" s="102">
        <v>164</v>
      </c>
      <c r="D45" s="102">
        <v>165</v>
      </c>
      <c r="E45" s="85">
        <v>1071.2599514839717</v>
      </c>
      <c r="F45" s="85">
        <v>1082.6869120316885</v>
      </c>
      <c r="G45" s="85">
        <v>1060.1387818041635</v>
      </c>
      <c r="H45" s="91"/>
      <c r="I45" s="103"/>
      <c r="J45" s="7"/>
      <c r="K45" s="7"/>
      <c r="L45" s="97"/>
      <c r="M45" s="4"/>
      <c r="N45" s="46"/>
      <c r="P45" s="4"/>
      <c r="Q45" s="7"/>
      <c r="R45" s="7"/>
      <c r="S45" s="46"/>
    </row>
    <row r="46" spans="1:19" ht="13.5" customHeight="1" x14ac:dyDescent="0.2">
      <c r="A46" s="63" t="s">
        <v>269</v>
      </c>
      <c r="B46" s="102">
        <v>910</v>
      </c>
      <c r="C46" s="102">
        <v>505</v>
      </c>
      <c r="D46" s="102">
        <v>405</v>
      </c>
      <c r="E46" s="85">
        <v>1001.6565858920524</v>
      </c>
      <c r="F46" s="85">
        <v>1117.9491720534845</v>
      </c>
      <c r="G46" s="85">
        <v>886.65097695802081</v>
      </c>
      <c r="H46" s="91"/>
      <c r="I46" s="103"/>
      <c r="J46" s="7"/>
      <c r="K46" s="7"/>
      <c r="L46" s="97"/>
      <c r="M46" s="4"/>
      <c r="N46" s="46"/>
      <c r="P46" s="4"/>
      <c r="Q46" s="7"/>
      <c r="R46" s="7"/>
      <c r="S46" s="46"/>
    </row>
    <row r="47" spans="1:19" ht="13.5" customHeight="1" x14ac:dyDescent="0.2">
      <c r="A47" s="66" t="s">
        <v>270</v>
      </c>
      <c r="B47" s="102">
        <v>336</v>
      </c>
      <c r="C47" s="102">
        <v>183</v>
      </c>
      <c r="D47" s="102">
        <v>153</v>
      </c>
      <c r="E47" s="85">
        <v>850.75137044398582</v>
      </c>
      <c r="F47" s="85">
        <v>937.16392687048699</v>
      </c>
      <c r="G47" s="85">
        <v>766.2451483660949</v>
      </c>
      <c r="H47" s="91"/>
      <c r="I47" s="103"/>
      <c r="J47" s="7"/>
      <c r="K47" s="7"/>
      <c r="L47" s="97"/>
      <c r="M47" s="4"/>
      <c r="N47" s="46"/>
      <c r="P47" s="4"/>
      <c r="Q47" s="7"/>
      <c r="R47" s="7"/>
      <c r="S47" s="46"/>
    </row>
    <row r="48" spans="1:19" ht="13.5" customHeight="1" x14ac:dyDescent="0.2">
      <c r="A48" s="63" t="s">
        <v>271</v>
      </c>
      <c r="B48" s="102">
        <v>338</v>
      </c>
      <c r="C48" s="102">
        <v>174</v>
      </c>
      <c r="D48" s="102">
        <v>164</v>
      </c>
      <c r="E48" s="85">
        <v>1021.9198790627363</v>
      </c>
      <c r="F48" s="85">
        <v>1065.4583307819485</v>
      </c>
      <c r="G48" s="85">
        <v>979.45532728141416</v>
      </c>
      <c r="H48" s="91"/>
      <c r="I48" s="103"/>
      <c r="J48" s="7"/>
      <c r="K48" s="7"/>
      <c r="L48" s="97"/>
      <c r="M48" s="4"/>
      <c r="N48" s="46"/>
      <c r="P48" s="4"/>
      <c r="Q48" s="7"/>
      <c r="R48" s="7"/>
      <c r="S48" s="46"/>
    </row>
    <row r="49" spans="1:19" ht="13.5" customHeight="1" x14ac:dyDescent="0.2">
      <c r="A49" s="66" t="s">
        <v>272</v>
      </c>
      <c r="B49" s="102">
        <v>687</v>
      </c>
      <c r="C49" s="102">
        <v>346</v>
      </c>
      <c r="D49" s="102">
        <v>341</v>
      </c>
      <c r="E49" s="85">
        <v>948.22707761107517</v>
      </c>
      <c r="F49" s="85">
        <v>986.00780826992673</v>
      </c>
      <c r="G49" s="85">
        <v>912.74089935760162</v>
      </c>
      <c r="H49" s="91"/>
      <c r="I49" s="103"/>
      <c r="J49" s="7"/>
      <c r="K49" s="7"/>
      <c r="L49" s="97"/>
      <c r="M49" s="4"/>
      <c r="N49" s="46"/>
      <c r="P49" s="4"/>
      <c r="Q49" s="7"/>
      <c r="R49" s="7"/>
      <c r="S49" s="46"/>
    </row>
    <row r="50" spans="1:19" ht="13.5" customHeight="1" x14ac:dyDescent="0.2">
      <c r="A50" s="66" t="s">
        <v>273</v>
      </c>
      <c r="B50" s="102">
        <v>895</v>
      </c>
      <c r="C50" s="102">
        <v>472</v>
      </c>
      <c r="D50" s="102">
        <v>423</v>
      </c>
      <c r="E50" s="85">
        <v>925.14109693824798</v>
      </c>
      <c r="F50" s="85">
        <v>1005.1749472922036</v>
      </c>
      <c r="G50" s="85">
        <v>849.65351009340156</v>
      </c>
      <c r="H50" s="91"/>
      <c r="I50" s="103"/>
      <c r="J50" s="7"/>
      <c r="K50" s="7"/>
      <c r="L50" s="97"/>
      <c r="M50" s="4"/>
      <c r="N50" s="46"/>
      <c r="P50" s="4"/>
      <c r="Q50" s="7"/>
      <c r="R50" s="7"/>
      <c r="S50" s="46"/>
    </row>
    <row r="51" spans="1:19" ht="13.5" customHeight="1" x14ac:dyDescent="0.2">
      <c r="A51" s="66" t="s">
        <v>274</v>
      </c>
      <c r="B51" s="102">
        <v>417</v>
      </c>
      <c r="C51" s="102">
        <v>226</v>
      </c>
      <c r="D51" s="102">
        <v>191</v>
      </c>
      <c r="E51" s="85">
        <v>677.76775483336178</v>
      </c>
      <c r="F51" s="85">
        <v>728.35089754745559</v>
      </c>
      <c r="G51" s="85">
        <v>626.30137884675287</v>
      </c>
      <c r="H51" s="91"/>
      <c r="I51" s="103"/>
      <c r="J51" s="7"/>
      <c r="K51" s="7"/>
      <c r="L51" s="97"/>
      <c r="M51" s="4"/>
      <c r="N51" s="46"/>
      <c r="P51" s="4"/>
      <c r="Q51" s="7"/>
      <c r="R51" s="7"/>
      <c r="S51" s="46"/>
    </row>
    <row r="52" spans="1:19" ht="13.5" customHeight="1" x14ac:dyDescent="0.2">
      <c r="A52" s="66" t="s">
        <v>275</v>
      </c>
      <c r="B52" s="102">
        <v>651</v>
      </c>
      <c r="C52" s="102">
        <v>342</v>
      </c>
      <c r="D52" s="102">
        <v>309</v>
      </c>
      <c r="E52" s="85">
        <v>1141.2243180702615</v>
      </c>
      <c r="F52" s="85">
        <v>1236.2190493403218</v>
      </c>
      <c r="G52" s="85">
        <v>1051.7716736444399</v>
      </c>
      <c r="H52" s="91"/>
      <c r="I52" s="103"/>
      <c r="J52" s="7"/>
      <c r="K52" s="7"/>
      <c r="L52" s="97"/>
      <c r="M52" s="4"/>
      <c r="N52" s="46"/>
      <c r="P52" s="4"/>
      <c r="Q52" s="7"/>
      <c r="R52" s="7"/>
      <c r="S52" s="46"/>
    </row>
    <row r="53" spans="1:19" ht="13.5" customHeight="1" x14ac:dyDescent="0.2">
      <c r="A53" s="66" t="s">
        <v>276</v>
      </c>
      <c r="B53" s="102">
        <v>205</v>
      </c>
      <c r="C53" s="102">
        <v>103</v>
      </c>
      <c r="D53" s="102">
        <v>102</v>
      </c>
      <c r="E53" s="85">
        <v>1275.6292585793847</v>
      </c>
      <c r="F53" s="85">
        <v>1309.1833492214807</v>
      </c>
      <c r="G53" s="85">
        <v>1243.4475192002926</v>
      </c>
      <c r="H53" s="91"/>
      <c r="I53" s="103"/>
      <c r="J53" s="7"/>
      <c r="K53" s="7"/>
      <c r="L53" s="97"/>
      <c r="M53" s="4"/>
      <c r="N53" s="46"/>
      <c r="P53" s="4"/>
      <c r="Q53" s="7"/>
      <c r="R53" s="7"/>
      <c r="S53" s="46"/>
    </row>
    <row r="54" spans="1:19" ht="13.5" customHeight="1" x14ac:dyDescent="0.2">
      <c r="A54" s="66" t="s">
        <v>277</v>
      </c>
      <c r="B54" s="102">
        <v>228</v>
      </c>
      <c r="C54" s="102">
        <v>135</v>
      </c>
      <c r="D54" s="102">
        <v>93</v>
      </c>
      <c r="E54" s="85">
        <v>632.91139240506322</v>
      </c>
      <c r="F54" s="85">
        <v>750</v>
      </c>
      <c r="G54" s="85">
        <v>515.97869507323571</v>
      </c>
      <c r="H54" s="91"/>
      <c r="I54" s="103"/>
      <c r="J54" s="7"/>
      <c r="K54" s="7"/>
      <c r="L54" s="97"/>
      <c r="M54" s="4"/>
      <c r="N54" s="46"/>
      <c r="P54" s="4"/>
      <c r="Q54" s="7"/>
      <c r="R54" s="7"/>
      <c r="S54" s="46"/>
    </row>
    <row r="55" spans="1:19" ht="13.5" customHeight="1" x14ac:dyDescent="0.2">
      <c r="A55" s="66" t="s">
        <v>278</v>
      </c>
      <c r="B55" s="102">
        <v>1564</v>
      </c>
      <c r="C55" s="102">
        <v>811</v>
      </c>
      <c r="D55" s="102">
        <v>753</v>
      </c>
      <c r="E55" s="85">
        <v>998.60489022688887</v>
      </c>
      <c r="F55" s="85">
        <v>1060.4703467123459</v>
      </c>
      <c r="G55" s="85">
        <v>939.57051769961197</v>
      </c>
      <c r="H55" s="91"/>
      <c r="I55" s="103"/>
      <c r="J55" s="7"/>
      <c r="K55" s="7"/>
      <c r="L55" s="97"/>
      <c r="M55" s="4"/>
      <c r="N55" s="46"/>
      <c r="P55" s="4"/>
      <c r="Q55" s="7"/>
      <c r="R55" s="7"/>
      <c r="S55" s="46"/>
    </row>
    <row r="56" spans="1:19" ht="13.5" customHeight="1" x14ac:dyDescent="0.2">
      <c r="A56" s="67" t="s">
        <v>325</v>
      </c>
      <c r="B56" s="98">
        <v>6840</v>
      </c>
      <c r="C56" s="98">
        <v>3451</v>
      </c>
      <c r="D56" s="98">
        <v>3389</v>
      </c>
      <c r="E56" s="99">
        <v>1048.6511264950752</v>
      </c>
      <c r="F56" s="99">
        <v>1091.0200294331976</v>
      </c>
      <c r="G56" s="99">
        <v>1008.7600496492109</v>
      </c>
      <c r="H56" s="91"/>
      <c r="I56" s="104"/>
      <c r="J56" s="101"/>
      <c r="K56" s="101"/>
      <c r="L56" s="97"/>
      <c r="M56" s="96"/>
      <c r="N56" s="46"/>
      <c r="P56" s="96"/>
      <c r="Q56" s="101"/>
      <c r="R56" s="101"/>
      <c r="S56" s="46"/>
    </row>
    <row r="57" spans="1:19" ht="13.5" customHeight="1" x14ac:dyDescent="0.2">
      <c r="A57" s="66" t="s">
        <v>280</v>
      </c>
      <c r="B57" s="102">
        <v>1001</v>
      </c>
      <c r="C57" s="102">
        <v>516</v>
      </c>
      <c r="D57" s="102">
        <v>485</v>
      </c>
      <c r="E57" s="85">
        <v>902.43187811309701</v>
      </c>
      <c r="F57" s="85">
        <v>974.98299448265436</v>
      </c>
      <c r="G57" s="85">
        <v>836.22852315146088</v>
      </c>
      <c r="H57" s="91"/>
      <c r="I57" s="103"/>
      <c r="J57" s="7"/>
      <c r="K57" s="7"/>
      <c r="L57" s="97"/>
      <c r="M57" s="4"/>
      <c r="N57" s="46"/>
      <c r="P57" s="4"/>
      <c r="Q57" s="7"/>
      <c r="R57" s="7"/>
      <c r="S57" s="46"/>
    </row>
    <row r="58" spans="1:19" ht="13.5" customHeight="1" x14ac:dyDescent="0.2">
      <c r="A58" s="66" t="s">
        <v>281</v>
      </c>
      <c r="B58" s="102">
        <v>173</v>
      </c>
      <c r="C58" s="102">
        <v>82</v>
      </c>
      <c r="D58" s="102">
        <v>91</v>
      </c>
      <c r="E58" s="85">
        <v>1062.1968441087984</v>
      </c>
      <c r="F58" s="85">
        <v>1034.2435517437093</v>
      </c>
      <c r="G58" s="85">
        <v>1088.7120894897409</v>
      </c>
      <c r="H58" s="91"/>
      <c r="I58" s="103"/>
      <c r="J58" s="7"/>
      <c r="K58" s="7"/>
      <c r="L58" s="97"/>
      <c r="M58" s="4"/>
      <c r="N58" s="46"/>
      <c r="P58" s="4"/>
      <c r="Q58" s="7"/>
      <c r="R58" s="7"/>
      <c r="S58" s="46"/>
    </row>
    <row r="59" spans="1:19" ht="13.5" customHeight="1" x14ac:dyDescent="0.2">
      <c r="A59" s="66" t="s">
        <v>282</v>
      </c>
      <c r="B59" s="102">
        <v>706</v>
      </c>
      <c r="C59" s="102">
        <v>369</v>
      </c>
      <c r="D59" s="102">
        <v>337</v>
      </c>
      <c r="E59" s="85">
        <v>1130.377699857502</v>
      </c>
      <c r="F59" s="85">
        <v>1215.7153446997777</v>
      </c>
      <c r="G59" s="85">
        <v>1049.6970829634474</v>
      </c>
      <c r="H59" s="91"/>
      <c r="I59" s="103"/>
      <c r="J59" s="7"/>
      <c r="K59" s="7"/>
      <c r="L59" s="97"/>
      <c r="M59" s="4"/>
      <c r="N59" s="46"/>
      <c r="P59" s="4"/>
      <c r="Q59" s="7"/>
      <c r="R59" s="7"/>
      <c r="S59" s="46"/>
    </row>
    <row r="60" spans="1:19" ht="13.5" customHeight="1" x14ac:dyDescent="0.2">
      <c r="A60" s="66" t="s">
        <v>283</v>
      </c>
      <c r="B60" s="102">
        <v>337</v>
      </c>
      <c r="C60" s="102">
        <v>186</v>
      </c>
      <c r="D60" s="102">
        <v>151</v>
      </c>
      <c r="E60" s="85">
        <v>1038.1528888067403</v>
      </c>
      <c r="F60" s="85">
        <v>1174.7986736144007</v>
      </c>
      <c r="G60" s="85">
        <v>908.0521979674063</v>
      </c>
      <c r="H60" s="91"/>
      <c r="I60" s="103"/>
      <c r="J60" s="7"/>
      <c r="K60" s="7"/>
      <c r="L60" s="97"/>
      <c r="M60" s="4"/>
      <c r="N60" s="46"/>
      <c r="P60" s="4"/>
      <c r="Q60" s="7"/>
      <c r="R60" s="7"/>
      <c r="S60" s="46"/>
    </row>
    <row r="61" spans="1:19" ht="13.5" customHeight="1" x14ac:dyDescent="0.2">
      <c r="A61" s="66" t="s">
        <v>284</v>
      </c>
      <c r="B61" s="102">
        <v>266</v>
      </c>
      <c r="C61" s="102">
        <v>130</v>
      </c>
      <c r="D61" s="102">
        <v>136</v>
      </c>
      <c r="E61" s="85">
        <v>1183.510934128273</v>
      </c>
      <c r="F61" s="85">
        <v>1185.1041524226264</v>
      </c>
      <c r="G61" s="85">
        <v>1181.9920041717364</v>
      </c>
      <c r="H61" s="91"/>
      <c r="I61" s="103"/>
      <c r="J61" s="7"/>
      <c r="K61" s="7"/>
      <c r="L61" s="97"/>
      <c r="M61" s="4"/>
      <c r="N61" s="46"/>
      <c r="P61" s="4"/>
      <c r="Q61" s="7"/>
      <c r="R61" s="7"/>
      <c r="S61" s="46"/>
    </row>
    <row r="62" spans="1:19" ht="13.5" customHeight="1" x14ac:dyDescent="0.2">
      <c r="A62" s="66" t="s">
        <v>285</v>
      </c>
      <c r="B62" s="102">
        <v>817</v>
      </c>
      <c r="C62" s="102">
        <v>400</v>
      </c>
      <c r="D62" s="102">
        <v>417</v>
      </c>
      <c r="E62" s="85">
        <v>1102.928768621204</v>
      </c>
      <c r="F62" s="85">
        <v>1122.413188354963</v>
      </c>
      <c r="G62" s="85">
        <v>1084.8639367292783</v>
      </c>
      <c r="H62" s="91"/>
      <c r="I62" s="103"/>
      <c r="J62" s="7"/>
      <c r="K62" s="7"/>
      <c r="L62" s="97"/>
      <c r="M62" s="4"/>
      <c r="N62" s="46"/>
      <c r="P62" s="4"/>
      <c r="Q62" s="7"/>
      <c r="R62" s="7"/>
      <c r="S62" s="46"/>
    </row>
    <row r="63" spans="1:19" ht="13.5" customHeight="1" x14ac:dyDescent="0.2">
      <c r="A63" s="66" t="s">
        <v>286</v>
      </c>
      <c r="B63" s="102">
        <v>257</v>
      </c>
      <c r="C63" s="102">
        <v>124</v>
      </c>
      <c r="D63" s="102">
        <v>133</v>
      </c>
      <c r="E63" s="85">
        <v>1176.2821246309816</v>
      </c>
      <c r="F63" s="85">
        <v>1152.0951407600112</v>
      </c>
      <c r="G63" s="85">
        <v>1199.7654593838799</v>
      </c>
      <c r="H63" s="91"/>
      <c r="I63" s="103"/>
      <c r="J63" s="7"/>
      <c r="K63" s="7"/>
      <c r="L63" s="97"/>
      <c r="M63" s="4"/>
      <c r="P63" s="4"/>
      <c r="Q63" s="7"/>
      <c r="R63" s="7"/>
      <c r="S63" s="46"/>
    </row>
    <row r="64" spans="1:19" ht="13.5" customHeight="1" x14ac:dyDescent="0.2">
      <c r="A64" s="66" t="s">
        <v>287</v>
      </c>
      <c r="B64" s="102">
        <v>431</v>
      </c>
      <c r="C64" s="102">
        <v>213</v>
      </c>
      <c r="D64" s="102">
        <v>218</v>
      </c>
      <c r="E64" s="85">
        <v>1075.1347036519658</v>
      </c>
      <c r="F64" s="85">
        <v>1079.8479087452472</v>
      </c>
      <c r="G64" s="85">
        <v>1070.5691695722635</v>
      </c>
      <c r="H64" s="91"/>
      <c r="I64" s="103"/>
      <c r="J64" s="7"/>
      <c r="K64" s="7"/>
      <c r="L64" s="97"/>
      <c r="M64" s="4"/>
      <c r="P64" s="4"/>
      <c r="Q64" s="7"/>
      <c r="R64" s="7"/>
      <c r="S64" s="46"/>
    </row>
    <row r="65" spans="1:19" ht="13.5" customHeight="1" x14ac:dyDescent="0.2">
      <c r="A65" s="66" t="s">
        <v>288</v>
      </c>
      <c r="B65" s="102">
        <v>882</v>
      </c>
      <c r="C65" s="102">
        <v>459</v>
      </c>
      <c r="D65" s="102">
        <v>423</v>
      </c>
      <c r="E65" s="85">
        <v>1043.2005677282</v>
      </c>
      <c r="F65" s="85">
        <v>1114.158797970726</v>
      </c>
      <c r="G65" s="85">
        <v>975.76729218809464</v>
      </c>
      <c r="H65" s="91"/>
      <c r="I65" s="103"/>
      <c r="J65" s="7"/>
      <c r="K65" s="7"/>
      <c r="L65" s="97"/>
      <c r="M65" s="4"/>
      <c r="P65" s="4"/>
      <c r="Q65" s="7"/>
      <c r="R65" s="7"/>
      <c r="S65" s="46"/>
    </row>
    <row r="66" spans="1:19" ht="13.5" customHeight="1" x14ac:dyDescent="0.2">
      <c r="A66" s="66" t="s">
        <v>289</v>
      </c>
      <c r="B66" s="102">
        <v>492</v>
      </c>
      <c r="C66" s="102">
        <v>246</v>
      </c>
      <c r="D66" s="102">
        <v>246</v>
      </c>
      <c r="E66" s="85">
        <v>1109.344877735313</v>
      </c>
      <c r="F66" s="85">
        <v>1138.6516697910158</v>
      </c>
      <c r="G66" s="85">
        <v>1081.508836718544</v>
      </c>
      <c r="H66" s="91"/>
      <c r="I66" s="103"/>
      <c r="J66" s="7"/>
      <c r="K66" s="7"/>
      <c r="L66" s="97"/>
      <c r="M66" s="4"/>
      <c r="P66" s="4"/>
      <c r="Q66" s="7"/>
      <c r="R66" s="7"/>
      <c r="S66" s="46"/>
    </row>
    <row r="67" spans="1:19" ht="13.5" customHeight="1" x14ac:dyDescent="0.2">
      <c r="A67" s="66" t="s">
        <v>290</v>
      </c>
      <c r="B67" s="102">
        <v>685</v>
      </c>
      <c r="C67" s="102">
        <v>337</v>
      </c>
      <c r="D67" s="102">
        <v>348</v>
      </c>
      <c r="E67" s="85">
        <v>993.7473705589648</v>
      </c>
      <c r="F67" s="85">
        <v>1015.7333172584243</v>
      </c>
      <c r="G67" s="85">
        <v>973.34489413475785</v>
      </c>
      <c r="H67" s="91"/>
      <c r="I67" s="103"/>
      <c r="J67" s="7"/>
      <c r="K67" s="7"/>
      <c r="L67" s="97"/>
      <c r="M67" s="4"/>
      <c r="N67" s="46"/>
      <c r="P67" s="4"/>
      <c r="Q67" s="7"/>
      <c r="R67" s="7"/>
      <c r="S67" s="46"/>
    </row>
    <row r="68" spans="1:19" ht="13.5" customHeight="1" x14ac:dyDescent="0.2">
      <c r="A68" s="66" t="s">
        <v>291</v>
      </c>
      <c r="B68" s="102">
        <v>278</v>
      </c>
      <c r="C68" s="102">
        <v>140</v>
      </c>
      <c r="D68" s="102">
        <v>138</v>
      </c>
      <c r="E68" s="85">
        <v>1049.2149758454107</v>
      </c>
      <c r="F68" s="85">
        <v>1067.3985971332722</v>
      </c>
      <c r="G68" s="85">
        <v>1031.3901345291479</v>
      </c>
      <c r="H68" s="91"/>
      <c r="I68" s="103"/>
      <c r="J68" s="7"/>
      <c r="K68" s="7"/>
      <c r="L68" s="97"/>
      <c r="M68" s="4"/>
      <c r="N68" s="46"/>
      <c r="P68" s="4"/>
      <c r="Q68" s="7"/>
      <c r="R68" s="7"/>
      <c r="S68" s="46"/>
    </row>
    <row r="69" spans="1:19" ht="13.5" customHeight="1" x14ac:dyDescent="0.2">
      <c r="A69" s="66" t="s">
        <v>292</v>
      </c>
      <c r="B69" s="102">
        <v>515</v>
      </c>
      <c r="C69" s="102">
        <v>249</v>
      </c>
      <c r="D69" s="102">
        <v>266</v>
      </c>
      <c r="E69" s="85">
        <v>1088.1967628787559</v>
      </c>
      <c r="F69" s="85">
        <v>1078.786040768581</v>
      </c>
      <c r="G69" s="85">
        <v>1097.1560560127039</v>
      </c>
      <c r="H69" s="91"/>
      <c r="I69" s="103"/>
      <c r="J69" s="7"/>
      <c r="K69" s="7"/>
      <c r="L69" s="97"/>
      <c r="M69" s="4"/>
      <c r="N69" s="46"/>
      <c r="P69" s="4"/>
      <c r="Q69" s="7"/>
      <c r="R69" s="7"/>
      <c r="S69" s="46"/>
    </row>
    <row r="70" spans="1:19" ht="13.5" customHeight="1" x14ac:dyDescent="0.2">
      <c r="A70" s="67" t="s">
        <v>326</v>
      </c>
      <c r="B70" s="98">
        <v>6684</v>
      </c>
      <c r="C70" s="98">
        <v>3488</v>
      </c>
      <c r="D70" s="98">
        <v>3196</v>
      </c>
      <c r="E70" s="99">
        <v>813.63013060808623</v>
      </c>
      <c r="F70" s="99">
        <v>859.18842657424477</v>
      </c>
      <c r="G70" s="99">
        <v>769.1215505644476</v>
      </c>
      <c r="H70" s="91"/>
      <c r="I70" s="104"/>
      <c r="J70" s="101"/>
      <c r="K70" s="101"/>
      <c r="L70" s="97"/>
      <c r="M70" s="96"/>
      <c r="N70" s="46"/>
      <c r="P70" s="96"/>
      <c r="Q70" s="101"/>
      <c r="R70" s="101"/>
      <c r="S70" s="46"/>
    </row>
    <row r="71" spans="1:19" ht="13.5" customHeight="1" x14ac:dyDescent="0.2">
      <c r="A71" s="66" t="s">
        <v>294</v>
      </c>
      <c r="B71" s="102">
        <v>704</v>
      </c>
      <c r="C71" s="102">
        <v>354</v>
      </c>
      <c r="D71" s="102">
        <v>350</v>
      </c>
      <c r="E71" s="85">
        <v>905.18682335999188</v>
      </c>
      <c r="F71" s="85">
        <v>914.66959498740391</v>
      </c>
      <c r="G71" s="85">
        <v>895.79360915245138</v>
      </c>
      <c r="H71" s="91"/>
      <c r="I71" s="103"/>
      <c r="J71" s="7"/>
      <c r="K71" s="7"/>
      <c r="L71" s="97"/>
      <c r="M71" s="4"/>
      <c r="N71" s="46"/>
      <c r="P71" s="4"/>
      <c r="Q71" s="7"/>
      <c r="R71" s="7"/>
      <c r="S71" s="46"/>
    </row>
    <row r="72" spans="1:19" ht="13.5" customHeight="1" x14ac:dyDescent="0.2">
      <c r="A72" s="66" t="s">
        <v>295</v>
      </c>
      <c r="B72" s="102">
        <v>535</v>
      </c>
      <c r="C72" s="102">
        <v>291</v>
      </c>
      <c r="D72" s="102">
        <v>244</v>
      </c>
      <c r="E72" s="85">
        <v>848.87623067219886</v>
      </c>
      <c r="F72" s="85">
        <v>941.35153495293241</v>
      </c>
      <c r="G72" s="85">
        <v>759.85238933092501</v>
      </c>
      <c r="H72" s="91"/>
      <c r="I72" s="103"/>
      <c r="J72" s="7"/>
      <c r="K72" s="7"/>
      <c r="L72" s="97"/>
      <c r="M72" s="4"/>
      <c r="N72" s="46"/>
      <c r="P72" s="4"/>
      <c r="Q72" s="7"/>
      <c r="R72" s="7"/>
      <c r="S72" s="46"/>
    </row>
    <row r="73" spans="1:19" ht="13.5" customHeight="1" x14ac:dyDescent="0.2">
      <c r="A73" s="66" t="s">
        <v>296</v>
      </c>
      <c r="B73" s="102">
        <v>521</v>
      </c>
      <c r="C73" s="102">
        <v>279</v>
      </c>
      <c r="D73" s="102">
        <v>242</v>
      </c>
      <c r="E73" s="85">
        <v>709.4902836599349</v>
      </c>
      <c r="F73" s="85">
        <v>761.14089290829475</v>
      </c>
      <c r="G73" s="85">
        <v>658.01101216776556</v>
      </c>
      <c r="H73" s="91"/>
      <c r="I73" s="103"/>
      <c r="J73" s="7"/>
      <c r="K73" s="7"/>
      <c r="L73" s="97"/>
      <c r="M73" s="4"/>
      <c r="N73" s="46"/>
      <c r="P73" s="4"/>
      <c r="Q73" s="7"/>
      <c r="R73" s="7"/>
      <c r="S73" s="46"/>
    </row>
    <row r="74" spans="1:19" ht="13.5" customHeight="1" x14ac:dyDescent="0.2">
      <c r="A74" s="66" t="s">
        <v>297</v>
      </c>
      <c r="B74" s="102">
        <v>243</v>
      </c>
      <c r="C74" s="102">
        <v>126</v>
      </c>
      <c r="D74" s="102">
        <v>117</v>
      </c>
      <c r="E74" s="85">
        <v>725.92570464084599</v>
      </c>
      <c r="F74" s="85">
        <v>756.37062160458629</v>
      </c>
      <c r="G74" s="85">
        <v>695.76593720266408</v>
      </c>
      <c r="H74" s="91"/>
      <c r="I74" s="103"/>
      <c r="J74" s="7"/>
      <c r="K74" s="7"/>
      <c r="L74" s="97"/>
      <c r="M74" s="4"/>
      <c r="N74" s="46"/>
      <c r="P74" s="4"/>
      <c r="Q74" s="7"/>
      <c r="R74" s="7"/>
      <c r="S74" s="46"/>
    </row>
    <row r="75" spans="1:19" ht="13.5" customHeight="1" x14ac:dyDescent="0.2">
      <c r="A75" s="66" t="s">
        <v>298</v>
      </c>
      <c r="B75" s="102">
        <v>138</v>
      </c>
      <c r="C75" s="102">
        <v>56</v>
      </c>
      <c r="D75" s="102">
        <v>82</v>
      </c>
      <c r="E75" s="85">
        <v>1138.0504700643246</v>
      </c>
      <c r="F75" s="85">
        <v>926.53871608206487</v>
      </c>
      <c r="G75" s="85">
        <v>1348.2407102926668</v>
      </c>
      <c r="H75" s="91"/>
      <c r="I75" s="103"/>
      <c r="J75" s="7"/>
      <c r="K75" s="7"/>
      <c r="L75" s="97"/>
      <c r="M75" s="4"/>
      <c r="N75" s="46"/>
      <c r="P75" s="4"/>
      <c r="Q75" s="7"/>
      <c r="R75" s="7"/>
      <c r="S75" s="46"/>
    </row>
    <row r="76" spans="1:19" ht="13.5" customHeight="1" x14ac:dyDescent="0.2">
      <c r="A76" s="66" t="s">
        <v>299</v>
      </c>
      <c r="B76" s="102">
        <v>810</v>
      </c>
      <c r="C76" s="102">
        <v>421</v>
      </c>
      <c r="D76" s="102">
        <v>389</v>
      </c>
      <c r="E76" s="85">
        <v>774.88233268281476</v>
      </c>
      <c r="F76" s="85">
        <v>828.4303114976683</v>
      </c>
      <c r="G76" s="85">
        <v>724.21946269990508</v>
      </c>
      <c r="H76" s="91"/>
      <c r="I76" s="103"/>
      <c r="J76" s="7"/>
      <c r="K76" s="7"/>
      <c r="L76" s="97"/>
      <c r="M76" s="4"/>
      <c r="N76" s="46"/>
      <c r="P76" s="4"/>
      <c r="Q76" s="7"/>
      <c r="R76" s="7"/>
      <c r="S76" s="46"/>
    </row>
    <row r="77" spans="1:19" ht="13.5" customHeight="1" x14ac:dyDescent="0.2">
      <c r="A77" s="66" t="s">
        <v>300</v>
      </c>
      <c r="B77" s="102">
        <v>1343</v>
      </c>
      <c r="C77" s="102">
        <v>721</v>
      </c>
      <c r="D77" s="102">
        <v>622</v>
      </c>
      <c r="E77" s="85">
        <v>776.31628385545366</v>
      </c>
      <c r="F77" s="85">
        <v>851.63180212848886</v>
      </c>
      <c r="G77" s="85">
        <v>704.13367219294616</v>
      </c>
      <c r="H77" s="91"/>
      <c r="I77" s="103"/>
      <c r="J77" s="7"/>
      <c r="K77" s="7"/>
      <c r="L77" s="97"/>
      <c r="M77" s="4"/>
      <c r="N77" s="46"/>
      <c r="P77" s="4"/>
      <c r="Q77" s="7"/>
      <c r="R77" s="7"/>
      <c r="S77" s="46"/>
    </row>
    <row r="78" spans="1:19" ht="13.5" customHeight="1" x14ac:dyDescent="0.2">
      <c r="A78" s="66" t="s">
        <v>301</v>
      </c>
      <c r="B78" s="102">
        <v>437</v>
      </c>
      <c r="C78" s="102">
        <v>221</v>
      </c>
      <c r="D78" s="102">
        <v>216</v>
      </c>
      <c r="E78" s="85">
        <v>734.23782920989618</v>
      </c>
      <c r="F78" s="85">
        <v>741.1754841955227</v>
      </c>
      <c r="G78" s="85">
        <v>727.27272727272725</v>
      </c>
      <c r="H78" s="91"/>
      <c r="I78" s="103"/>
      <c r="J78" s="7"/>
      <c r="K78" s="7"/>
      <c r="L78" s="97"/>
      <c r="M78" s="4"/>
      <c r="N78" s="46"/>
      <c r="P78" s="4"/>
      <c r="Q78" s="7"/>
      <c r="R78" s="7"/>
      <c r="S78" s="46"/>
    </row>
    <row r="79" spans="1:19" ht="13.5" customHeight="1" x14ac:dyDescent="0.2">
      <c r="A79" s="66" t="s">
        <v>302</v>
      </c>
      <c r="B79" s="102">
        <v>381</v>
      </c>
      <c r="C79" s="102">
        <v>197</v>
      </c>
      <c r="D79" s="102">
        <v>184</v>
      </c>
      <c r="E79" s="85">
        <v>1027.7575463300154</v>
      </c>
      <c r="F79" s="85">
        <v>1080.1622984976423</v>
      </c>
      <c r="G79" s="85">
        <v>977.00844262730311</v>
      </c>
      <c r="H79" s="91"/>
      <c r="I79" s="103"/>
      <c r="J79" s="7"/>
      <c r="K79" s="7"/>
      <c r="L79" s="97"/>
      <c r="M79" s="4"/>
      <c r="N79" s="46"/>
      <c r="P79" s="4"/>
      <c r="Q79" s="7"/>
      <c r="R79" s="7"/>
      <c r="S79" s="46"/>
    </row>
    <row r="80" spans="1:19" ht="13.5" customHeight="1" x14ac:dyDescent="0.2">
      <c r="A80" s="66" t="s">
        <v>303</v>
      </c>
      <c r="B80" s="102">
        <v>393</v>
      </c>
      <c r="C80" s="102">
        <v>221</v>
      </c>
      <c r="D80" s="102">
        <v>172</v>
      </c>
      <c r="E80" s="85">
        <v>733.97579560735096</v>
      </c>
      <c r="F80" s="85">
        <v>822.49390572954462</v>
      </c>
      <c r="G80" s="85">
        <v>644.81058689010104</v>
      </c>
      <c r="H80" s="91"/>
      <c r="I80" s="103"/>
      <c r="J80" s="7"/>
      <c r="K80" s="7"/>
      <c r="L80" s="97"/>
      <c r="M80" s="4"/>
      <c r="N80" s="46"/>
      <c r="P80" s="4"/>
      <c r="Q80" s="7"/>
      <c r="R80" s="7"/>
      <c r="S80" s="46"/>
    </row>
    <row r="81" spans="1:19" ht="13.5" customHeight="1" x14ac:dyDescent="0.2">
      <c r="A81" s="66" t="s">
        <v>304</v>
      </c>
      <c r="B81" s="102">
        <v>182</v>
      </c>
      <c r="C81" s="102">
        <v>99</v>
      </c>
      <c r="D81" s="102">
        <v>83</v>
      </c>
      <c r="E81" s="85">
        <v>881.91113049377338</v>
      </c>
      <c r="F81" s="85">
        <v>959.72080849207509</v>
      </c>
      <c r="G81" s="85">
        <v>804.14668410599234</v>
      </c>
      <c r="H81" s="91"/>
      <c r="I81" s="103"/>
      <c r="J81" s="7"/>
      <c r="K81" s="7"/>
      <c r="L81" s="97"/>
      <c r="M81" s="4"/>
      <c r="N81" s="46"/>
      <c r="P81" s="4"/>
      <c r="Q81" s="7"/>
      <c r="R81" s="7"/>
      <c r="S81" s="46"/>
    </row>
    <row r="82" spans="1:19" ht="13.5" customHeight="1" x14ac:dyDescent="0.2">
      <c r="A82" s="66" t="s">
        <v>305</v>
      </c>
      <c r="B82" s="102">
        <v>289</v>
      </c>
      <c r="C82" s="102">
        <v>146</v>
      </c>
      <c r="D82" s="102">
        <v>143</v>
      </c>
      <c r="E82" s="85">
        <v>878.60639041741399</v>
      </c>
      <c r="F82" s="85">
        <v>895.59563243773766</v>
      </c>
      <c r="G82" s="85">
        <v>861.91308540775128</v>
      </c>
      <c r="H82" s="91"/>
      <c r="I82" s="103"/>
      <c r="J82" s="7"/>
      <c r="K82" s="7"/>
      <c r="L82" s="97"/>
      <c r="M82" s="4"/>
      <c r="N82" s="46"/>
      <c r="P82" s="4"/>
      <c r="Q82" s="7"/>
      <c r="R82" s="7"/>
      <c r="S82" s="46"/>
    </row>
    <row r="83" spans="1:19" ht="13.5" customHeight="1" x14ac:dyDescent="0.2">
      <c r="A83" s="66" t="s">
        <v>306</v>
      </c>
      <c r="B83" s="102">
        <v>708</v>
      </c>
      <c r="C83" s="102">
        <v>356</v>
      </c>
      <c r="D83" s="102">
        <v>352</v>
      </c>
      <c r="E83" s="85">
        <v>879.71620454644301</v>
      </c>
      <c r="F83" s="85">
        <v>890.70142737405718</v>
      </c>
      <c r="G83" s="85">
        <v>868.87835703001576</v>
      </c>
      <c r="H83" s="91"/>
      <c r="I83" s="103"/>
      <c r="J83" s="7"/>
      <c r="K83" s="7"/>
      <c r="L83" s="97"/>
      <c r="M83" s="4"/>
      <c r="N83" s="46"/>
      <c r="P83" s="4"/>
      <c r="Q83" s="7"/>
      <c r="R83" s="7"/>
      <c r="S83" s="46"/>
    </row>
    <row r="84" spans="1:19" ht="13.5" customHeight="1" x14ac:dyDescent="0.2">
      <c r="A84" s="67" t="s">
        <v>327</v>
      </c>
      <c r="B84" s="98">
        <v>7177</v>
      </c>
      <c r="C84" s="98">
        <v>3659</v>
      </c>
      <c r="D84" s="98">
        <v>3518</v>
      </c>
      <c r="E84" s="99">
        <v>900.07668899196301</v>
      </c>
      <c r="F84" s="99">
        <v>939.57112006429861</v>
      </c>
      <c r="G84" s="99">
        <v>862.37432389534331</v>
      </c>
      <c r="H84" s="91"/>
      <c r="I84" s="104"/>
      <c r="J84" s="101"/>
      <c r="K84" s="101"/>
      <c r="L84" s="97"/>
      <c r="M84" s="96"/>
      <c r="N84" s="46"/>
      <c r="P84" s="96"/>
      <c r="Q84" s="101"/>
      <c r="R84" s="101"/>
      <c r="S84" s="46"/>
    </row>
    <row r="85" spans="1:19" ht="13.5" customHeight="1" x14ac:dyDescent="0.2">
      <c r="A85" s="66" t="s">
        <v>308</v>
      </c>
      <c r="B85" s="102">
        <v>297</v>
      </c>
      <c r="C85" s="102">
        <v>164</v>
      </c>
      <c r="D85" s="102">
        <v>133</v>
      </c>
      <c r="E85" s="85">
        <v>937.66278867859</v>
      </c>
      <c r="F85" s="85">
        <v>1043.821404703561</v>
      </c>
      <c r="G85" s="85">
        <v>833.17672116770029</v>
      </c>
      <c r="H85" s="91"/>
      <c r="I85" s="103"/>
      <c r="J85" s="7"/>
      <c r="K85" s="7"/>
      <c r="L85" s="97"/>
      <c r="M85" s="4"/>
      <c r="N85" s="46"/>
      <c r="P85" s="4"/>
      <c r="Q85" s="7"/>
      <c r="R85" s="7"/>
      <c r="S85" s="46"/>
    </row>
    <row r="86" spans="1:19" ht="13.5" customHeight="1" x14ac:dyDescent="0.2">
      <c r="A86" s="66" t="s">
        <v>309</v>
      </c>
      <c r="B86" s="102">
        <v>582</v>
      </c>
      <c r="C86" s="102">
        <v>266</v>
      </c>
      <c r="D86" s="102">
        <v>316</v>
      </c>
      <c r="E86" s="85">
        <v>857.85668487032649</v>
      </c>
      <c r="F86" s="85">
        <v>825.16441245812143</v>
      </c>
      <c r="G86" s="85">
        <v>887.45348592290952</v>
      </c>
      <c r="H86" s="91"/>
      <c r="I86" s="103"/>
      <c r="J86" s="7"/>
      <c r="K86" s="7"/>
      <c r="L86" s="97"/>
      <c r="M86" s="4"/>
      <c r="N86" s="46"/>
      <c r="P86" s="4"/>
      <c r="Q86" s="7"/>
      <c r="R86" s="7"/>
      <c r="S86" s="46"/>
    </row>
    <row r="87" spans="1:19" ht="13.5" customHeight="1" x14ac:dyDescent="0.2">
      <c r="A87" s="66" t="s">
        <v>310</v>
      </c>
      <c r="B87" s="102">
        <v>635</v>
      </c>
      <c r="C87" s="102">
        <v>351</v>
      </c>
      <c r="D87" s="102">
        <v>284</v>
      </c>
      <c r="E87" s="85">
        <v>771.37061017237409</v>
      </c>
      <c r="F87" s="85">
        <v>884.833053934482</v>
      </c>
      <c r="G87" s="85">
        <v>665.84608170681668</v>
      </c>
      <c r="H87" s="91"/>
      <c r="I87" s="103"/>
      <c r="J87" s="7"/>
      <c r="K87" s="7"/>
      <c r="L87" s="97"/>
      <c r="M87" s="4"/>
      <c r="N87" s="46"/>
      <c r="P87" s="4"/>
      <c r="Q87" s="7"/>
      <c r="R87" s="7"/>
      <c r="S87" s="46"/>
    </row>
    <row r="88" spans="1:19" ht="13.5" customHeight="1" x14ac:dyDescent="0.2">
      <c r="A88" s="66" t="s">
        <v>311</v>
      </c>
      <c r="B88" s="102">
        <v>202</v>
      </c>
      <c r="C88" s="102">
        <v>104</v>
      </c>
      <c r="D88" s="102">
        <v>98</v>
      </c>
      <c r="E88" s="85">
        <v>694.0984451507602</v>
      </c>
      <c r="F88" s="85">
        <v>734.07446620787016</v>
      </c>
      <c r="G88" s="85">
        <v>656.17676598593903</v>
      </c>
      <c r="H88" s="91"/>
      <c r="I88" s="103"/>
      <c r="J88" s="7"/>
      <c r="K88" s="7"/>
      <c r="L88" s="97"/>
      <c r="M88" s="4"/>
      <c r="N88" s="46"/>
      <c r="P88" s="4"/>
      <c r="Q88" s="7"/>
      <c r="R88" s="7"/>
      <c r="S88" s="46"/>
    </row>
    <row r="89" spans="1:19" ht="13.5" customHeight="1" x14ac:dyDescent="0.2">
      <c r="A89" s="66" t="s">
        <v>312</v>
      </c>
      <c r="B89" s="102">
        <v>587</v>
      </c>
      <c r="C89" s="102">
        <v>256</v>
      </c>
      <c r="D89" s="102">
        <v>331</v>
      </c>
      <c r="E89" s="85">
        <v>979.90935421135657</v>
      </c>
      <c r="F89" s="85">
        <v>895.10489510489515</v>
      </c>
      <c r="G89" s="85">
        <v>1057.3897487501397</v>
      </c>
      <c r="H89" s="91"/>
      <c r="I89" s="103"/>
      <c r="J89" s="7"/>
      <c r="K89" s="7"/>
      <c r="L89" s="97"/>
      <c r="M89" s="4"/>
      <c r="N89" s="46"/>
      <c r="P89" s="4"/>
      <c r="Q89" s="7"/>
      <c r="R89" s="7"/>
      <c r="S89" s="46"/>
    </row>
    <row r="90" spans="1:19" ht="13.5" customHeight="1" x14ac:dyDescent="0.2">
      <c r="A90" s="68" t="s">
        <v>345</v>
      </c>
      <c r="B90" s="102">
        <v>1085</v>
      </c>
      <c r="C90" s="102">
        <v>563</v>
      </c>
      <c r="D90" s="102">
        <v>522</v>
      </c>
      <c r="E90" s="85">
        <v>865.99435706902818</v>
      </c>
      <c r="F90" s="85">
        <v>903.48153319050937</v>
      </c>
      <c r="G90" s="85">
        <v>828.9003572846367</v>
      </c>
      <c r="H90" s="91"/>
      <c r="I90" s="103"/>
      <c r="J90" s="7"/>
      <c r="K90" s="7"/>
      <c r="L90" s="97"/>
      <c r="M90" s="4"/>
      <c r="N90" s="46"/>
      <c r="P90" s="4"/>
      <c r="Q90" s="7"/>
      <c r="R90" s="7"/>
      <c r="S90" s="46"/>
    </row>
    <row r="91" spans="1:19" ht="13.5" customHeight="1" x14ac:dyDescent="0.2">
      <c r="A91" s="66" t="s">
        <v>314</v>
      </c>
      <c r="B91" s="102">
        <v>1011</v>
      </c>
      <c r="C91" s="102">
        <v>511</v>
      </c>
      <c r="D91" s="102">
        <v>500</v>
      </c>
      <c r="E91" s="85">
        <v>912.85445343855383</v>
      </c>
      <c r="F91" s="85">
        <v>945.37717959391341</v>
      </c>
      <c r="G91" s="85">
        <v>881.84976807351109</v>
      </c>
      <c r="H91" s="91"/>
      <c r="I91" s="103"/>
      <c r="J91" s="7"/>
      <c r="K91" s="7"/>
      <c r="L91" s="97"/>
      <c r="M91" s="4"/>
      <c r="N91" s="46"/>
      <c r="P91" s="4"/>
      <c r="Q91" s="7"/>
      <c r="R91" s="7"/>
      <c r="S91" s="46"/>
    </row>
    <row r="92" spans="1:19" ht="13.5" customHeight="1" x14ac:dyDescent="0.2">
      <c r="A92" s="66" t="s">
        <v>315</v>
      </c>
      <c r="B92" s="102">
        <v>680</v>
      </c>
      <c r="C92" s="102">
        <v>350</v>
      </c>
      <c r="D92" s="102">
        <v>330</v>
      </c>
      <c r="E92" s="85">
        <v>1086.140527417062</v>
      </c>
      <c r="F92" s="85">
        <v>1143.5666209240019</v>
      </c>
      <c r="G92" s="85">
        <v>1031.2177744445487</v>
      </c>
      <c r="H92" s="91"/>
      <c r="I92" s="103"/>
      <c r="J92" s="7"/>
      <c r="K92" s="7"/>
      <c r="L92" s="97"/>
      <c r="M92" s="4"/>
      <c r="N92" s="46"/>
      <c r="P92" s="4"/>
      <c r="Q92" s="7"/>
      <c r="R92" s="7"/>
      <c r="S92" s="46"/>
    </row>
    <row r="93" spans="1:19" ht="13.5" customHeight="1" x14ac:dyDescent="0.2">
      <c r="A93" s="66" t="s">
        <v>316</v>
      </c>
      <c r="B93" s="102">
        <v>245</v>
      </c>
      <c r="C93" s="102">
        <v>117</v>
      </c>
      <c r="D93" s="102">
        <v>128</v>
      </c>
      <c r="E93" s="85">
        <v>1073.9961423812028</v>
      </c>
      <c r="F93" s="85">
        <v>1030.7461897630164</v>
      </c>
      <c r="G93" s="85">
        <v>1116.8309920600298</v>
      </c>
      <c r="H93" s="91"/>
      <c r="I93" s="103"/>
      <c r="J93" s="7"/>
      <c r="K93" s="7"/>
      <c r="L93" s="97"/>
      <c r="M93" s="4"/>
      <c r="N93" s="46"/>
      <c r="P93" s="4"/>
      <c r="Q93" s="7"/>
      <c r="R93" s="7"/>
      <c r="S93" s="46"/>
    </row>
    <row r="94" spans="1:19" ht="13.5" customHeight="1" x14ac:dyDescent="0.2">
      <c r="A94" s="66" t="s">
        <v>317</v>
      </c>
      <c r="B94" s="102">
        <v>750</v>
      </c>
      <c r="C94" s="102">
        <v>402</v>
      </c>
      <c r="D94" s="102">
        <v>348</v>
      </c>
      <c r="E94" s="85">
        <v>755.72842143447326</v>
      </c>
      <c r="F94" s="85">
        <v>819.32965789929585</v>
      </c>
      <c r="G94" s="85">
        <v>693.53794031189284</v>
      </c>
      <c r="H94" s="91"/>
      <c r="I94" s="103"/>
      <c r="J94" s="7"/>
      <c r="K94" s="7"/>
      <c r="L94" s="97"/>
      <c r="M94" s="4"/>
      <c r="N94" s="46"/>
      <c r="P94" s="4"/>
      <c r="Q94" s="7"/>
      <c r="R94" s="7"/>
      <c r="S94" s="46"/>
    </row>
    <row r="95" spans="1:19" ht="13.5" customHeight="1" x14ac:dyDescent="0.2">
      <c r="A95" s="69" t="s">
        <v>318</v>
      </c>
      <c r="B95" s="105">
        <v>1103</v>
      </c>
      <c r="C95" s="105">
        <v>575</v>
      </c>
      <c r="D95" s="105">
        <v>528</v>
      </c>
      <c r="E95" s="106">
        <v>1042.2424749242887</v>
      </c>
      <c r="F95" s="106">
        <v>1113.0252995489827</v>
      </c>
      <c r="G95" s="106">
        <v>974.73623969650259</v>
      </c>
      <c r="H95" s="91"/>
      <c r="I95" s="103"/>
      <c r="J95" s="7"/>
      <c r="K95" s="7"/>
      <c r="L95" s="97"/>
      <c r="M95" s="4"/>
      <c r="N95" s="46"/>
      <c r="P95" s="4"/>
      <c r="Q95" s="7"/>
      <c r="R95" s="7"/>
      <c r="S95" s="46"/>
    </row>
    <row r="96" spans="1:19" ht="13.5" customHeight="1" x14ac:dyDescent="0.2">
      <c r="A96" s="46"/>
      <c r="B96" s="107"/>
      <c r="C96" s="89"/>
      <c r="D96" s="107"/>
      <c r="E96" s="89"/>
      <c r="F96" s="91"/>
      <c r="G96" s="91"/>
      <c r="I96" s="46"/>
      <c r="J96" s="46"/>
      <c r="K96" s="46"/>
      <c r="L96" s="46"/>
      <c r="M96" s="46"/>
      <c r="N96" s="46"/>
      <c r="P96" s="46"/>
      <c r="Q96" s="46"/>
      <c r="R96" s="46"/>
      <c r="S96" s="46"/>
    </row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7">
    <mergeCell ref="A5:A7"/>
    <mergeCell ref="B5:D5"/>
    <mergeCell ref="E5:G5"/>
    <mergeCell ref="B6:B7"/>
    <mergeCell ref="C6:D6"/>
    <mergeCell ref="E6:E7"/>
    <mergeCell ref="F6:G6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"/>
  <sheetViews>
    <sheetView workbookViewId="0">
      <selection activeCell="A4" sqref="A4"/>
    </sheetView>
  </sheetViews>
  <sheetFormatPr defaultRowHeight="12" x14ac:dyDescent="0.2"/>
  <cols>
    <col min="1" max="1" width="16.140625" style="14" customWidth="1"/>
    <col min="2" max="7" width="10" style="14" customWidth="1"/>
    <col min="8" max="8" width="9.140625" style="14"/>
    <col min="9" max="9" width="13.42578125" style="14" bestFit="1" customWidth="1"/>
    <col min="10" max="12" width="9.140625" style="14"/>
    <col min="13" max="15" width="10.42578125" style="14" bestFit="1" customWidth="1"/>
    <col min="16" max="16384" width="9.140625" style="14"/>
  </cols>
  <sheetData>
    <row r="1" spans="1:16" x14ac:dyDescent="0.2">
      <c r="A1" s="14" t="s">
        <v>888</v>
      </c>
    </row>
    <row r="2" spans="1:16" ht="12.75" x14ac:dyDescent="0.2">
      <c r="A2" s="55" t="s">
        <v>852</v>
      </c>
      <c r="I2" s="46"/>
      <c r="L2" s="46"/>
      <c r="M2" s="46"/>
      <c r="N2" s="46"/>
      <c r="O2" s="46"/>
      <c r="P2" s="46"/>
    </row>
    <row r="3" spans="1:16" ht="12.75" x14ac:dyDescent="0.2">
      <c r="A3" s="514" t="s">
        <v>853</v>
      </c>
      <c r="I3" s="46"/>
      <c r="J3" s="46"/>
      <c r="K3" s="46"/>
      <c r="L3" s="108"/>
      <c r="M3" s="108"/>
      <c r="N3" s="108"/>
      <c r="O3" s="108"/>
      <c r="P3" s="46"/>
    </row>
    <row r="4" spans="1:16" x14ac:dyDescent="0.2">
      <c r="I4" s="93"/>
      <c r="J4" s="46"/>
      <c r="K4" s="46"/>
      <c r="L4" s="109"/>
      <c r="M4" s="4"/>
      <c r="N4" s="4"/>
      <c r="O4" s="4"/>
      <c r="P4" s="46"/>
    </row>
    <row r="5" spans="1:16" ht="13.5" customHeight="1" x14ac:dyDescent="0.2">
      <c r="A5" s="524" t="s">
        <v>797</v>
      </c>
      <c r="B5" s="524" t="s">
        <v>795</v>
      </c>
      <c r="C5" s="524"/>
      <c r="D5" s="524"/>
      <c r="E5" s="524" t="s">
        <v>796</v>
      </c>
      <c r="F5" s="524"/>
      <c r="G5" s="524"/>
      <c r="I5" s="110"/>
      <c r="J5" s="46"/>
      <c r="K5" s="46"/>
      <c r="L5" s="46"/>
      <c r="M5" s="46"/>
      <c r="N5" s="46"/>
      <c r="O5" s="46"/>
      <c r="P5" s="46"/>
    </row>
    <row r="6" spans="1:16" ht="13.5" customHeight="1" x14ac:dyDescent="0.2">
      <c r="A6" s="524"/>
      <c r="B6" s="530" t="s">
        <v>363</v>
      </c>
      <c r="C6" s="530" t="s">
        <v>362</v>
      </c>
      <c r="D6" s="530"/>
      <c r="E6" s="530" t="s">
        <v>363</v>
      </c>
      <c r="F6" s="530" t="s">
        <v>362</v>
      </c>
      <c r="G6" s="530"/>
      <c r="I6" s="96"/>
      <c r="J6" s="46"/>
      <c r="K6" s="46"/>
      <c r="L6" s="46"/>
      <c r="M6" s="46"/>
      <c r="N6" s="46"/>
      <c r="O6" s="46"/>
      <c r="P6" s="46"/>
    </row>
    <row r="7" spans="1:16" ht="13.5" customHeight="1" x14ac:dyDescent="0.2">
      <c r="A7" s="524"/>
      <c r="B7" s="530"/>
      <c r="C7" s="391" t="s">
        <v>41</v>
      </c>
      <c r="D7" s="391" t="s">
        <v>42</v>
      </c>
      <c r="E7" s="530"/>
      <c r="F7" s="507" t="s">
        <v>41</v>
      </c>
      <c r="G7" s="507" t="s">
        <v>42</v>
      </c>
      <c r="I7" s="111"/>
      <c r="J7" s="46"/>
      <c r="K7" s="46"/>
      <c r="L7" s="46"/>
      <c r="M7" s="46"/>
      <c r="N7" s="46"/>
      <c r="O7" s="46"/>
      <c r="P7" s="46"/>
    </row>
    <row r="8" spans="1:16" ht="13.5" customHeight="1" x14ac:dyDescent="0.2">
      <c r="A8" s="398" t="s">
        <v>14</v>
      </c>
      <c r="B8" s="112">
        <v>52351</v>
      </c>
      <c r="C8" s="112">
        <v>26764</v>
      </c>
      <c r="D8" s="112">
        <v>25587</v>
      </c>
      <c r="E8" s="113">
        <v>963.96523714979253</v>
      </c>
      <c r="F8" s="113">
        <v>1010.3881522890969</v>
      </c>
      <c r="G8" s="113">
        <v>919.76227162984344</v>
      </c>
      <c r="H8" s="89"/>
      <c r="I8" s="114"/>
      <c r="J8" s="4"/>
      <c r="K8" s="46"/>
      <c r="L8" s="46"/>
    </row>
    <row r="9" spans="1:16" ht="13.5" customHeight="1" x14ac:dyDescent="0.2">
      <c r="A9" s="400" t="s">
        <v>18</v>
      </c>
      <c r="B9" s="115">
        <v>605</v>
      </c>
      <c r="C9" s="115">
        <v>281</v>
      </c>
      <c r="D9" s="115">
        <v>324</v>
      </c>
      <c r="E9" s="80">
        <v>11.140168640057007</v>
      </c>
      <c r="F9" s="80">
        <v>10.608245060276351</v>
      </c>
      <c r="G9" s="80">
        <v>11.646655567595625</v>
      </c>
      <c r="H9" s="89"/>
      <c r="I9" s="116"/>
      <c r="J9" s="4"/>
      <c r="K9" s="46"/>
      <c r="L9" s="46"/>
    </row>
    <row r="10" spans="1:16" ht="13.5" customHeight="1" x14ac:dyDescent="0.2">
      <c r="A10" s="400" t="s">
        <v>19</v>
      </c>
      <c r="B10" s="115">
        <v>13564</v>
      </c>
      <c r="C10" s="115">
        <v>7616</v>
      </c>
      <c r="D10" s="115">
        <v>5948</v>
      </c>
      <c r="E10" s="80">
        <v>249.76073955988969</v>
      </c>
      <c r="F10" s="80">
        <v>287.51741771909144</v>
      </c>
      <c r="G10" s="80">
        <v>213.80959048166292</v>
      </c>
      <c r="H10" s="89"/>
      <c r="I10" s="116"/>
      <c r="J10" s="4"/>
      <c r="K10" s="46"/>
      <c r="L10" s="46"/>
    </row>
    <row r="11" spans="1:16" ht="13.5" customHeight="1" x14ac:dyDescent="0.2">
      <c r="A11" s="400" t="s">
        <v>20</v>
      </c>
      <c r="B11" s="115">
        <v>44</v>
      </c>
      <c r="C11" s="115">
        <v>21</v>
      </c>
      <c r="D11" s="115">
        <v>23</v>
      </c>
      <c r="E11" s="80">
        <v>0.81019408291323702</v>
      </c>
      <c r="F11" s="80">
        <v>0.79278699738720049</v>
      </c>
      <c r="G11" s="80">
        <v>0.82676875942808448</v>
      </c>
      <c r="H11" s="89"/>
      <c r="I11" s="116"/>
      <c r="J11" s="4"/>
      <c r="K11" s="46"/>
      <c r="L11" s="46"/>
    </row>
    <row r="12" spans="1:16" ht="13.5" customHeight="1" x14ac:dyDescent="0.2">
      <c r="A12" s="400" t="s">
        <v>21</v>
      </c>
      <c r="B12" s="115">
        <v>783</v>
      </c>
      <c r="C12" s="115">
        <v>334</v>
      </c>
      <c r="D12" s="115">
        <v>449</v>
      </c>
      <c r="E12" s="80">
        <v>14.41777197547874</v>
      </c>
      <c r="F12" s="80">
        <v>12.609088434634524</v>
      </c>
      <c r="G12" s="80">
        <v>16.139964042748257</v>
      </c>
      <c r="H12" s="89"/>
      <c r="I12" s="116"/>
      <c r="J12" s="4"/>
      <c r="K12" s="46"/>
      <c r="L12" s="46"/>
    </row>
    <row r="13" spans="1:16" ht="13.5" customHeight="1" x14ac:dyDescent="0.2">
      <c r="A13" s="400" t="s">
        <v>22</v>
      </c>
      <c r="B13" s="115">
        <v>68</v>
      </c>
      <c r="C13" s="115">
        <v>41</v>
      </c>
      <c r="D13" s="115">
        <v>27</v>
      </c>
      <c r="E13" s="80">
        <v>1.2521181281386389</v>
      </c>
      <c r="F13" s="80">
        <v>1.5478222329940583</v>
      </c>
      <c r="G13" s="80">
        <v>0.97055463063296865</v>
      </c>
      <c r="H13" s="89"/>
      <c r="I13" s="116"/>
      <c r="J13" s="4"/>
      <c r="K13" s="46"/>
    </row>
    <row r="14" spans="1:16" ht="13.5" customHeight="1" x14ac:dyDescent="0.2">
      <c r="A14" s="400" t="s">
        <v>23</v>
      </c>
      <c r="B14" s="115">
        <v>906</v>
      </c>
      <c r="C14" s="115">
        <v>439</v>
      </c>
      <c r="D14" s="115">
        <v>467</v>
      </c>
      <c r="E14" s="80">
        <v>16.682632707258925</v>
      </c>
      <c r="F14" s="80">
        <v>16.573023421570525</v>
      </c>
      <c r="G14" s="80">
        <v>16.787000463170237</v>
      </c>
      <c r="H14" s="89"/>
      <c r="I14" s="116"/>
      <c r="J14" s="4"/>
      <c r="K14" s="46"/>
    </row>
    <row r="15" spans="1:16" ht="13.5" customHeight="1" x14ac:dyDescent="0.2">
      <c r="A15" s="400" t="s">
        <v>24</v>
      </c>
      <c r="B15" s="115" t="s">
        <v>4</v>
      </c>
      <c r="C15" s="115" t="s">
        <v>4</v>
      </c>
      <c r="D15" s="115" t="s">
        <v>4</v>
      </c>
      <c r="E15" s="80" t="s">
        <v>4</v>
      </c>
      <c r="F15" s="80" t="s">
        <v>4</v>
      </c>
      <c r="G15" s="80" t="s">
        <v>4</v>
      </c>
      <c r="H15" s="117"/>
      <c r="I15" s="116"/>
      <c r="J15" s="4"/>
      <c r="K15" s="46"/>
    </row>
    <row r="16" spans="1:16" ht="13.5" customHeight="1" x14ac:dyDescent="0.2">
      <c r="A16" s="400" t="s">
        <v>25</v>
      </c>
      <c r="B16" s="115" t="s">
        <v>4</v>
      </c>
      <c r="C16" s="115" t="s">
        <v>4</v>
      </c>
      <c r="D16" s="115" t="s">
        <v>4</v>
      </c>
      <c r="E16" s="80" t="s">
        <v>4</v>
      </c>
      <c r="F16" s="80" t="s">
        <v>4</v>
      </c>
      <c r="G16" s="80" t="s">
        <v>4</v>
      </c>
      <c r="H16" s="117"/>
      <c r="I16" s="116"/>
      <c r="J16" s="4"/>
      <c r="K16" s="46"/>
    </row>
    <row r="17" spans="1:14" ht="13.5" customHeight="1" x14ac:dyDescent="0.2">
      <c r="A17" s="400" t="s">
        <v>26</v>
      </c>
      <c r="B17" s="115">
        <v>25240</v>
      </c>
      <c r="C17" s="115">
        <v>11293</v>
      </c>
      <c r="D17" s="115">
        <v>13947</v>
      </c>
      <c r="E17" s="80">
        <v>464.75678756204769</v>
      </c>
      <c r="F17" s="80">
        <v>426.33064578541217</v>
      </c>
      <c r="G17" s="80">
        <v>501.34538642363015</v>
      </c>
      <c r="H17" s="89"/>
      <c r="I17" s="116"/>
      <c r="J17" s="4"/>
      <c r="K17" s="46"/>
    </row>
    <row r="18" spans="1:14" ht="13.5" customHeight="1" x14ac:dyDescent="0.2">
      <c r="A18" s="400" t="s">
        <v>27</v>
      </c>
      <c r="B18" s="115">
        <v>3601</v>
      </c>
      <c r="C18" s="115">
        <v>2004</v>
      </c>
      <c r="D18" s="115">
        <v>1597</v>
      </c>
      <c r="E18" s="80">
        <v>66.307020285694691</v>
      </c>
      <c r="F18" s="80">
        <v>75.654530607807132</v>
      </c>
      <c r="G18" s="80">
        <v>57.406509078550044</v>
      </c>
      <c r="H18" s="89"/>
      <c r="I18" s="116"/>
      <c r="J18" s="4"/>
      <c r="K18" s="46"/>
      <c r="N18" s="91"/>
    </row>
    <row r="19" spans="1:14" ht="13.5" customHeight="1" x14ac:dyDescent="0.2">
      <c r="A19" s="400" t="s">
        <v>28</v>
      </c>
      <c r="B19" s="115">
        <v>2833</v>
      </c>
      <c r="C19" s="115">
        <v>1717</v>
      </c>
      <c r="D19" s="115">
        <v>1116</v>
      </c>
      <c r="E19" s="80">
        <v>52.165450838481824</v>
      </c>
      <c r="F19" s="80">
        <v>64.819774976848734</v>
      </c>
      <c r="G19" s="80">
        <v>40.116258066162715</v>
      </c>
      <c r="H19" s="89"/>
      <c r="I19" s="116"/>
      <c r="J19" s="4"/>
      <c r="K19" s="46"/>
      <c r="N19" s="45"/>
    </row>
    <row r="20" spans="1:14" ht="13.5" customHeight="1" x14ac:dyDescent="0.2">
      <c r="A20" s="400" t="s">
        <v>29</v>
      </c>
      <c r="B20" s="115">
        <v>23</v>
      </c>
      <c r="C20" s="115">
        <v>10</v>
      </c>
      <c r="D20" s="115">
        <v>13</v>
      </c>
      <c r="E20" s="80">
        <v>0.42351054334101018</v>
      </c>
      <c r="F20" s="80">
        <v>0.37751761780342885</v>
      </c>
      <c r="G20" s="80">
        <v>0.46730408141587382</v>
      </c>
      <c r="H20" s="89"/>
      <c r="I20" s="116"/>
      <c r="J20" s="4"/>
      <c r="K20" s="46"/>
    </row>
    <row r="21" spans="1:14" ht="13.5" customHeight="1" x14ac:dyDescent="0.2">
      <c r="A21" s="400" t="s">
        <v>30</v>
      </c>
      <c r="B21" s="115">
        <v>39</v>
      </c>
      <c r="C21" s="115">
        <v>14</v>
      </c>
      <c r="D21" s="115">
        <v>25</v>
      </c>
      <c r="E21" s="80">
        <v>0.71812657349127818</v>
      </c>
      <c r="F21" s="80">
        <v>0.52852466492480032</v>
      </c>
      <c r="G21" s="80">
        <v>0.89866169503052662</v>
      </c>
      <c r="H21" s="89"/>
      <c r="I21" s="116"/>
      <c r="J21" s="4"/>
      <c r="K21" s="46"/>
    </row>
    <row r="22" spans="1:14" ht="13.5" customHeight="1" x14ac:dyDescent="0.2">
      <c r="A22" s="400" t="s">
        <v>31</v>
      </c>
      <c r="B22" s="115">
        <v>912</v>
      </c>
      <c r="C22" s="115">
        <v>399</v>
      </c>
      <c r="D22" s="115">
        <v>513</v>
      </c>
      <c r="E22" s="80">
        <v>16.793113718565273</v>
      </c>
      <c r="F22" s="80">
        <v>15.062952950356811</v>
      </c>
      <c r="G22" s="80">
        <v>18.440537982026406</v>
      </c>
      <c r="H22" s="89"/>
      <c r="I22" s="116"/>
      <c r="J22" s="4"/>
      <c r="K22" s="46"/>
    </row>
    <row r="23" spans="1:14" ht="13.5" customHeight="1" x14ac:dyDescent="0.2">
      <c r="A23" s="400" t="s">
        <v>32</v>
      </c>
      <c r="B23" s="115">
        <v>4</v>
      </c>
      <c r="C23" s="115" t="s">
        <v>4</v>
      </c>
      <c r="D23" s="115">
        <v>4</v>
      </c>
      <c r="E23" s="80">
        <v>7.3654007537566998E-2</v>
      </c>
      <c r="F23" s="80" t="s">
        <v>4</v>
      </c>
      <c r="G23" s="80">
        <v>0.14378587120488426</v>
      </c>
      <c r="H23" s="89"/>
      <c r="I23" s="116"/>
      <c r="J23" s="4"/>
      <c r="K23" s="46"/>
    </row>
    <row r="24" spans="1:14" ht="13.5" customHeight="1" x14ac:dyDescent="0.2">
      <c r="A24" s="400" t="s">
        <v>33</v>
      </c>
      <c r="B24" s="115">
        <v>123</v>
      </c>
      <c r="C24" s="115">
        <v>73</v>
      </c>
      <c r="D24" s="115">
        <v>50</v>
      </c>
      <c r="E24" s="80">
        <v>2.264860731780185</v>
      </c>
      <c r="F24" s="80">
        <v>2.7558786099650305</v>
      </c>
      <c r="G24" s="80">
        <v>1.7973233900610532</v>
      </c>
      <c r="H24" s="89"/>
      <c r="I24" s="116"/>
      <c r="J24" s="4"/>
      <c r="K24" s="46"/>
    </row>
    <row r="25" spans="1:14" ht="13.5" customHeight="1" x14ac:dyDescent="0.2">
      <c r="A25" s="400" t="s">
        <v>364</v>
      </c>
      <c r="B25" s="115">
        <v>132</v>
      </c>
      <c r="C25" s="115">
        <v>68</v>
      </c>
      <c r="D25" s="115">
        <v>64</v>
      </c>
      <c r="E25" s="80">
        <v>2.4305822487397108</v>
      </c>
      <c r="F25" s="80">
        <v>2.5671198010633161</v>
      </c>
      <c r="G25" s="80">
        <v>2.3005739392781481</v>
      </c>
      <c r="H25" s="89"/>
      <c r="I25" s="116"/>
      <c r="J25" s="4"/>
      <c r="K25" s="46"/>
    </row>
    <row r="26" spans="1:14" ht="13.5" customHeight="1" x14ac:dyDescent="0.2">
      <c r="A26" s="400" t="s">
        <v>35</v>
      </c>
      <c r="B26" s="115">
        <v>737</v>
      </c>
      <c r="C26" s="115">
        <v>509</v>
      </c>
      <c r="D26" s="115">
        <v>228</v>
      </c>
      <c r="E26" s="80">
        <v>13.570750888796718</v>
      </c>
      <c r="F26" s="80">
        <v>19.21564674619453</v>
      </c>
      <c r="G26" s="80">
        <v>8.1957946586784036</v>
      </c>
      <c r="H26" s="89"/>
      <c r="I26" s="116"/>
      <c r="J26" s="4"/>
      <c r="K26" s="46"/>
    </row>
    <row r="27" spans="1:14" ht="13.5" customHeight="1" x14ac:dyDescent="0.2">
      <c r="A27" s="402" t="s">
        <v>365</v>
      </c>
      <c r="B27" s="118">
        <v>2737</v>
      </c>
      <c r="C27" s="118">
        <v>1945</v>
      </c>
      <c r="D27" s="118">
        <v>792</v>
      </c>
      <c r="E27" s="119">
        <v>50.397754657580215</v>
      </c>
      <c r="F27" s="119">
        <v>73.427176662766911</v>
      </c>
      <c r="G27" s="119">
        <v>28.469602498567085</v>
      </c>
      <c r="H27" s="89"/>
      <c r="I27" s="116"/>
      <c r="J27" s="4"/>
      <c r="K27" s="46"/>
    </row>
    <row r="28" spans="1:14" ht="13.5" customHeight="1" x14ac:dyDescent="0.2">
      <c r="A28" s="11"/>
      <c r="I28" s="116"/>
      <c r="J28" s="46"/>
      <c r="K28" s="46"/>
    </row>
    <row r="29" spans="1:14" ht="13.5" customHeight="1" x14ac:dyDescent="0.2">
      <c r="D29" s="46"/>
      <c r="E29" s="93"/>
      <c r="F29" s="93"/>
      <c r="G29" s="93"/>
      <c r="H29" s="46"/>
      <c r="I29" s="46"/>
      <c r="J29" s="46"/>
      <c r="K29" s="46"/>
    </row>
    <row r="30" spans="1:14" ht="13.5" customHeight="1" x14ac:dyDescent="0.2">
      <c r="D30" s="46"/>
      <c r="E30" s="46"/>
      <c r="F30" s="46"/>
      <c r="G30" s="46"/>
      <c r="H30" s="46"/>
      <c r="I30" s="46"/>
      <c r="J30" s="46"/>
      <c r="K30" s="46"/>
    </row>
    <row r="31" spans="1:14" ht="13.5" customHeight="1" x14ac:dyDescent="0.2">
      <c r="D31" s="46"/>
      <c r="E31" s="46"/>
      <c r="F31" s="46"/>
      <c r="G31" s="46"/>
      <c r="H31" s="46"/>
      <c r="I31" s="46"/>
      <c r="J31" s="46"/>
    </row>
    <row r="32" spans="1:14" ht="13.5" customHeight="1" x14ac:dyDescent="0.2">
      <c r="D32" s="46"/>
      <c r="E32" s="46"/>
      <c r="F32" s="46"/>
      <c r="G32" s="46"/>
      <c r="H32" s="46"/>
      <c r="I32" s="46"/>
      <c r="J32" s="46"/>
    </row>
    <row r="33" spans="4:10" ht="13.5" customHeight="1" x14ac:dyDescent="0.2">
      <c r="D33" s="46"/>
      <c r="E33" s="46"/>
      <c r="F33" s="46"/>
      <c r="G33" s="46"/>
      <c r="H33" s="46"/>
      <c r="I33" s="46"/>
      <c r="J33" s="46"/>
    </row>
    <row r="34" spans="4:10" ht="13.5" customHeight="1" x14ac:dyDescent="0.2">
      <c r="D34" s="46"/>
      <c r="E34" s="46"/>
      <c r="F34" s="46"/>
      <c r="G34" s="46"/>
      <c r="H34" s="46"/>
      <c r="I34" s="46"/>
      <c r="J34" s="89"/>
    </row>
    <row r="35" spans="4:10" ht="13.5" customHeight="1" x14ac:dyDescent="0.2">
      <c r="J35" s="43"/>
    </row>
    <row r="36" spans="4:10" ht="13.5" customHeight="1" x14ac:dyDescent="0.2"/>
    <row r="37" spans="4:10" ht="13.5" customHeight="1" x14ac:dyDescent="0.2"/>
    <row r="38" spans="4:10" ht="13.5" customHeight="1" x14ac:dyDescent="0.2"/>
    <row r="39" spans="4:10" ht="13.5" customHeight="1" x14ac:dyDescent="0.2"/>
    <row r="40" spans="4:10" ht="13.5" customHeight="1" x14ac:dyDescent="0.2"/>
    <row r="41" spans="4:10" ht="13.5" customHeight="1" x14ac:dyDescent="0.2"/>
    <row r="42" spans="4:10" ht="13.5" customHeight="1" x14ac:dyDescent="0.2"/>
    <row r="43" spans="4:10" ht="13.5" customHeight="1" x14ac:dyDescent="0.2"/>
    <row r="44" spans="4:10" ht="13.5" customHeight="1" x14ac:dyDescent="0.2"/>
    <row r="45" spans="4:10" ht="13.5" customHeight="1" x14ac:dyDescent="0.2"/>
    <row r="46" spans="4:10" ht="13.5" customHeight="1" x14ac:dyDescent="0.2"/>
    <row r="47" spans="4:10" ht="13.5" customHeight="1" x14ac:dyDescent="0.2"/>
    <row r="48" spans="4:10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7">
    <mergeCell ref="A5:A7"/>
    <mergeCell ref="B5:D5"/>
    <mergeCell ref="E5:G5"/>
    <mergeCell ref="B6:B7"/>
    <mergeCell ref="C6:D6"/>
    <mergeCell ref="E6:E7"/>
    <mergeCell ref="F6:G6"/>
  </mergeCell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2"/>
  <sheetViews>
    <sheetView workbookViewId="0">
      <selection activeCell="A4" sqref="A4"/>
    </sheetView>
  </sheetViews>
  <sheetFormatPr defaultColWidth="9.140625" defaultRowHeight="12" x14ac:dyDescent="0.2"/>
  <cols>
    <col min="1" max="1" width="18.85546875" style="14" customWidth="1"/>
    <col min="2" max="2" width="10.5703125" style="14" customWidth="1"/>
    <col min="3" max="6" width="10.7109375" style="14" customWidth="1"/>
    <col min="7" max="7" width="11.85546875" style="14" customWidth="1"/>
    <col min="8" max="9" width="4.42578125" style="14" customWidth="1"/>
    <col min="10" max="10" width="20.42578125" style="14" customWidth="1"/>
    <col min="11" max="11" width="12.140625" style="14" customWidth="1"/>
    <col min="12" max="16" width="12" style="14" customWidth="1"/>
    <col min="17" max="16384" width="9.140625" style="14"/>
  </cols>
  <sheetData>
    <row r="1" spans="1:23" x14ac:dyDescent="0.2">
      <c r="A1" s="14" t="s">
        <v>888</v>
      </c>
    </row>
    <row r="2" spans="1:23" ht="12.75" x14ac:dyDescent="0.2">
      <c r="A2" s="92" t="s">
        <v>854</v>
      </c>
      <c r="B2" s="76"/>
      <c r="C2" s="76"/>
      <c r="D2" s="76"/>
      <c r="E2" s="76"/>
      <c r="F2" s="76"/>
      <c r="G2" s="76"/>
      <c r="H2" s="76"/>
      <c r="I2" s="76"/>
    </row>
    <row r="3" spans="1:23" ht="12.75" x14ac:dyDescent="0.2">
      <c r="A3" s="514" t="s">
        <v>855</v>
      </c>
      <c r="B3" s="17"/>
      <c r="C3" s="395"/>
      <c r="H3" s="124"/>
      <c r="I3" s="124"/>
    </row>
    <row r="4" spans="1:23" x14ac:dyDescent="0.2">
      <c r="S4" s="46"/>
      <c r="T4" s="46"/>
      <c r="U4" s="46"/>
      <c r="V4" s="46"/>
      <c r="W4" s="46"/>
    </row>
    <row r="5" spans="1:23" ht="13.5" customHeight="1" x14ac:dyDescent="0.2">
      <c r="A5" s="531" t="s">
        <v>730</v>
      </c>
      <c r="B5" s="534" t="s">
        <v>732</v>
      </c>
      <c r="C5" s="524" t="s">
        <v>731</v>
      </c>
      <c r="D5" s="524"/>
      <c r="E5" s="524"/>
      <c r="F5" s="524"/>
      <c r="G5" s="524"/>
      <c r="H5" s="125"/>
      <c r="I5" s="134"/>
      <c r="J5" s="531" t="s">
        <v>730</v>
      </c>
      <c r="K5" s="534" t="s">
        <v>732</v>
      </c>
      <c r="L5" s="524" t="s">
        <v>731</v>
      </c>
      <c r="M5" s="524"/>
      <c r="N5" s="524"/>
      <c r="O5" s="524"/>
      <c r="P5" s="524"/>
      <c r="S5" s="46"/>
      <c r="T5" s="46"/>
      <c r="U5" s="46"/>
      <c r="V5" s="46"/>
      <c r="W5" s="46"/>
    </row>
    <row r="6" spans="1:23" ht="36.75" customHeight="1" x14ac:dyDescent="0.2">
      <c r="A6" s="532"/>
      <c r="B6" s="535"/>
      <c r="C6" s="392" t="s">
        <v>733</v>
      </c>
      <c r="D6" s="393" t="s">
        <v>734</v>
      </c>
      <c r="E6" s="393" t="s">
        <v>735</v>
      </c>
      <c r="F6" s="393" t="s">
        <v>736</v>
      </c>
      <c r="G6" s="393" t="s">
        <v>737</v>
      </c>
      <c r="H6" s="136"/>
      <c r="I6" s="135"/>
      <c r="J6" s="532"/>
      <c r="K6" s="535"/>
      <c r="L6" s="392" t="s">
        <v>733</v>
      </c>
      <c r="M6" s="393" t="s">
        <v>734</v>
      </c>
      <c r="N6" s="393" t="s">
        <v>735</v>
      </c>
      <c r="O6" s="393" t="s">
        <v>736</v>
      </c>
      <c r="P6" s="393" t="s">
        <v>737</v>
      </c>
      <c r="S6" s="46"/>
      <c r="T6" s="46"/>
      <c r="U6" s="46"/>
      <c r="V6" s="46"/>
      <c r="W6" s="46"/>
    </row>
    <row r="7" spans="1:23" ht="13.5" customHeight="1" x14ac:dyDescent="0.2">
      <c r="A7" s="451" t="s">
        <v>463</v>
      </c>
      <c r="B7" s="451"/>
      <c r="C7" s="451"/>
      <c r="D7" s="451"/>
      <c r="E7" s="451"/>
      <c r="F7" s="451"/>
      <c r="G7" s="451"/>
      <c r="H7" s="46"/>
      <c r="I7" s="46"/>
      <c r="J7" s="533" t="s">
        <v>461</v>
      </c>
      <c r="K7" s="533"/>
      <c r="L7" s="533"/>
      <c r="M7" s="533"/>
      <c r="N7" s="533"/>
      <c r="O7" s="533"/>
      <c r="P7" s="533"/>
      <c r="S7" s="46"/>
      <c r="T7" s="46"/>
      <c r="U7" s="46"/>
      <c r="V7" s="46"/>
      <c r="W7" s="46"/>
    </row>
    <row r="8" spans="1:23" ht="13.5" customHeight="1" x14ac:dyDescent="0.2">
      <c r="A8" s="59" t="s">
        <v>231</v>
      </c>
      <c r="B8" s="137">
        <v>52351</v>
      </c>
      <c r="C8" s="137">
        <v>13564</v>
      </c>
      <c r="D8" s="138">
        <v>25240</v>
      </c>
      <c r="E8" s="138">
        <v>3601</v>
      </c>
      <c r="F8" s="138">
        <v>2833</v>
      </c>
      <c r="G8" s="138">
        <v>2737</v>
      </c>
      <c r="H8" s="117"/>
      <c r="I8" s="117"/>
      <c r="J8" s="59" t="s">
        <v>231</v>
      </c>
      <c r="K8" s="78">
        <v>963.96523714979253</v>
      </c>
      <c r="L8" s="140">
        <v>249.76073955988969</v>
      </c>
      <c r="M8" s="140">
        <v>464.75678756204769</v>
      </c>
      <c r="N8" s="140">
        <v>66.307020285694691</v>
      </c>
      <c r="O8" s="140">
        <v>52.165450838481824</v>
      </c>
      <c r="P8" s="140">
        <v>50.397754657580215</v>
      </c>
      <c r="Q8" s="46"/>
      <c r="S8" s="449"/>
      <c r="T8" s="449"/>
      <c r="U8" s="449"/>
      <c r="V8" s="46"/>
      <c r="W8" s="46"/>
    </row>
    <row r="9" spans="1:23" ht="13.5" customHeight="1" x14ac:dyDescent="0.2">
      <c r="A9" s="82" t="s">
        <v>320</v>
      </c>
      <c r="B9" s="120">
        <v>5930</v>
      </c>
      <c r="C9" s="120">
        <v>1628</v>
      </c>
      <c r="D9" s="120">
        <v>2887</v>
      </c>
      <c r="E9" s="120">
        <v>323</v>
      </c>
      <c r="F9" s="120">
        <v>330</v>
      </c>
      <c r="G9" s="122">
        <v>270</v>
      </c>
      <c r="H9" s="117"/>
      <c r="I9" s="117"/>
      <c r="J9" s="82" t="s">
        <v>320</v>
      </c>
      <c r="K9" s="85">
        <v>930.06477516899577</v>
      </c>
      <c r="L9" s="126">
        <v>255.33650151351182</v>
      </c>
      <c r="M9" s="126">
        <v>452.79882055866625</v>
      </c>
      <c r="N9" s="126">
        <v>50.659514735174646</v>
      </c>
      <c r="O9" s="126">
        <v>51.757398955441587</v>
      </c>
      <c r="P9" s="126">
        <v>42.346962781724933</v>
      </c>
      <c r="Q9" s="46"/>
      <c r="S9" s="449"/>
      <c r="T9" s="449"/>
      <c r="U9" s="449"/>
      <c r="V9" s="46"/>
      <c r="W9" s="46"/>
    </row>
    <row r="10" spans="1:23" ht="13.5" customHeight="1" x14ac:dyDescent="0.2">
      <c r="A10" s="82" t="s">
        <v>321</v>
      </c>
      <c r="B10" s="120">
        <v>5579</v>
      </c>
      <c r="C10" s="120">
        <v>1512</v>
      </c>
      <c r="D10" s="120">
        <v>2566</v>
      </c>
      <c r="E10" s="120">
        <v>365</v>
      </c>
      <c r="F10" s="120">
        <v>305</v>
      </c>
      <c r="G10" s="122">
        <v>266</v>
      </c>
      <c r="H10" s="117"/>
      <c r="I10" s="117"/>
      <c r="J10" s="82" t="s">
        <v>321</v>
      </c>
      <c r="K10" s="85">
        <v>995.49182631442307</v>
      </c>
      <c r="L10" s="126">
        <v>269.79452256451111</v>
      </c>
      <c r="M10" s="126">
        <v>457.86557202416373</v>
      </c>
      <c r="N10" s="126">
        <v>65.128968740771541</v>
      </c>
      <c r="O10" s="126">
        <v>54.422836892973478</v>
      </c>
      <c r="P10" s="126">
        <v>47.463851191904737</v>
      </c>
      <c r="Q10" s="46"/>
      <c r="S10" s="449"/>
      <c r="T10" s="449"/>
      <c r="U10" s="449"/>
      <c r="V10" s="46"/>
      <c r="W10" s="46"/>
    </row>
    <row r="11" spans="1:23" ht="13.5" customHeight="1" x14ac:dyDescent="0.2">
      <c r="A11" s="82" t="s">
        <v>322</v>
      </c>
      <c r="B11" s="120">
        <v>5996</v>
      </c>
      <c r="C11" s="120">
        <v>1586</v>
      </c>
      <c r="D11" s="120">
        <v>2976</v>
      </c>
      <c r="E11" s="120">
        <v>367</v>
      </c>
      <c r="F11" s="120">
        <v>290</v>
      </c>
      <c r="G11" s="122">
        <v>340</v>
      </c>
      <c r="H11" s="117"/>
      <c r="I11" s="117"/>
      <c r="J11" s="82" t="s">
        <v>322</v>
      </c>
      <c r="K11" s="85">
        <v>1017.3480234587288</v>
      </c>
      <c r="L11" s="126">
        <v>269.09839312967705</v>
      </c>
      <c r="M11" s="126">
        <v>504.94124713361856</v>
      </c>
      <c r="N11" s="126">
        <v>62.269300301760083</v>
      </c>
      <c r="O11" s="126">
        <v>49.204624216649663</v>
      </c>
      <c r="P11" s="126">
        <v>57.688180116072012</v>
      </c>
      <c r="Q11" s="450"/>
      <c r="S11" s="449"/>
      <c r="T11" s="449"/>
      <c r="U11" s="449"/>
      <c r="V11" s="46"/>
      <c r="W11" s="46"/>
    </row>
    <row r="12" spans="1:23" ht="13.5" customHeight="1" x14ac:dyDescent="0.2">
      <c r="A12" s="82" t="s">
        <v>323</v>
      </c>
      <c r="B12" s="120">
        <v>7585</v>
      </c>
      <c r="C12" s="120">
        <v>1943</v>
      </c>
      <c r="D12" s="120">
        <v>3780</v>
      </c>
      <c r="E12" s="120">
        <v>478</v>
      </c>
      <c r="F12" s="120">
        <v>395</v>
      </c>
      <c r="G12" s="122">
        <v>421</v>
      </c>
      <c r="H12" s="117"/>
      <c r="I12" s="117"/>
      <c r="J12" s="82" t="s">
        <v>323</v>
      </c>
      <c r="K12" s="85">
        <v>1112.7362455677594</v>
      </c>
      <c r="L12" s="126">
        <v>285.04238960292111</v>
      </c>
      <c r="M12" s="126">
        <v>554.53434518736071</v>
      </c>
      <c r="N12" s="126">
        <v>70.123655290888479</v>
      </c>
      <c r="O12" s="126">
        <v>57.947372050001981</v>
      </c>
      <c r="P12" s="126">
        <v>61.76162945076161</v>
      </c>
      <c r="S12" s="449"/>
      <c r="T12" s="449"/>
      <c r="U12" s="449"/>
      <c r="V12" s="46"/>
      <c r="W12" s="46"/>
    </row>
    <row r="13" spans="1:23" ht="13.5" customHeight="1" x14ac:dyDescent="0.2">
      <c r="A13" s="82" t="s">
        <v>324</v>
      </c>
      <c r="B13" s="120">
        <v>6560</v>
      </c>
      <c r="C13" s="120">
        <v>1694</v>
      </c>
      <c r="D13" s="120">
        <v>3143</v>
      </c>
      <c r="E13" s="120">
        <v>470</v>
      </c>
      <c r="F13" s="120">
        <v>398</v>
      </c>
      <c r="G13" s="122">
        <v>371</v>
      </c>
      <c r="H13" s="46"/>
      <c r="I13" s="46"/>
      <c r="J13" s="82" t="s">
        <v>324</v>
      </c>
      <c r="K13" s="85">
        <v>949.89038612464992</v>
      </c>
      <c r="L13" s="126">
        <v>245.29181617304221</v>
      </c>
      <c r="M13" s="126">
        <v>455.10754323014862</v>
      </c>
      <c r="N13" s="126">
        <v>68.056170957101443</v>
      </c>
      <c r="O13" s="126">
        <v>57.630544767928455</v>
      </c>
      <c r="P13" s="126">
        <v>53.720934946988585</v>
      </c>
      <c r="S13" s="449"/>
      <c r="T13" s="449"/>
      <c r="U13" s="449"/>
      <c r="V13" s="46"/>
      <c r="W13" s="46"/>
    </row>
    <row r="14" spans="1:23" ht="13.5" customHeight="1" x14ac:dyDescent="0.2">
      <c r="A14" s="79" t="s">
        <v>325</v>
      </c>
      <c r="B14" s="120">
        <v>6840</v>
      </c>
      <c r="C14" s="120">
        <v>1736</v>
      </c>
      <c r="D14" s="120">
        <v>3272</v>
      </c>
      <c r="E14" s="120">
        <v>464</v>
      </c>
      <c r="F14" s="120">
        <v>386</v>
      </c>
      <c r="G14" s="122">
        <v>358</v>
      </c>
      <c r="J14" s="79" t="s">
        <v>325</v>
      </c>
      <c r="K14" s="85">
        <v>1048.6511264950752</v>
      </c>
      <c r="L14" s="126">
        <v>266.1488823969957</v>
      </c>
      <c r="M14" s="126">
        <v>501.63545115378457</v>
      </c>
      <c r="N14" s="126">
        <v>71.136567645279968</v>
      </c>
      <c r="O14" s="126">
        <v>59.17826532559927</v>
      </c>
      <c r="P14" s="126">
        <v>54.885541415970316</v>
      </c>
      <c r="S14" s="449"/>
      <c r="T14" s="449"/>
      <c r="U14" s="449"/>
      <c r="V14" s="46"/>
      <c r="W14" s="46"/>
    </row>
    <row r="15" spans="1:23" ht="13.5" customHeight="1" x14ac:dyDescent="0.2">
      <c r="A15" s="79" t="s">
        <v>326</v>
      </c>
      <c r="B15" s="120">
        <v>6684</v>
      </c>
      <c r="C15" s="120">
        <v>1656</v>
      </c>
      <c r="D15" s="120">
        <v>3247</v>
      </c>
      <c r="E15" s="120">
        <v>657</v>
      </c>
      <c r="F15" s="120">
        <v>324</v>
      </c>
      <c r="G15" s="122">
        <v>305</v>
      </c>
      <c r="J15" s="79" t="s">
        <v>326</v>
      </c>
      <c r="K15" s="85">
        <v>813.63013060808623</v>
      </c>
      <c r="L15" s="126">
        <v>201.58161225119551</v>
      </c>
      <c r="M15" s="126">
        <v>395.2509027654782</v>
      </c>
      <c r="N15" s="126">
        <v>79.975313556180836</v>
      </c>
      <c r="O15" s="126">
        <v>39.4398806578426</v>
      </c>
      <c r="P15" s="126">
        <v>37.12704815012961</v>
      </c>
      <c r="S15" s="449"/>
      <c r="T15" s="449"/>
      <c r="U15" s="449"/>
      <c r="V15" s="46"/>
      <c r="W15" s="46"/>
    </row>
    <row r="16" spans="1:23" ht="13.5" customHeight="1" x14ac:dyDescent="0.2">
      <c r="A16" s="87" t="s">
        <v>327</v>
      </c>
      <c r="B16" s="130">
        <v>7177</v>
      </c>
      <c r="C16" s="130">
        <v>1809</v>
      </c>
      <c r="D16" s="130">
        <v>3369</v>
      </c>
      <c r="E16" s="130">
        <v>477</v>
      </c>
      <c r="F16" s="130">
        <v>405</v>
      </c>
      <c r="G16" s="131">
        <v>406</v>
      </c>
      <c r="J16" s="87" t="s">
        <v>327</v>
      </c>
      <c r="K16" s="106">
        <v>900.07668899196301</v>
      </c>
      <c r="L16" s="128">
        <v>226.86898848912654</v>
      </c>
      <c r="M16" s="128">
        <v>422.5105706024695</v>
      </c>
      <c r="N16" s="128">
        <v>59.82117606927217</v>
      </c>
      <c r="O16" s="128">
        <v>50.791564587117875</v>
      </c>
      <c r="P16" s="128">
        <v>50.916975857703349</v>
      </c>
      <c r="S16" s="449"/>
      <c r="T16" s="449"/>
      <c r="U16" s="449"/>
      <c r="V16" s="46"/>
      <c r="W16" s="46"/>
    </row>
    <row r="17" spans="1:23" ht="13.5" customHeight="1" x14ac:dyDescent="0.2">
      <c r="A17" s="451" t="s">
        <v>41</v>
      </c>
      <c r="B17" s="451"/>
      <c r="C17" s="451"/>
      <c r="D17" s="451"/>
      <c r="E17" s="451"/>
      <c r="F17" s="451"/>
      <c r="G17" s="451"/>
      <c r="J17" s="451" t="s">
        <v>798</v>
      </c>
      <c r="K17" s="451"/>
      <c r="L17" s="451"/>
      <c r="M17" s="451"/>
      <c r="N17" s="451"/>
      <c r="O17" s="451"/>
      <c r="P17" s="451"/>
      <c r="S17" s="46"/>
      <c r="T17" s="46"/>
      <c r="U17" s="46"/>
      <c r="V17" s="46"/>
      <c r="W17" s="46"/>
    </row>
    <row r="18" spans="1:23" ht="13.5" customHeight="1" x14ac:dyDescent="0.2">
      <c r="A18" s="59" t="s">
        <v>231</v>
      </c>
      <c r="B18" s="137">
        <v>26764</v>
      </c>
      <c r="C18" s="137">
        <v>7616</v>
      </c>
      <c r="D18" s="138">
        <v>11293</v>
      </c>
      <c r="E18" s="138">
        <v>2004</v>
      </c>
      <c r="F18" s="138">
        <v>1717</v>
      </c>
      <c r="G18" s="138">
        <v>1945</v>
      </c>
      <c r="J18" s="59" t="s">
        <v>231</v>
      </c>
      <c r="K18" s="78">
        <v>1010.3881522890969</v>
      </c>
      <c r="L18" s="140">
        <v>287.51741771909144</v>
      </c>
      <c r="M18" s="140">
        <v>426.33064578541217</v>
      </c>
      <c r="N18" s="140">
        <v>75.654530607807132</v>
      </c>
      <c r="O18" s="140">
        <v>64.819774976848734</v>
      </c>
      <c r="P18" s="140">
        <v>73.427176662766911</v>
      </c>
      <c r="S18" s="46"/>
      <c r="T18" s="46"/>
      <c r="U18" s="46"/>
      <c r="V18" s="46"/>
      <c r="W18" s="46"/>
    </row>
    <row r="19" spans="1:23" ht="13.5" customHeight="1" x14ac:dyDescent="0.2">
      <c r="A19" s="82" t="s">
        <v>320</v>
      </c>
      <c r="B19" s="12">
        <v>2917</v>
      </c>
      <c r="C19" s="120">
        <v>831</v>
      </c>
      <c r="D19" s="120">
        <v>1301</v>
      </c>
      <c r="E19" s="120">
        <v>168</v>
      </c>
      <c r="F19" s="120">
        <v>186</v>
      </c>
      <c r="G19" s="122">
        <v>188</v>
      </c>
      <c r="J19" s="82" t="s">
        <v>320</v>
      </c>
      <c r="K19" s="85">
        <v>963.36759227456469</v>
      </c>
      <c r="L19" s="126">
        <v>274.44582419614784</v>
      </c>
      <c r="M19" s="126">
        <v>429.66789082934821</v>
      </c>
      <c r="N19" s="126">
        <v>55.483632328463102</v>
      </c>
      <c r="O19" s="126">
        <v>61.428307220798438</v>
      </c>
      <c r="P19" s="126">
        <v>62.088826653280137</v>
      </c>
      <c r="S19" s="46"/>
      <c r="T19" s="46"/>
      <c r="U19" s="46"/>
      <c r="V19" s="46"/>
      <c r="W19" s="46"/>
    </row>
    <row r="20" spans="1:23" ht="13.5" customHeight="1" x14ac:dyDescent="0.2">
      <c r="A20" s="82" t="s">
        <v>321</v>
      </c>
      <c r="B20" s="12">
        <v>2832</v>
      </c>
      <c r="C20" s="120">
        <v>857</v>
      </c>
      <c r="D20" s="120">
        <v>1140</v>
      </c>
      <c r="E20" s="120">
        <v>194</v>
      </c>
      <c r="F20" s="120">
        <v>193</v>
      </c>
      <c r="G20" s="122">
        <v>196</v>
      </c>
      <c r="J20" s="82" t="s">
        <v>321</v>
      </c>
      <c r="K20" s="85">
        <v>1032.5760987072745</v>
      </c>
      <c r="L20" s="126">
        <v>312.4709451243412</v>
      </c>
      <c r="M20" s="126">
        <v>415.65563295419946</v>
      </c>
      <c r="N20" s="126">
        <v>70.734379643083074</v>
      </c>
      <c r="O20" s="126">
        <v>70.369769438737279</v>
      </c>
      <c r="P20" s="126">
        <v>71.463600051774648</v>
      </c>
      <c r="S20" s="46"/>
      <c r="T20" s="46"/>
      <c r="U20" s="46"/>
      <c r="V20" s="46"/>
      <c r="W20" s="46"/>
    </row>
    <row r="21" spans="1:23" ht="13.5" customHeight="1" x14ac:dyDescent="0.2">
      <c r="A21" s="82" t="s">
        <v>322</v>
      </c>
      <c r="B21" s="12">
        <v>3119</v>
      </c>
      <c r="C21" s="120">
        <v>907</v>
      </c>
      <c r="D21" s="120">
        <v>1369</v>
      </c>
      <c r="E21" s="120">
        <v>203</v>
      </c>
      <c r="F21" s="120">
        <v>175</v>
      </c>
      <c r="G21" s="122">
        <v>252</v>
      </c>
      <c r="J21" s="82" t="s">
        <v>322</v>
      </c>
      <c r="K21" s="85">
        <v>1077.7247189070026</v>
      </c>
      <c r="L21" s="126">
        <v>313.40055147439926</v>
      </c>
      <c r="M21" s="126">
        <v>473.03787758374051</v>
      </c>
      <c r="N21" s="126">
        <v>70.143673593498406</v>
      </c>
      <c r="O21" s="126">
        <v>60.468684132326217</v>
      </c>
      <c r="P21" s="126">
        <v>87.074905150549739</v>
      </c>
      <c r="S21" s="46"/>
      <c r="T21" s="46"/>
      <c r="U21" s="46"/>
      <c r="V21" s="46"/>
      <c r="W21" s="46"/>
    </row>
    <row r="22" spans="1:23" ht="13.5" customHeight="1" x14ac:dyDescent="0.2">
      <c r="A22" s="82" t="s">
        <v>323</v>
      </c>
      <c r="B22" s="12">
        <v>3837</v>
      </c>
      <c r="C22" s="120">
        <v>1072</v>
      </c>
      <c r="D22" s="120">
        <v>1663</v>
      </c>
      <c r="E22" s="120">
        <v>285</v>
      </c>
      <c r="F22" s="120">
        <v>241</v>
      </c>
      <c r="G22" s="122">
        <v>282</v>
      </c>
      <c r="J22" s="82" t="s">
        <v>323</v>
      </c>
      <c r="K22" s="85">
        <v>1157.6406697842813</v>
      </c>
      <c r="L22" s="126">
        <v>323.42736461004677</v>
      </c>
      <c r="M22" s="126">
        <v>501.73480162920498</v>
      </c>
      <c r="N22" s="126">
        <v>85.985819882335193</v>
      </c>
      <c r="O22" s="126">
        <v>72.710816111027313</v>
      </c>
      <c r="P22" s="126">
        <v>85.080705988836925</v>
      </c>
      <c r="S22" s="46"/>
      <c r="T22" s="46"/>
      <c r="U22" s="46"/>
      <c r="V22" s="46"/>
      <c r="W22" s="46"/>
    </row>
    <row r="23" spans="1:23" ht="13.5" customHeight="1" x14ac:dyDescent="0.2">
      <c r="A23" s="82" t="s">
        <v>324</v>
      </c>
      <c r="B23" s="12">
        <v>3461</v>
      </c>
      <c r="C23" s="120">
        <v>1004</v>
      </c>
      <c r="D23" s="120">
        <v>1442</v>
      </c>
      <c r="E23" s="120">
        <v>272</v>
      </c>
      <c r="F23" s="120">
        <v>233</v>
      </c>
      <c r="G23" s="122">
        <v>272</v>
      </c>
      <c r="J23" s="82" t="s">
        <v>324</v>
      </c>
      <c r="K23" s="85">
        <v>1020.1540105375631</v>
      </c>
      <c r="L23" s="126">
        <v>295.93603772889725</v>
      </c>
      <c r="M23" s="126">
        <v>425.03960797317706</v>
      </c>
      <c r="N23" s="126">
        <v>80.173906635717188</v>
      </c>
      <c r="O23" s="126">
        <v>68.678383257801855</v>
      </c>
      <c r="P23" s="126">
        <v>80.173906635717188</v>
      </c>
      <c r="S23" s="46"/>
      <c r="T23" s="46"/>
      <c r="U23" s="46"/>
      <c r="V23" s="46"/>
      <c r="W23" s="46"/>
    </row>
    <row r="24" spans="1:23" ht="13.5" customHeight="1" x14ac:dyDescent="0.2">
      <c r="A24" s="79" t="s">
        <v>325</v>
      </c>
      <c r="B24" s="12">
        <v>3451</v>
      </c>
      <c r="C24" s="120">
        <v>982</v>
      </c>
      <c r="D24" s="120">
        <v>1410</v>
      </c>
      <c r="E24" s="120">
        <v>261</v>
      </c>
      <c r="F24" s="120">
        <v>239</v>
      </c>
      <c r="G24" s="122">
        <v>249</v>
      </c>
      <c r="J24" s="79" t="s">
        <v>325</v>
      </c>
      <c r="K24" s="85">
        <v>1091.0200294331976</v>
      </c>
      <c r="L24" s="126">
        <v>310.45542419687047</v>
      </c>
      <c r="M24" s="126">
        <v>445.76593494662666</v>
      </c>
      <c r="N24" s="126">
        <v>82.514119873098977</v>
      </c>
      <c r="O24" s="126">
        <v>75.558906703718975</v>
      </c>
      <c r="P24" s="126">
        <v>78.720367235255338</v>
      </c>
    </row>
    <row r="25" spans="1:23" ht="13.5" customHeight="1" x14ac:dyDescent="0.2">
      <c r="A25" s="79" t="s">
        <v>326</v>
      </c>
      <c r="B25" s="12">
        <v>3488</v>
      </c>
      <c r="C25" s="120">
        <v>985</v>
      </c>
      <c r="D25" s="120">
        <v>1449</v>
      </c>
      <c r="E25" s="120">
        <v>358</v>
      </c>
      <c r="F25" s="120">
        <v>196</v>
      </c>
      <c r="G25" s="122">
        <v>228</v>
      </c>
      <c r="J25" s="79" t="s">
        <v>326</v>
      </c>
      <c r="K25" s="85">
        <v>859.18842657424477</v>
      </c>
      <c r="L25" s="126">
        <v>242.63205280264654</v>
      </c>
      <c r="M25" s="126">
        <v>356.92776092490845</v>
      </c>
      <c r="N25" s="126">
        <v>88.18505066329692</v>
      </c>
      <c r="O25" s="126">
        <v>48.280083603369263</v>
      </c>
      <c r="P25" s="126">
        <v>56.162546232490769</v>
      </c>
    </row>
    <row r="26" spans="1:23" ht="13.5" customHeight="1" x14ac:dyDescent="0.2">
      <c r="A26" s="87" t="s">
        <v>327</v>
      </c>
      <c r="B26" s="139">
        <v>3659</v>
      </c>
      <c r="C26" s="130">
        <v>978</v>
      </c>
      <c r="D26" s="130">
        <v>1519</v>
      </c>
      <c r="E26" s="130">
        <v>263</v>
      </c>
      <c r="F26" s="130">
        <v>254</v>
      </c>
      <c r="G26" s="131">
        <v>278</v>
      </c>
      <c r="J26" s="87" t="s">
        <v>327</v>
      </c>
      <c r="K26" s="106">
        <v>939.57112006429861</v>
      </c>
      <c r="L26" s="128">
        <v>251.13434146566931</v>
      </c>
      <c r="M26" s="128">
        <v>390.05425837050274</v>
      </c>
      <c r="N26" s="128">
        <v>67.534081600686122</v>
      </c>
      <c r="O26" s="128">
        <v>65.223029378609411</v>
      </c>
      <c r="P26" s="128">
        <v>71.385835304147321</v>
      </c>
    </row>
    <row r="27" spans="1:23" ht="13.5" customHeight="1" x14ac:dyDescent="0.2">
      <c r="A27" s="451" t="s">
        <v>42</v>
      </c>
      <c r="B27" s="451"/>
      <c r="C27" s="451"/>
      <c r="D27" s="451"/>
      <c r="E27" s="451"/>
      <c r="F27" s="451"/>
      <c r="G27" s="451"/>
      <c r="J27" s="451" t="s">
        <v>799</v>
      </c>
      <c r="K27" s="451"/>
      <c r="L27" s="451"/>
      <c r="M27" s="451"/>
      <c r="N27" s="451"/>
      <c r="O27" s="451"/>
      <c r="P27" s="451"/>
    </row>
    <row r="28" spans="1:23" ht="13.5" customHeight="1" x14ac:dyDescent="0.2">
      <c r="A28" s="59" t="s">
        <v>231</v>
      </c>
      <c r="B28" s="137">
        <v>25587</v>
      </c>
      <c r="C28" s="138">
        <v>5948</v>
      </c>
      <c r="D28" s="138">
        <v>13947</v>
      </c>
      <c r="E28" s="138">
        <v>1597</v>
      </c>
      <c r="F28" s="138">
        <v>1116</v>
      </c>
      <c r="G28" s="138">
        <v>792</v>
      </c>
      <c r="J28" s="59" t="s">
        <v>231</v>
      </c>
      <c r="K28" s="78">
        <v>919.76227162984344</v>
      </c>
      <c r="L28" s="141">
        <v>213.80959048166292</v>
      </c>
      <c r="M28" s="141">
        <v>501.34538642363015</v>
      </c>
      <c r="N28" s="141">
        <v>57.406509078550044</v>
      </c>
      <c r="O28" s="141">
        <v>40.116258066162715</v>
      </c>
      <c r="P28" s="141">
        <v>28.469602498567085</v>
      </c>
    </row>
    <row r="29" spans="1:23" ht="13.5" customHeight="1" x14ac:dyDescent="0.2">
      <c r="A29" s="82" t="s">
        <v>320</v>
      </c>
      <c r="B29" s="12">
        <v>3013</v>
      </c>
      <c r="C29" s="121">
        <v>797</v>
      </c>
      <c r="D29" s="123">
        <v>1586</v>
      </c>
      <c r="E29" s="123">
        <v>155</v>
      </c>
      <c r="F29" s="123">
        <v>144</v>
      </c>
      <c r="G29" s="123">
        <v>82</v>
      </c>
      <c r="J29" s="82" t="s">
        <v>320</v>
      </c>
      <c r="K29" s="85">
        <v>899.94563886283663</v>
      </c>
      <c r="L29" s="127">
        <v>238.05399076458045</v>
      </c>
      <c r="M29" s="127">
        <v>473.71848099451017</v>
      </c>
      <c r="N29" s="127">
        <v>46.296572858858177</v>
      </c>
      <c r="O29" s="127">
        <v>43.011009623713406</v>
      </c>
      <c r="P29" s="127">
        <v>24.492380480170134</v>
      </c>
    </row>
    <row r="30" spans="1:23" ht="13.5" customHeight="1" x14ac:dyDescent="0.2">
      <c r="A30" s="82" t="s">
        <v>321</v>
      </c>
      <c r="B30" s="12">
        <v>2747</v>
      </c>
      <c r="C30" s="121">
        <v>655</v>
      </c>
      <c r="D30" s="123">
        <v>1426</v>
      </c>
      <c r="E30" s="123">
        <v>171</v>
      </c>
      <c r="F30" s="123">
        <v>112</v>
      </c>
      <c r="G30" s="123">
        <v>70</v>
      </c>
      <c r="J30" s="82" t="s">
        <v>321</v>
      </c>
      <c r="K30" s="85">
        <v>959.94911955158113</v>
      </c>
      <c r="L30" s="127">
        <v>228.8921271591866</v>
      </c>
      <c r="M30" s="127">
        <v>498.32087531145049</v>
      </c>
      <c r="N30" s="127">
        <v>59.756570601863977</v>
      </c>
      <c r="O30" s="127">
        <v>39.138806476074656</v>
      </c>
      <c r="P30" s="127">
        <v>24.461754047546659</v>
      </c>
    </row>
    <row r="31" spans="1:23" ht="13.5" customHeight="1" x14ac:dyDescent="0.2">
      <c r="A31" s="82" t="s">
        <v>322</v>
      </c>
      <c r="B31" s="12">
        <v>2877</v>
      </c>
      <c r="C31" s="121">
        <v>679</v>
      </c>
      <c r="D31" s="123">
        <v>1607</v>
      </c>
      <c r="E31" s="123">
        <v>164</v>
      </c>
      <c r="F31" s="123">
        <v>115</v>
      </c>
      <c r="G31" s="123">
        <v>88</v>
      </c>
      <c r="J31" s="82" t="s">
        <v>322</v>
      </c>
      <c r="K31" s="85">
        <v>959.09750824667174</v>
      </c>
      <c r="L31" s="127">
        <v>226.35634622853325</v>
      </c>
      <c r="M31" s="127">
        <v>535.72113164838424</v>
      </c>
      <c r="N31" s="127">
        <v>54.672225009542636</v>
      </c>
      <c r="O31" s="127">
        <v>38.337230951813439</v>
      </c>
      <c r="P31" s="127">
        <v>29.336315858778974</v>
      </c>
    </row>
    <row r="32" spans="1:23" ht="13.5" customHeight="1" x14ac:dyDescent="0.2">
      <c r="A32" s="82" t="s">
        <v>323</v>
      </c>
      <c r="B32" s="12">
        <v>3748</v>
      </c>
      <c r="C32" s="121">
        <v>871</v>
      </c>
      <c r="D32" s="123">
        <v>2117</v>
      </c>
      <c r="E32" s="123">
        <v>193</v>
      </c>
      <c r="F32" s="123">
        <v>154</v>
      </c>
      <c r="G32" s="123">
        <v>139</v>
      </c>
      <c r="J32" s="82" t="s">
        <v>323</v>
      </c>
      <c r="K32" s="85">
        <v>1070.2364057418126</v>
      </c>
      <c r="L32" s="127">
        <v>248.71288938130169</v>
      </c>
      <c r="M32" s="127">
        <v>604.50652907028211</v>
      </c>
      <c r="N32" s="127">
        <v>55.110892825018624</v>
      </c>
      <c r="O32" s="127">
        <v>43.97449479302005</v>
      </c>
      <c r="P32" s="127">
        <v>39.691264780712899</v>
      </c>
    </row>
    <row r="33" spans="1:16" ht="13.5" customHeight="1" x14ac:dyDescent="0.2">
      <c r="A33" s="82" t="s">
        <v>324</v>
      </c>
      <c r="B33" s="12">
        <v>3099</v>
      </c>
      <c r="C33" s="121">
        <v>690</v>
      </c>
      <c r="D33" s="123">
        <v>1701</v>
      </c>
      <c r="E33" s="123">
        <v>198</v>
      </c>
      <c r="F33" s="123">
        <v>165</v>
      </c>
      <c r="G33" s="123">
        <v>99</v>
      </c>
      <c r="J33" s="82" t="s">
        <v>324</v>
      </c>
      <c r="K33" s="85">
        <v>882.04278718689841</v>
      </c>
      <c r="L33" s="127">
        <v>196.38900392351076</v>
      </c>
      <c r="M33" s="127">
        <v>484.14158793317654</v>
      </c>
      <c r="N33" s="127">
        <v>56.355105473703091</v>
      </c>
      <c r="O33" s="127">
        <v>46.962587894752573</v>
      </c>
      <c r="P33" s="127">
        <v>28.177552736851545</v>
      </c>
    </row>
    <row r="34" spans="1:16" ht="13.5" customHeight="1" x14ac:dyDescent="0.2">
      <c r="A34" s="79" t="s">
        <v>325</v>
      </c>
      <c r="B34" s="12">
        <v>3389</v>
      </c>
      <c r="C34" s="121">
        <v>754</v>
      </c>
      <c r="D34" s="123">
        <v>1862</v>
      </c>
      <c r="E34" s="123">
        <v>203</v>
      </c>
      <c r="F34" s="123">
        <v>147</v>
      </c>
      <c r="G34" s="123">
        <v>109</v>
      </c>
      <c r="J34" s="79" t="s">
        <v>325</v>
      </c>
      <c r="K34" s="85">
        <v>1008.7600496492109</v>
      </c>
      <c r="L34" s="127">
        <v>224.43348404706555</v>
      </c>
      <c r="M34" s="127">
        <v>554.23759588280643</v>
      </c>
      <c r="N34" s="127">
        <v>60.424399551133035</v>
      </c>
      <c r="O34" s="127">
        <v>43.755599674958404</v>
      </c>
      <c r="P34" s="127">
        <v>32.444628330411334</v>
      </c>
    </row>
    <row r="35" spans="1:16" ht="13.5" customHeight="1" x14ac:dyDescent="0.2">
      <c r="A35" s="79" t="s">
        <v>326</v>
      </c>
      <c r="B35" s="12">
        <v>3196</v>
      </c>
      <c r="C35" s="121">
        <v>671</v>
      </c>
      <c r="D35" s="123">
        <v>1798</v>
      </c>
      <c r="E35" s="123">
        <v>299</v>
      </c>
      <c r="F35" s="123">
        <v>128</v>
      </c>
      <c r="G35" s="123">
        <v>77</v>
      </c>
      <c r="J35" s="79" t="s">
        <v>326</v>
      </c>
      <c r="K35" s="85">
        <v>769.1215505644476</v>
      </c>
      <c r="L35" s="127">
        <v>161.47702141074603</v>
      </c>
      <c r="M35" s="127">
        <v>432.69103501717046</v>
      </c>
      <c r="N35" s="127">
        <v>71.954738303745245</v>
      </c>
      <c r="O35" s="127">
        <v>30.803366230365864</v>
      </c>
      <c r="P35" s="127">
        <v>18.530149997954464</v>
      </c>
    </row>
    <row r="36" spans="1:16" ht="13.5" customHeight="1" x14ac:dyDescent="0.2">
      <c r="A36" s="87" t="s">
        <v>327</v>
      </c>
      <c r="B36" s="139">
        <v>3518</v>
      </c>
      <c r="C36" s="132">
        <v>831</v>
      </c>
      <c r="D36" s="133">
        <v>1850</v>
      </c>
      <c r="E36" s="133">
        <v>214</v>
      </c>
      <c r="F36" s="133">
        <v>151</v>
      </c>
      <c r="G36" s="133">
        <v>128</v>
      </c>
      <c r="J36" s="87" t="s">
        <v>327</v>
      </c>
      <c r="K36" s="106">
        <v>862.37432389534331</v>
      </c>
      <c r="L36" s="129">
        <v>203.70467969216327</v>
      </c>
      <c r="M36" s="129">
        <v>453.49417259988206</v>
      </c>
      <c r="N36" s="129">
        <v>52.45824483047285</v>
      </c>
      <c r="O36" s="129">
        <v>37.014929763557944</v>
      </c>
      <c r="P36" s="129">
        <v>31.376894104208059</v>
      </c>
    </row>
    <row r="37" spans="1:16" ht="13.5" customHeight="1" x14ac:dyDescent="0.2">
      <c r="J37" s="46"/>
      <c r="K37" s="46"/>
      <c r="L37" s="46"/>
      <c r="M37" s="46"/>
      <c r="N37" s="46"/>
      <c r="O37" s="46"/>
    </row>
    <row r="38" spans="1:16" ht="13.5" customHeight="1" x14ac:dyDescent="0.2">
      <c r="J38" s="46"/>
      <c r="K38" s="46"/>
      <c r="L38" s="46"/>
      <c r="M38" s="46"/>
      <c r="N38" s="46"/>
      <c r="O38" s="46"/>
    </row>
    <row r="39" spans="1:16" ht="13.5" customHeight="1" x14ac:dyDescent="0.2">
      <c r="J39" s="46"/>
      <c r="K39" s="46"/>
      <c r="L39" s="46"/>
      <c r="M39" s="46"/>
      <c r="N39" s="46"/>
      <c r="O39" s="46"/>
    </row>
    <row r="40" spans="1:16" ht="13.5" customHeight="1" x14ac:dyDescent="0.2"/>
    <row r="41" spans="1:16" ht="13.5" customHeight="1" x14ac:dyDescent="0.2"/>
    <row r="42" spans="1:16" ht="13.5" customHeight="1" x14ac:dyDescent="0.2"/>
    <row r="43" spans="1:16" ht="13.5" customHeight="1" x14ac:dyDescent="0.2"/>
    <row r="44" spans="1:16" ht="13.5" customHeight="1" x14ac:dyDescent="0.2"/>
    <row r="45" spans="1:16" ht="13.5" customHeight="1" x14ac:dyDescent="0.2"/>
    <row r="46" spans="1:16" ht="13.5" customHeight="1" x14ac:dyDescent="0.2"/>
    <row r="47" spans="1:16" ht="13.5" customHeight="1" x14ac:dyDescent="0.2"/>
    <row r="48" spans="1:16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7">
    <mergeCell ref="J5:J6"/>
    <mergeCell ref="L5:P5"/>
    <mergeCell ref="J7:P7"/>
    <mergeCell ref="K5:K6"/>
    <mergeCell ref="A5:A6"/>
    <mergeCell ref="C5:G5"/>
    <mergeCell ref="B5:B6"/>
  </mergeCells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0"/>
  <sheetViews>
    <sheetView zoomScaleNormal="100" workbookViewId="0">
      <selection activeCell="I10" sqref="I10"/>
    </sheetView>
  </sheetViews>
  <sheetFormatPr defaultColWidth="9.140625" defaultRowHeight="12" x14ac:dyDescent="0.2"/>
  <cols>
    <col min="1" max="1" width="10.28515625" style="14" bestFit="1" customWidth="1"/>
    <col min="2" max="3" width="13.42578125" style="14" customWidth="1"/>
    <col min="4" max="4" width="10" style="14" customWidth="1"/>
    <col min="5" max="5" width="9.140625" style="14"/>
    <col min="6" max="6" width="10.140625" style="14" customWidth="1"/>
    <col min="7" max="13" width="9.140625" style="14"/>
    <col min="14" max="14" width="10.5703125" style="14" customWidth="1"/>
    <col min="15" max="15" width="11.140625" style="14" customWidth="1"/>
    <col min="16" max="16" width="10.85546875" style="14" customWidth="1"/>
    <col min="17" max="17" width="10.140625" style="14" customWidth="1"/>
    <col min="18" max="18" width="11.85546875" style="14" customWidth="1"/>
    <col min="19" max="27" width="9.140625" style="14"/>
    <col min="28" max="28" width="11.85546875" style="14" customWidth="1"/>
    <col min="29" max="29" width="9.140625" style="14"/>
    <col min="30" max="30" width="10.85546875" style="14" customWidth="1"/>
    <col min="31" max="31" width="9.42578125" style="14" bestFit="1" customWidth="1"/>
    <col min="32" max="34" width="9.28515625" style="14" bestFit="1" customWidth="1"/>
    <col min="35" max="16384" width="9.140625" style="14"/>
  </cols>
  <sheetData>
    <row r="1" spans="1:20" x14ac:dyDescent="0.2">
      <c r="A1" s="14" t="s">
        <v>888</v>
      </c>
    </row>
    <row r="2" spans="1:20" s="16" customFormat="1" ht="12.75" x14ac:dyDescent="0.2">
      <c r="A2" s="387" t="s">
        <v>890</v>
      </c>
      <c r="B2" s="14"/>
      <c r="C2" s="14"/>
      <c r="D2" s="14"/>
      <c r="E2" s="14"/>
      <c r="F2" s="14"/>
      <c r="G2" s="14"/>
      <c r="H2" s="14"/>
    </row>
    <row r="3" spans="1:20" s="16" customFormat="1" ht="12.75" x14ac:dyDescent="0.2">
      <c r="A3" s="515" t="s">
        <v>739</v>
      </c>
      <c r="F3" s="14"/>
    </row>
    <row r="5" spans="1:20" ht="13.5" customHeight="1" x14ac:dyDescent="0.2">
      <c r="A5" s="536" t="s">
        <v>790</v>
      </c>
      <c r="B5" s="458" t="s">
        <v>856</v>
      </c>
      <c r="C5" s="458"/>
      <c r="O5" s="111"/>
      <c r="P5" s="111"/>
      <c r="Q5" s="111"/>
      <c r="R5" s="111"/>
      <c r="S5" s="111"/>
      <c r="T5" s="111"/>
    </row>
    <row r="6" spans="1:20" ht="13.5" customHeight="1" x14ac:dyDescent="0.2">
      <c r="A6" s="536"/>
      <c r="B6" s="412" t="s">
        <v>41</v>
      </c>
      <c r="C6" s="412" t="s">
        <v>42</v>
      </c>
      <c r="O6" s="46"/>
      <c r="P6" s="46"/>
      <c r="Q6" s="46"/>
      <c r="R6" s="46"/>
      <c r="S6" s="46"/>
      <c r="T6" s="46"/>
    </row>
    <row r="7" spans="1:20" ht="13.5" customHeight="1" x14ac:dyDescent="0.2">
      <c r="A7" s="489" t="s">
        <v>366</v>
      </c>
      <c r="B7" s="490">
        <v>67.260000000000005</v>
      </c>
      <c r="C7" s="490">
        <v>75.61</v>
      </c>
      <c r="O7" s="147"/>
      <c r="P7" s="148"/>
      <c r="Q7" s="149"/>
      <c r="R7" s="150"/>
      <c r="S7" s="46"/>
      <c r="T7" s="46"/>
    </row>
    <row r="8" spans="1:20" ht="13.5" customHeight="1" x14ac:dyDescent="0.2">
      <c r="A8" s="491" t="s">
        <v>367</v>
      </c>
      <c r="B8" s="492">
        <v>67.14</v>
      </c>
      <c r="C8" s="492">
        <v>75.959999999999994</v>
      </c>
      <c r="O8" s="147"/>
      <c r="P8" s="148"/>
      <c r="Q8" s="149"/>
      <c r="R8" s="150"/>
      <c r="S8" s="46"/>
      <c r="T8" s="46"/>
    </row>
    <row r="9" spans="1:20" ht="13.5" customHeight="1" x14ac:dyDescent="0.2">
      <c r="A9" s="491" t="s">
        <v>368</v>
      </c>
      <c r="B9" s="493">
        <v>67.47</v>
      </c>
      <c r="C9" s="493">
        <v>76.069999999999993</v>
      </c>
      <c r="O9" s="147"/>
      <c r="P9" s="148"/>
      <c r="Q9" s="149"/>
      <c r="R9" s="150"/>
      <c r="S9" s="46"/>
      <c r="T9" s="46"/>
    </row>
    <row r="10" spans="1:20" ht="13.5" customHeight="1" x14ac:dyDescent="0.2">
      <c r="A10" s="491" t="s">
        <v>369</v>
      </c>
      <c r="B10" s="493">
        <v>68.03</v>
      </c>
      <c r="C10" s="493">
        <v>76.48</v>
      </c>
      <c r="O10" s="46"/>
      <c r="P10" s="151"/>
      <c r="Q10" s="46"/>
      <c r="R10" s="46"/>
      <c r="S10" s="46"/>
      <c r="T10" s="46"/>
    </row>
    <row r="11" spans="1:20" ht="13.5" customHeight="1" x14ac:dyDescent="0.2">
      <c r="A11" s="491" t="s">
        <v>370</v>
      </c>
      <c r="B11" s="493">
        <v>67.92</v>
      </c>
      <c r="C11" s="493">
        <v>76.64</v>
      </c>
      <c r="O11" s="46"/>
      <c r="P11" s="152"/>
      <c r="Q11" s="46"/>
      <c r="R11" s="46"/>
      <c r="S11" s="46"/>
      <c r="T11" s="46"/>
    </row>
    <row r="12" spans="1:20" ht="13.5" customHeight="1" x14ac:dyDescent="0.2">
      <c r="A12" s="494">
        <v>2012</v>
      </c>
      <c r="B12" s="493">
        <v>68.260000000000005</v>
      </c>
      <c r="C12" s="493">
        <v>76.97</v>
      </c>
      <c r="O12" s="46"/>
      <c r="P12" s="46"/>
      <c r="Q12" s="46"/>
      <c r="R12" s="46"/>
      <c r="S12" s="46"/>
      <c r="T12" s="46"/>
    </row>
    <row r="13" spans="1:20" ht="13.5" customHeight="1" x14ac:dyDescent="0.2">
      <c r="A13" s="494">
        <v>2013</v>
      </c>
      <c r="B13" s="493">
        <v>68.709999999999994</v>
      </c>
      <c r="C13" s="493">
        <v>76.94</v>
      </c>
      <c r="O13" s="46"/>
      <c r="P13" s="46"/>
      <c r="Q13" s="46"/>
      <c r="R13" s="46"/>
      <c r="S13" s="46"/>
      <c r="T13" s="46"/>
    </row>
    <row r="14" spans="1:20" ht="13.5" customHeight="1" x14ac:dyDescent="0.2">
      <c r="A14" s="495">
        <v>2014</v>
      </c>
      <c r="B14" s="219">
        <v>68.7</v>
      </c>
      <c r="C14" s="219">
        <v>77</v>
      </c>
      <c r="O14" s="46"/>
      <c r="P14" s="46"/>
      <c r="Q14" s="46"/>
      <c r="R14" s="46"/>
      <c r="S14" s="46"/>
      <c r="T14" s="46"/>
    </row>
    <row r="15" spans="1:20" ht="13.5" customHeight="1" x14ac:dyDescent="0.2">
      <c r="A15" s="495">
        <v>2015</v>
      </c>
      <c r="B15" s="219">
        <v>68.8</v>
      </c>
      <c r="C15" s="219">
        <v>77.400000000000006</v>
      </c>
      <c r="O15" s="46"/>
      <c r="P15" s="46"/>
      <c r="Q15" s="46"/>
      <c r="R15" s="46"/>
      <c r="S15" s="46"/>
      <c r="T15" s="46"/>
    </row>
    <row r="16" spans="1:20" ht="13.5" customHeight="1" x14ac:dyDescent="0.2">
      <c r="A16" s="496">
        <v>2016</v>
      </c>
      <c r="B16" s="237">
        <v>69.140487221640996</v>
      </c>
      <c r="C16" s="237">
        <v>77.427775823659999</v>
      </c>
      <c r="O16" s="46"/>
      <c r="P16" s="46"/>
      <c r="Q16" s="46"/>
      <c r="R16" s="46"/>
      <c r="S16" s="46"/>
      <c r="T16" s="46"/>
    </row>
    <row r="17" spans="1:28" ht="13.5" customHeight="1" x14ac:dyDescent="0.2">
      <c r="M17" s="46"/>
      <c r="N17" s="46"/>
      <c r="O17" s="46"/>
      <c r="P17" s="46"/>
      <c r="Q17" s="46"/>
      <c r="R17" s="46"/>
      <c r="S17" s="46"/>
      <c r="T17" s="46"/>
    </row>
    <row r="18" spans="1:28" ht="13.5" customHeight="1" x14ac:dyDescent="0.2">
      <c r="M18" s="46"/>
      <c r="N18" s="46"/>
      <c r="O18" s="46"/>
      <c r="P18" s="46"/>
      <c r="Q18" s="46"/>
      <c r="R18" s="46"/>
      <c r="S18" s="46"/>
      <c r="T18" s="46"/>
    </row>
    <row r="19" spans="1:28" ht="13.5" customHeight="1" x14ac:dyDescent="0.2">
      <c r="A19" s="55" t="s">
        <v>766</v>
      </c>
      <c r="M19" s="46"/>
      <c r="N19" s="46"/>
      <c r="O19" s="46"/>
      <c r="P19" s="46"/>
      <c r="Q19" s="46"/>
      <c r="R19" s="46"/>
      <c r="S19" s="46"/>
      <c r="T19" s="46"/>
    </row>
    <row r="20" spans="1:28" ht="13.5" customHeight="1" x14ac:dyDescent="0.2">
      <c r="A20" s="514" t="s">
        <v>740</v>
      </c>
    </row>
    <row r="21" spans="1:28" ht="13.5" customHeight="1" x14ac:dyDescent="0.2"/>
    <row r="22" spans="1:28" ht="13.5" customHeight="1" x14ac:dyDescent="0.2">
      <c r="A22" s="524" t="s">
        <v>797</v>
      </c>
      <c r="B22" s="537" t="s">
        <v>790</v>
      </c>
      <c r="C22" s="537"/>
      <c r="D22" s="537"/>
      <c r="E22" s="537"/>
      <c r="F22" s="537"/>
      <c r="G22" s="537"/>
      <c r="H22" s="537"/>
      <c r="I22" s="537"/>
      <c r="J22" s="537"/>
      <c r="K22" s="538"/>
    </row>
    <row r="23" spans="1:28" ht="13.5" customHeight="1" x14ac:dyDescent="0.2">
      <c r="A23" s="524"/>
      <c r="B23" s="410">
        <v>2007</v>
      </c>
      <c r="C23" s="410">
        <v>2008</v>
      </c>
      <c r="D23" s="410">
        <v>2009</v>
      </c>
      <c r="E23" s="410">
        <v>2010</v>
      </c>
      <c r="F23" s="410">
        <v>2011</v>
      </c>
      <c r="G23" s="142">
        <v>2012</v>
      </c>
      <c r="H23" s="142">
        <v>2013</v>
      </c>
      <c r="I23" s="409">
        <v>2014</v>
      </c>
      <c r="J23" s="409">
        <v>2015</v>
      </c>
      <c r="K23" s="410">
        <v>2016</v>
      </c>
      <c r="M23" s="46"/>
      <c r="N23" s="154"/>
      <c r="O23" s="155"/>
      <c r="P23" s="155"/>
      <c r="AB23" s="104"/>
    </row>
    <row r="24" spans="1:28" ht="13.5" customHeight="1" x14ac:dyDescent="0.2">
      <c r="B24" s="459" t="s">
        <v>857</v>
      </c>
      <c r="C24" s="459"/>
      <c r="D24" s="459"/>
      <c r="E24" s="459"/>
      <c r="F24" s="459"/>
      <c r="G24" s="459"/>
      <c r="H24" s="459"/>
      <c r="I24" s="459"/>
      <c r="J24" s="459"/>
      <c r="K24" s="459"/>
      <c r="AB24" s="104"/>
    </row>
    <row r="25" spans="1:28" ht="13.5" customHeight="1" x14ac:dyDescent="0.2">
      <c r="A25" s="304" t="s">
        <v>734</v>
      </c>
      <c r="B25" s="460">
        <v>542.61337004975758</v>
      </c>
      <c r="C25" s="316">
        <v>527.13422595863267</v>
      </c>
      <c r="D25" s="316">
        <v>521.65096023271929</v>
      </c>
      <c r="E25" s="316">
        <v>525.51783972967166</v>
      </c>
      <c r="F25" s="316">
        <v>505.81803739785829</v>
      </c>
      <c r="G25" s="316">
        <v>513.59397615827709</v>
      </c>
      <c r="H25" s="316">
        <v>483.80013087911141</v>
      </c>
      <c r="I25" s="316">
        <v>465.02366180204695</v>
      </c>
      <c r="J25" s="316">
        <v>477.63556200122036</v>
      </c>
      <c r="K25" s="316">
        <v>464.75678756204769</v>
      </c>
      <c r="AB25" s="104"/>
    </row>
    <row r="26" spans="1:28" ht="13.5" customHeight="1" x14ac:dyDescent="0.2">
      <c r="A26" s="79" t="s">
        <v>733</v>
      </c>
      <c r="B26" s="461">
        <v>221.6843042102974</v>
      </c>
      <c r="C26" s="219">
        <v>221.78772148255993</v>
      </c>
      <c r="D26" s="219">
        <v>220.84116009710664</v>
      </c>
      <c r="E26" s="219">
        <v>224.35916320752773</v>
      </c>
      <c r="F26" s="219">
        <v>223.60395259025663</v>
      </c>
      <c r="G26" s="219">
        <v>225.55380143313673</v>
      </c>
      <c r="H26" s="219">
        <v>246.70296860979505</v>
      </c>
      <c r="I26" s="219">
        <v>248.56749348407692</v>
      </c>
      <c r="J26" s="219">
        <v>251.79760944378393</v>
      </c>
      <c r="K26" s="219">
        <v>249.76073955988969</v>
      </c>
      <c r="AB26" s="104"/>
    </row>
    <row r="27" spans="1:28" ht="13.5" customHeight="1" x14ac:dyDescent="0.2">
      <c r="A27" s="79" t="s">
        <v>735</v>
      </c>
      <c r="B27" s="461">
        <v>58.505685500260661</v>
      </c>
      <c r="C27" s="219">
        <v>55.132521492621002</v>
      </c>
      <c r="D27" s="219">
        <v>58.670737752691124</v>
      </c>
      <c r="E27" s="219">
        <v>60.964562115726245</v>
      </c>
      <c r="F27" s="219">
        <v>60.555158728982597</v>
      </c>
      <c r="G27" s="219">
        <v>62.07953688702468</v>
      </c>
      <c r="H27" s="219">
        <v>64.026393800190917</v>
      </c>
      <c r="I27" s="219">
        <v>60.513238631991115</v>
      </c>
      <c r="J27" s="219">
        <v>74.689325317183034</v>
      </c>
      <c r="K27" s="219">
        <v>66.288606783810295</v>
      </c>
      <c r="AB27" s="104"/>
    </row>
    <row r="28" spans="1:28" ht="13.5" customHeight="1" x14ac:dyDescent="0.2">
      <c r="A28" s="79" t="s">
        <v>736</v>
      </c>
      <c r="B28" s="461">
        <v>55.300655863925932</v>
      </c>
      <c r="C28" s="219">
        <v>56.038758846910987</v>
      </c>
      <c r="D28" s="219">
        <v>54.462833314939132</v>
      </c>
      <c r="E28" s="219">
        <v>52.384228094002161</v>
      </c>
      <c r="F28" s="219">
        <v>53.164057984759886</v>
      </c>
      <c r="G28" s="219">
        <v>52.574359061605939</v>
      </c>
      <c r="H28" s="219">
        <v>47.881250066386279</v>
      </c>
      <c r="I28" s="219">
        <v>48.646812148194137</v>
      </c>
      <c r="J28" s="219">
        <v>51.919313772694998</v>
      </c>
      <c r="K28" s="219">
        <v>52.165450838481824</v>
      </c>
      <c r="AB28" s="104"/>
    </row>
    <row r="29" spans="1:28" ht="13.5" customHeight="1" x14ac:dyDescent="0.2">
      <c r="A29" s="87" t="s">
        <v>738</v>
      </c>
      <c r="B29" s="462">
        <v>54.985710755153157</v>
      </c>
      <c r="C29" s="237">
        <v>58.701986990130521</v>
      </c>
      <c r="D29" s="237">
        <v>54.573567642248399</v>
      </c>
      <c r="E29" s="237">
        <v>54.262326957126319</v>
      </c>
      <c r="F29" s="237">
        <v>52.256378945995692</v>
      </c>
      <c r="G29" s="237">
        <v>50.429221653534789</v>
      </c>
      <c r="H29" s="237">
        <v>52.203862919601704</v>
      </c>
      <c r="I29" s="237">
        <v>51.248936773723486</v>
      </c>
      <c r="J29" s="237">
        <v>56.196757236922714</v>
      </c>
      <c r="K29" s="237">
        <v>50.379341155695819</v>
      </c>
    </row>
    <row r="30" spans="1:28" ht="13.5" customHeight="1" x14ac:dyDescent="0.2"/>
    <row r="31" spans="1:28" ht="13.5" customHeight="1" x14ac:dyDescent="0.2"/>
    <row r="32" spans="1:28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</sheetData>
  <mergeCells count="3">
    <mergeCell ref="A5:A6"/>
    <mergeCell ref="A22:A23"/>
    <mergeCell ref="B22:K22"/>
  </mergeCells>
  <pageMargins left="0.7" right="0.7" top="0.75" bottom="0.75" header="0.3" footer="0.3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workbookViewId="0">
      <selection activeCell="A4" sqref="A4"/>
    </sheetView>
  </sheetViews>
  <sheetFormatPr defaultColWidth="9.140625" defaultRowHeight="12" x14ac:dyDescent="0.2"/>
  <cols>
    <col min="1" max="1" width="11" style="14" customWidth="1"/>
    <col min="2" max="5" width="14.28515625" style="14" customWidth="1"/>
    <col min="6" max="6" width="10.5703125" style="14" customWidth="1"/>
    <col min="7" max="7" width="12" style="14" bestFit="1" customWidth="1"/>
    <col min="8" max="8" width="10.7109375" style="14" customWidth="1"/>
    <col min="9" max="9" width="9.140625" style="14"/>
    <col min="10" max="10" width="9.42578125" style="14" bestFit="1" customWidth="1"/>
    <col min="11" max="14" width="9.140625" style="14"/>
    <col min="15" max="15" width="12.140625" style="14" customWidth="1"/>
    <col min="16" max="16" width="28.5703125" style="14" customWidth="1"/>
    <col min="17" max="16384" width="9.140625" style="14"/>
  </cols>
  <sheetData>
    <row r="1" spans="1:16" x14ac:dyDescent="0.2">
      <c r="A1" s="14" t="s">
        <v>889</v>
      </c>
    </row>
    <row r="2" spans="1:16" ht="13.5" customHeight="1" x14ac:dyDescent="0.2">
      <c r="A2" s="92" t="s">
        <v>745</v>
      </c>
    </row>
    <row r="3" spans="1:16" ht="13.5" customHeight="1" x14ac:dyDescent="0.2">
      <c r="A3" s="514" t="s">
        <v>744</v>
      </c>
    </row>
    <row r="4" spans="1:16" ht="13.5" customHeight="1" x14ac:dyDescent="0.2"/>
    <row r="5" spans="1:16" ht="13.5" customHeight="1" x14ac:dyDescent="0.2">
      <c r="A5" s="539" t="s">
        <v>790</v>
      </c>
      <c r="B5" s="540" t="s">
        <v>800</v>
      </c>
      <c r="C5" s="526"/>
      <c r="D5" s="527"/>
      <c r="E5" s="524" t="s">
        <v>459</v>
      </c>
      <c r="G5" s="46"/>
      <c r="I5" s="46"/>
      <c r="J5" s="46"/>
      <c r="K5" s="46"/>
    </row>
    <row r="6" spans="1:16" ht="24" customHeight="1" x14ac:dyDescent="0.2">
      <c r="A6" s="539"/>
      <c r="B6" s="389" t="s">
        <v>463</v>
      </c>
      <c r="C6" s="389" t="s">
        <v>41</v>
      </c>
      <c r="D6" s="389" t="s">
        <v>42</v>
      </c>
      <c r="E6" s="524"/>
      <c r="H6" s="46"/>
      <c r="I6" s="46"/>
      <c r="J6" s="46"/>
    </row>
    <row r="7" spans="1:16" ht="13.5" customHeight="1" x14ac:dyDescent="0.2">
      <c r="A7" s="214">
        <v>2001</v>
      </c>
      <c r="B7" s="215">
        <v>1088180</v>
      </c>
      <c r="C7" s="215">
        <v>468477</v>
      </c>
      <c r="D7" s="215">
        <v>619703</v>
      </c>
      <c r="E7" s="34">
        <v>8.6</v>
      </c>
      <c r="G7" s="91"/>
      <c r="H7" s="33"/>
      <c r="I7" s="46"/>
      <c r="J7" s="46"/>
    </row>
    <row r="8" spans="1:16" ht="13.5" customHeight="1" x14ac:dyDescent="0.2">
      <c r="A8" s="214">
        <v>2002</v>
      </c>
      <c r="B8" s="215">
        <v>1040153</v>
      </c>
      <c r="C8" s="215">
        <v>444564</v>
      </c>
      <c r="D8" s="216">
        <v>595589</v>
      </c>
      <c r="E8" s="34">
        <v>8.3000000000000007</v>
      </c>
      <c r="G8" s="91"/>
      <c r="H8" s="33"/>
      <c r="I8" s="46"/>
      <c r="J8" s="46"/>
    </row>
    <row r="9" spans="1:16" ht="13.5" customHeight="1" x14ac:dyDescent="0.2">
      <c r="A9" s="11">
        <v>2003</v>
      </c>
      <c r="B9" s="215">
        <v>1010805</v>
      </c>
      <c r="C9" s="215">
        <v>429759</v>
      </c>
      <c r="D9" s="215">
        <v>581046</v>
      </c>
      <c r="E9" s="34">
        <v>8.1</v>
      </c>
      <c r="G9" s="91"/>
      <c r="H9" s="33"/>
      <c r="I9" s="46"/>
      <c r="J9" s="46"/>
      <c r="P9" s="91"/>
    </row>
    <row r="10" spans="1:16" ht="13.5" customHeight="1" x14ac:dyDescent="0.2">
      <c r="A10" s="214">
        <v>2004</v>
      </c>
      <c r="B10" s="215">
        <v>1020587</v>
      </c>
      <c r="C10" s="215">
        <v>433685</v>
      </c>
      <c r="D10" s="215">
        <v>586902</v>
      </c>
      <c r="E10" s="217">
        <v>7.9</v>
      </c>
      <c r="G10" s="91"/>
      <c r="H10" s="33"/>
      <c r="I10" s="46"/>
      <c r="J10" s="46"/>
      <c r="P10" s="91"/>
    </row>
    <row r="11" spans="1:16" ht="13.5" customHeight="1" x14ac:dyDescent="0.2">
      <c r="A11" s="218">
        <v>2005</v>
      </c>
      <c r="B11" s="102">
        <v>1070268</v>
      </c>
      <c r="C11" s="102">
        <v>456447</v>
      </c>
      <c r="D11" s="102">
        <v>613821</v>
      </c>
      <c r="E11" s="85">
        <v>8.3000000000000007</v>
      </c>
      <c r="G11" s="91"/>
      <c r="H11" s="33"/>
      <c r="P11" s="91"/>
    </row>
    <row r="12" spans="1:16" ht="13.5" customHeight="1" x14ac:dyDescent="0.2">
      <c r="A12" s="218">
        <v>2006</v>
      </c>
      <c r="B12" s="102">
        <v>1078522</v>
      </c>
      <c r="C12" s="102">
        <v>458862</v>
      </c>
      <c r="D12" s="102">
        <v>619660</v>
      </c>
      <c r="E12" s="85">
        <v>8.1999999999999993</v>
      </c>
      <c r="G12" s="91"/>
      <c r="H12" s="33"/>
      <c r="P12" s="91"/>
    </row>
    <row r="13" spans="1:16" ht="13.5" customHeight="1" x14ac:dyDescent="0.2">
      <c r="A13" s="218">
        <v>2007</v>
      </c>
      <c r="B13" s="102">
        <v>1033615</v>
      </c>
      <c r="C13" s="102">
        <v>442743</v>
      </c>
      <c r="D13" s="102">
        <v>590872</v>
      </c>
      <c r="E13" s="85">
        <v>7.93</v>
      </c>
      <c r="G13" s="91"/>
      <c r="H13" s="33"/>
      <c r="P13" s="91"/>
    </row>
    <row r="14" spans="1:16" ht="13.5" customHeight="1" x14ac:dyDescent="0.2">
      <c r="A14" s="218">
        <v>2008</v>
      </c>
      <c r="B14" s="102">
        <v>1126069</v>
      </c>
      <c r="C14" s="102">
        <v>482996</v>
      </c>
      <c r="D14" s="102">
        <v>643073</v>
      </c>
      <c r="E14" s="85">
        <v>7.71</v>
      </c>
      <c r="G14" s="91"/>
      <c r="H14" s="33"/>
      <c r="P14" s="91"/>
    </row>
    <row r="15" spans="1:16" ht="13.5" customHeight="1" x14ac:dyDescent="0.2">
      <c r="A15" s="218">
        <v>2009</v>
      </c>
      <c r="B15" s="102">
        <v>1146998</v>
      </c>
      <c r="C15" s="102">
        <v>495454</v>
      </c>
      <c r="D15" s="102">
        <v>651544</v>
      </c>
      <c r="E15" s="219">
        <v>7.45</v>
      </c>
      <c r="G15" s="91"/>
      <c r="H15" s="33"/>
      <c r="P15" s="91"/>
    </row>
    <row r="16" spans="1:16" ht="13.5" customHeight="1" x14ac:dyDescent="0.2">
      <c r="A16" s="218">
        <v>2010</v>
      </c>
      <c r="B16" s="102">
        <v>1154755</v>
      </c>
      <c r="C16" s="102">
        <v>500521</v>
      </c>
      <c r="D16" s="102">
        <v>654234</v>
      </c>
      <c r="E16" s="220">
        <v>7.28</v>
      </c>
      <c r="G16" s="91"/>
      <c r="H16" s="33"/>
      <c r="O16" s="16"/>
      <c r="P16" s="221"/>
    </row>
    <row r="17" spans="1:13" ht="13.5" customHeight="1" x14ac:dyDescent="0.2">
      <c r="A17" s="218">
        <v>2011</v>
      </c>
      <c r="B17" s="222">
        <v>1132288</v>
      </c>
      <c r="C17" s="222">
        <v>489654</v>
      </c>
      <c r="D17" s="222">
        <v>642634</v>
      </c>
      <c r="E17" s="220">
        <v>7.1220696501243497</v>
      </c>
      <c r="G17" s="91"/>
      <c r="H17" s="33"/>
    </row>
    <row r="18" spans="1:13" ht="13.5" customHeight="1" x14ac:dyDescent="0.2">
      <c r="A18" s="218">
        <v>2012</v>
      </c>
      <c r="B18" s="223">
        <v>1160749</v>
      </c>
      <c r="C18" s="223">
        <v>502369</v>
      </c>
      <c r="D18" s="223">
        <v>658380</v>
      </c>
      <c r="E18" s="224">
        <v>6.9</v>
      </c>
      <c r="G18" s="91"/>
      <c r="H18" s="33"/>
    </row>
    <row r="19" spans="1:13" ht="13.5" customHeight="1" x14ac:dyDescent="0.2">
      <c r="A19" s="218">
        <v>2013</v>
      </c>
      <c r="B19" s="223">
        <v>1165115</v>
      </c>
      <c r="C19" s="223">
        <v>505647</v>
      </c>
      <c r="D19" s="223">
        <v>659468</v>
      </c>
      <c r="E19" s="224">
        <v>6.7</v>
      </c>
      <c r="G19" s="91"/>
      <c r="H19" s="33"/>
    </row>
    <row r="20" spans="1:13" ht="13.5" customHeight="1" x14ac:dyDescent="0.2">
      <c r="A20" s="218">
        <v>2014</v>
      </c>
      <c r="B20" s="223">
        <f>C20+D20</f>
        <v>1184486</v>
      </c>
      <c r="C20" s="223">
        <v>513811</v>
      </c>
      <c r="D20" s="223">
        <v>670675</v>
      </c>
      <c r="E20" s="225">
        <v>6.7</v>
      </c>
      <c r="G20" s="91"/>
      <c r="H20" s="33"/>
      <c r="I20" s="46"/>
      <c r="J20" s="46"/>
      <c r="K20" s="46"/>
      <c r="L20" s="46"/>
      <c r="M20" s="46"/>
    </row>
    <row r="21" spans="1:13" ht="13.5" customHeight="1" x14ac:dyDescent="0.2">
      <c r="A21" s="218">
        <v>2015</v>
      </c>
      <c r="B21" s="223">
        <v>1203154</v>
      </c>
      <c r="C21" s="226">
        <v>522993</v>
      </c>
      <c r="D21" s="226">
        <v>680161</v>
      </c>
      <c r="E21" s="225">
        <v>6.6</v>
      </c>
      <c r="G21" s="91"/>
      <c r="H21" s="33"/>
      <c r="I21" s="46"/>
      <c r="J21" s="46"/>
      <c r="K21" s="46"/>
      <c r="M21" s="46"/>
    </row>
    <row r="22" spans="1:13" ht="13.5" customHeight="1" x14ac:dyDescent="0.2">
      <c r="A22" s="227">
        <v>2016</v>
      </c>
      <c r="B22" s="228">
        <v>1213445</v>
      </c>
      <c r="C22" s="228">
        <v>527696</v>
      </c>
      <c r="D22" s="228">
        <v>685749</v>
      </c>
      <c r="E22" s="229">
        <v>6.6</v>
      </c>
      <c r="G22" s="91"/>
      <c r="H22" s="33"/>
      <c r="I22" s="46"/>
      <c r="J22" s="46"/>
      <c r="K22" s="46"/>
      <c r="L22" s="46"/>
      <c r="M22" s="46"/>
    </row>
    <row r="23" spans="1:13" ht="13.5" customHeight="1" x14ac:dyDescent="0.2"/>
    <row r="24" spans="1:13" ht="13.5" customHeight="1" x14ac:dyDescent="0.2"/>
    <row r="25" spans="1:13" ht="13.5" customHeight="1" x14ac:dyDescent="0.2"/>
    <row r="26" spans="1:13" ht="13.5" customHeight="1" x14ac:dyDescent="0.2"/>
    <row r="27" spans="1:13" ht="13.5" customHeight="1" x14ac:dyDescent="0.2"/>
    <row r="28" spans="1:13" ht="13.5" customHeight="1" x14ac:dyDescent="0.2"/>
    <row r="29" spans="1:13" ht="13.5" customHeight="1" x14ac:dyDescent="0.2"/>
    <row r="30" spans="1:13" ht="13.5" customHeight="1" x14ac:dyDescent="0.2"/>
    <row r="31" spans="1:13" ht="13.5" customHeight="1" x14ac:dyDescent="0.2"/>
    <row r="32" spans="1:1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</sheetData>
  <mergeCells count="3">
    <mergeCell ref="A5:A6"/>
    <mergeCell ref="B5:D5"/>
    <mergeCell ref="E5:E6"/>
  </mergeCells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workbookViewId="0">
      <selection activeCell="A4" sqref="A4"/>
    </sheetView>
  </sheetViews>
  <sheetFormatPr defaultColWidth="9.140625" defaultRowHeight="12" x14ac:dyDescent="0.2"/>
  <cols>
    <col min="1" max="1" width="54.85546875" style="14" customWidth="1"/>
    <col min="2" max="2" width="10.42578125" style="14" customWidth="1"/>
    <col min="3" max="3" width="11" style="14" customWidth="1"/>
    <col min="4" max="5" width="11.28515625" style="14" customWidth="1"/>
    <col min="6" max="6" width="8.7109375" style="14" customWidth="1"/>
    <col min="7" max="7" width="9.42578125" style="14" bestFit="1" customWidth="1"/>
    <col min="8" max="11" width="9.140625" style="14"/>
    <col min="12" max="12" width="12.140625" style="14" customWidth="1"/>
    <col min="13" max="13" width="28.5703125" style="14" customWidth="1"/>
    <col min="14" max="16384" width="9.140625" style="14"/>
  </cols>
  <sheetData>
    <row r="1" spans="1:6" ht="13.5" customHeight="1" x14ac:dyDescent="0.2">
      <c r="A1" s="14" t="s">
        <v>889</v>
      </c>
    </row>
    <row r="2" spans="1:6" ht="13.5" customHeight="1" x14ac:dyDescent="0.2">
      <c r="A2" s="75" t="s">
        <v>742</v>
      </c>
      <c r="B2" s="414"/>
      <c r="C2" s="414"/>
      <c r="D2" s="414"/>
      <c r="E2" s="414"/>
      <c r="F2" s="414"/>
    </row>
    <row r="3" spans="1:6" ht="13.5" customHeight="1" x14ac:dyDescent="0.2">
      <c r="A3" s="521" t="s">
        <v>743</v>
      </c>
      <c r="B3" s="124"/>
      <c r="C3" s="124"/>
      <c r="D3" s="230"/>
      <c r="E3" s="124"/>
      <c r="F3" s="124"/>
    </row>
    <row r="4" spans="1:6" ht="13.5" customHeight="1" x14ac:dyDescent="0.2">
      <c r="A4" s="447"/>
      <c r="B4" s="124"/>
      <c r="C4" s="124"/>
      <c r="D4" s="230"/>
      <c r="E4" s="124"/>
      <c r="F4" s="124"/>
    </row>
    <row r="5" spans="1:6" ht="13.5" customHeight="1" x14ac:dyDescent="0.2">
      <c r="A5" s="524" t="s">
        <v>797</v>
      </c>
      <c r="B5" s="541" t="s">
        <v>790</v>
      </c>
      <c r="C5" s="542"/>
      <c r="D5" s="542"/>
      <c r="E5" s="543"/>
      <c r="F5" s="20"/>
    </row>
    <row r="6" spans="1:6" ht="13.5" customHeight="1" x14ac:dyDescent="0.2">
      <c r="A6" s="524"/>
      <c r="B6" s="403">
        <v>2013</v>
      </c>
      <c r="C6" s="403">
        <v>2014</v>
      </c>
      <c r="D6" s="403">
        <v>2015</v>
      </c>
      <c r="E6" s="403">
        <v>2016</v>
      </c>
      <c r="F6" s="20"/>
    </row>
    <row r="7" spans="1:6" ht="13.5" customHeight="1" x14ac:dyDescent="0.2">
      <c r="A7" s="524"/>
      <c r="B7" s="544" t="s">
        <v>801</v>
      </c>
      <c r="C7" s="545"/>
      <c r="D7" s="545"/>
      <c r="E7" s="546"/>
      <c r="F7" s="385"/>
    </row>
    <row r="8" spans="1:6" ht="13.5" customHeight="1" x14ac:dyDescent="0.2">
      <c r="A8" s="194" t="s">
        <v>0</v>
      </c>
      <c r="B8" s="196">
        <v>1165115</v>
      </c>
      <c r="C8" s="196">
        <v>1184486</v>
      </c>
      <c r="D8" s="196">
        <v>1203154</v>
      </c>
      <c r="E8" s="196">
        <v>1213445</v>
      </c>
      <c r="F8" s="386"/>
    </row>
    <row r="9" spans="1:6" ht="13.5" customHeight="1" x14ac:dyDescent="0.2">
      <c r="A9" s="401" t="s">
        <v>377</v>
      </c>
      <c r="B9" s="115">
        <v>23531</v>
      </c>
      <c r="C9" s="102">
        <v>26287</v>
      </c>
      <c r="D9" s="102">
        <v>28876</v>
      </c>
      <c r="E9" s="102">
        <v>30294</v>
      </c>
      <c r="F9" s="89"/>
    </row>
    <row r="10" spans="1:6" ht="13.5" customHeight="1" x14ac:dyDescent="0.2">
      <c r="A10" s="205" t="s">
        <v>378</v>
      </c>
      <c r="B10" s="115">
        <v>107500</v>
      </c>
      <c r="C10" s="102">
        <v>110191</v>
      </c>
      <c r="D10" s="102">
        <v>110481</v>
      </c>
      <c r="E10" s="102">
        <v>112402</v>
      </c>
      <c r="F10" s="89"/>
    </row>
    <row r="11" spans="1:6" ht="25.5" customHeight="1" x14ac:dyDescent="0.2">
      <c r="A11" s="205" t="s">
        <v>379</v>
      </c>
      <c r="B11" s="115">
        <v>9471</v>
      </c>
      <c r="C11" s="102">
        <v>10080</v>
      </c>
      <c r="D11" s="102">
        <v>10160</v>
      </c>
      <c r="E11" s="102">
        <v>10713</v>
      </c>
      <c r="F11" s="89"/>
    </row>
    <row r="12" spans="1:6" ht="13.5" customHeight="1" x14ac:dyDescent="0.2">
      <c r="A12" s="401" t="s">
        <v>380</v>
      </c>
      <c r="B12" s="115">
        <v>26062</v>
      </c>
      <c r="C12" s="102">
        <v>26616</v>
      </c>
      <c r="D12" s="102">
        <v>28343</v>
      </c>
      <c r="E12" s="102">
        <v>28562</v>
      </c>
      <c r="F12" s="89"/>
    </row>
    <row r="13" spans="1:6" ht="13.5" customHeight="1" x14ac:dyDescent="0.2">
      <c r="A13" s="401" t="s">
        <v>381</v>
      </c>
      <c r="B13" s="115">
        <v>45037</v>
      </c>
      <c r="C13" s="102">
        <v>46219</v>
      </c>
      <c r="D13" s="102">
        <v>45877</v>
      </c>
      <c r="E13" s="102">
        <v>46360</v>
      </c>
      <c r="F13" s="89"/>
    </row>
    <row r="14" spans="1:6" ht="13.5" customHeight="1" x14ac:dyDescent="0.2">
      <c r="A14" s="401" t="s">
        <v>382</v>
      </c>
      <c r="B14" s="115">
        <v>42327</v>
      </c>
      <c r="C14" s="102">
        <v>44532</v>
      </c>
      <c r="D14" s="102">
        <v>46922</v>
      </c>
      <c r="E14" s="102">
        <v>47109</v>
      </c>
      <c r="F14" s="89"/>
    </row>
    <row r="15" spans="1:6" ht="13.5" customHeight="1" x14ac:dyDescent="0.2">
      <c r="A15" s="205" t="s">
        <v>383</v>
      </c>
      <c r="B15" s="115">
        <v>13112</v>
      </c>
      <c r="C15" s="102">
        <v>10925</v>
      </c>
      <c r="D15" s="102">
        <v>10294</v>
      </c>
      <c r="E15" s="102">
        <v>10445</v>
      </c>
      <c r="F15" s="89"/>
    </row>
    <row r="16" spans="1:6" ht="13.5" customHeight="1" x14ac:dyDescent="0.2">
      <c r="A16" s="205" t="s">
        <v>384</v>
      </c>
      <c r="B16" s="115">
        <v>10003</v>
      </c>
      <c r="C16" s="102">
        <v>10204</v>
      </c>
      <c r="D16" s="102">
        <v>10381</v>
      </c>
      <c r="E16" s="102">
        <v>10596</v>
      </c>
      <c r="F16" s="89"/>
    </row>
    <row r="17" spans="1:6" ht="13.5" customHeight="1" x14ac:dyDescent="0.2">
      <c r="A17" s="205" t="s">
        <v>385</v>
      </c>
      <c r="B17" s="115">
        <v>183683</v>
      </c>
      <c r="C17" s="102">
        <v>190519</v>
      </c>
      <c r="D17" s="102">
        <v>188671</v>
      </c>
      <c r="E17" s="102">
        <v>186883</v>
      </c>
      <c r="F17" s="89"/>
    </row>
    <row r="18" spans="1:6" ht="13.5" customHeight="1" x14ac:dyDescent="0.2">
      <c r="A18" s="205" t="s">
        <v>386</v>
      </c>
      <c r="B18" s="115">
        <v>82443</v>
      </c>
      <c r="C18" s="102">
        <v>84024</v>
      </c>
      <c r="D18" s="102">
        <v>85673</v>
      </c>
      <c r="E18" s="102">
        <v>84091</v>
      </c>
      <c r="F18" s="89"/>
    </row>
    <row r="19" spans="1:6" ht="13.5" customHeight="1" x14ac:dyDescent="0.2">
      <c r="A19" s="205" t="s">
        <v>387</v>
      </c>
      <c r="B19" s="115">
        <v>112432</v>
      </c>
      <c r="C19" s="102">
        <v>113652</v>
      </c>
      <c r="D19" s="102">
        <v>116571</v>
      </c>
      <c r="E19" s="102">
        <v>120019</v>
      </c>
      <c r="F19" s="89"/>
    </row>
    <row r="20" spans="1:6" ht="13.5" customHeight="1" x14ac:dyDescent="0.2">
      <c r="A20" s="205" t="s">
        <v>388</v>
      </c>
      <c r="B20" s="115">
        <v>15759</v>
      </c>
      <c r="C20" s="102">
        <v>16044</v>
      </c>
      <c r="D20" s="102">
        <v>16300</v>
      </c>
      <c r="E20" s="102">
        <v>16549</v>
      </c>
      <c r="F20" s="89"/>
    </row>
    <row r="21" spans="1:6" ht="13.5" customHeight="1" x14ac:dyDescent="0.2">
      <c r="A21" s="401" t="s">
        <v>389</v>
      </c>
      <c r="B21" s="115">
        <v>76990</v>
      </c>
      <c r="C21" s="102">
        <v>83273</v>
      </c>
      <c r="D21" s="102">
        <v>85593</v>
      </c>
      <c r="E21" s="102">
        <v>89075</v>
      </c>
      <c r="F21" s="89"/>
    </row>
    <row r="22" spans="1:6" ht="13.5" customHeight="1" x14ac:dyDescent="0.2">
      <c r="A22" s="401" t="s">
        <v>390</v>
      </c>
      <c r="B22" s="115">
        <v>63182</v>
      </c>
      <c r="C22" s="102">
        <v>63404</v>
      </c>
      <c r="D22" s="102">
        <v>62200</v>
      </c>
      <c r="E22" s="102">
        <v>61893</v>
      </c>
      <c r="F22" s="89"/>
    </row>
    <row r="23" spans="1:6" ht="13.5" customHeight="1" x14ac:dyDescent="0.2">
      <c r="A23" s="401" t="s">
        <v>391</v>
      </c>
      <c r="B23" s="115">
        <v>85290</v>
      </c>
      <c r="C23" s="102">
        <v>85423</v>
      </c>
      <c r="D23" s="102">
        <v>85676</v>
      </c>
      <c r="E23" s="102">
        <v>87307</v>
      </c>
      <c r="F23" s="89"/>
    </row>
    <row r="24" spans="1:6" ht="13.5" customHeight="1" x14ac:dyDescent="0.2">
      <c r="A24" s="401" t="s">
        <v>392</v>
      </c>
      <c r="B24" s="115">
        <v>20523</v>
      </c>
      <c r="C24" s="102">
        <v>19309</v>
      </c>
      <c r="D24" s="102">
        <v>19484</v>
      </c>
      <c r="E24" s="102">
        <v>20571</v>
      </c>
      <c r="F24" s="89"/>
    </row>
    <row r="25" spans="1:6" ht="13.5" customHeight="1" x14ac:dyDescent="0.2">
      <c r="A25" s="401" t="s">
        <v>393</v>
      </c>
      <c r="B25" s="115">
        <v>7468</v>
      </c>
      <c r="C25" s="102">
        <v>7264</v>
      </c>
      <c r="D25" s="102">
        <v>6835</v>
      </c>
      <c r="E25" s="102">
        <v>7346</v>
      </c>
      <c r="F25" s="89"/>
    </row>
    <row r="26" spans="1:6" ht="25.5" customHeight="1" x14ac:dyDescent="0.2">
      <c r="A26" s="205" t="s">
        <v>394</v>
      </c>
      <c r="B26" s="115">
        <v>45393</v>
      </c>
      <c r="C26" s="102">
        <v>45190</v>
      </c>
      <c r="D26" s="102">
        <v>46216</v>
      </c>
      <c r="E26" s="102">
        <v>44296</v>
      </c>
      <c r="F26" s="89"/>
    </row>
    <row r="27" spans="1:6" ht="13.5" customHeight="1" x14ac:dyDescent="0.2">
      <c r="A27" s="401" t="s">
        <v>395</v>
      </c>
      <c r="B27" s="115">
        <v>92342</v>
      </c>
      <c r="C27" s="102">
        <v>88140</v>
      </c>
      <c r="D27" s="102">
        <v>91486</v>
      </c>
      <c r="E27" s="102">
        <v>91141</v>
      </c>
      <c r="F27" s="89"/>
    </row>
    <row r="28" spans="1:6" ht="13.5" customHeight="1" x14ac:dyDescent="0.2">
      <c r="A28" s="401" t="s">
        <v>396</v>
      </c>
      <c r="B28" s="115">
        <v>3532</v>
      </c>
      <c r="C28" s="102">
        <v>3298</v>
      </c>
      <c r="D28" s="102">
        <v>3230</v>
      </c>
      <c r="E28" s="102">
        <v>2513</v>
      </c>
      <c r="F28" s="89"/>
    </row>
    <row r="29" spans="1:6" ht="25.5" customHeight="1" x14ac:dyDescent="0.2">
      <c r="A29" s="205" t="s">
        <v>397</v>
      </c>
      <c r="B29" s="115">
        <v>99034</v>
      </c>
      <c r="C29" s="102">
        <v>99891</v>
      </c>
      <c r="D29" s="102">
        <v>103884</v>
      </c>
      <c r="E29" s="102">
        <v>105263</v>
      </c>
      <c r="F29" s="89"/>
    </row>
    <row r="30" spans="1:6" ht="15.75" customHeight="1" x14ac:dyDescent="0.2">
      <c r="A30" s="208" t="s">
        <v>802</v>
      </c>
      <c r="B30" s="118">
        <v>1</v>
      </c>
      <c r="C30" s="105">
        <v>1</v>
      </c>
      <c r="D30" s="105">
        <v>1</v>
      </c>
      <c r="E30" s="105">
        <v>17</v>
      </c>
      <c r="F30" s="89"/>
    </row>
    <row r="31" spans="1:6" ht="13.5" customHeight="1" x14ac:dyDescent="0.2"/>
    <row r="32" spans="1:6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3">
    <mergeCell ref="A5:A7"/>
    <mergeCell ref="B5:E5"/>
    <mergeCell ref="B7:E7"/>
  </mergeCells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workbookViewId="0">
      <selection activeCell="A4" sqref="A4"/>
    </sheetView>
  </sheetViews>
  <sheetFormatPr defaultColWidth="9.140625" defaultRowHeight="12" x14ac:dyDescent="0.2"/>
  <cols>
    <col min="1" max="1" width="54.85546875" style="14" customWidth="1"/>
    <col min="2" max="2" width="10.42578125" style="14" customWidth="1"/>
    <col min="3" max="3" width="11" style="14" customWidth="1"/>
    <col min="4" max="5" width="11.28515625" style="14" customWidth="1"/>
    <col min="6" max="6" width="10.5703125" style="14" customWidth="1"/>
    <col min="7" max="7" width="12" style="14" bestFit="1" customWidth="1"/>
    <col min="8" max="8" width="10.7109375" style="14" customWidth="1"/>
    <col min="9" max="9" width="9.140625" style="14"/>
    <col min="10" max="10" width="9.42578125" style="14" bestFit="1" customWidth="1"/>
    <col min="11" max="14" width="9.140625" style="14"/>
    <col min="15" max="15" width="12.140625" style="14" customWidth="1"/>
    <col min="16" max="16" width="28.5703125" style="14" customWidth="1"/>
    <col min="17" max="16384" width="9.140625" style="14"/>
  </cols>
  <sheetData>
    <row r="1" spans="1:18" x14ac:dyDescent="0.2">
      <c r="A1" s="14" t="s">
        <v>889</v>
      </c>
    </row>
    <row r="2" spans="1:18" ht="15" customHeight="1" x14ac:dyDescent="0.2">
      <c r="A2" s="75" t="s">
        <v>741</v>
      </c>
      <c r="B2" s="414"/>
      <c r="C2" s="414"/>
      <c r="D2" s="414"/>
      <c r="E2" s="414"/>
      <c r="F2" s="414"/>
    </row>
    <row r="3" spans="1:18" ht="15" customHeight="1" x14ac:dyDescent="0.2">
      <c r="A3" s="520" t="s">
        <v>767</v>
      </c>
      <c r="B3" s="446"/>
      <c r="C3" s="446"/>
      <c r="D3" s="446"/>
      <c r="E3" s="446"/>
      <c r="F3" s="446"/>
    </row>
    <row r="4" spans="1:18" x14ac:dyDescent="0.2">
      <c r="A4" s="231"/>
      <c r="B4" s="124"/>
      <c r="C4" s="124"/>
      <c r="D4" s="230"/>
      <c r="E4" s="124"/>
    </row>
    <row r="5" spans="1:18" ht="13.5" customHeight="1" x14ac:dyDescent="0.2">
      <c r="A5" s="524" t="s">
        <v>797</v>
      </c>
      <c r="B5" s="524" t="s">
        <v>790</v>
      </c>
      <c r="C5" s="524"/>
      <c r="D5" s="524"/>
      <c r="E5" s="524"/>
    </row>
    <row r="6" spans="1:18" ht="13.5" customHeight="1" x14ac:dyDescent="0.2">
      <c r="A6" s="524"/>
      <c r="B6" s="391">
        <v>2013</v>
      </c>
      <c r="C6" s="391">
        <v>2014</v>
      </c>
      <c r="D6" s="391">
        <v>2015</v>
      </c>
      <c r="E6" s="391">
        <v>2016</v>
      </c>
    </row>
    <row r="7" spans="1:18" ht="13.5" customHeight="1" x14ac:dyDescent="0.2">
      <c r="A7" s="524"/>
      <c r="B7" s="547" t="s">
        <v>803</v>
      </c>
      <c r="C7" s="547"/>
      <c r="D7" s="547"/>
      <c r="E7" s="547"/>
      <c r="G7" s="46"/>
      <c r="H7" s="46"/>
      <c r="I7" s="46"/>
      <c r="J7" s="46"/>
      <c r="K7" s="46"/>
      <c r="L7" s="46"/>
    </row>
    <row r="8" spans="1:18" ht="13.5" customHeight="1" x14ac:dyDescent="0.2">
      <c r="A8" s="194" t="s">
        <v>0</v>
      </c>
      <c r="B8" s="78">
        <v>21522.825104590142</v>
      </c>
      <c r="C8" s="78">
        <v>21859.433965920289</v>
      </c>
      <c r="D8" s="78">
        <v>22182.858679997542</v>
      </c>
      <c r="E8" s="78">
        <v>22343.771794105745</v>
      </c>
      <c r="G8" s="46"/>
      <c r="H8" s="93"/>
      <c r="I8" s="46"/>
      <c r="J8" s="46"/>
      <c r="K8" s="46"/>
      <c r="L8" s="46"/>
    </row>
    <row r="9" spans="1:18" ht="13.5" customHeight="1" x14ac:dyDescent="0.2">
      <c r="A9" s="401" t="s">
        <v>377</v>
      </c>
      <c r="B9" s="85">
        <v>434.68120961116347</v>
      </c>
      <c r="C9" s="85">
        <v>485.1209222077311</v>
      </c>
      <c r="D9" s="85">
        <v>532.39421324585965</v>
      </c>
      <c r="E9" s="85">
        <v>557.81862608576364</v>
      </c>
      <c r="G9" s="46"/>
      <c r="H9" s="93"/>
      <c r="I9" s="46"/>
      <c r="J9" s="46"/>
      <c r="K9" s="46"/>
      <c r="L9" s="46"/>
    </row>
    <row r="10" spans="1:18" ht="13.5" customHeight="1" x14ac:dyDescent="0.2">
      <c r="A10" s="205" t="s">
        <v>378</v>
      </c>
      <c r="B10" s="85">
        <v>1985.8157338489682</v>
      </c>
      <c r="C10" s="85">
        <v>2033.5511674589</v>
      </c>
      <c r="D10" s="85">
        <v>2036.9665145316462</v>
      </c>
      <c r="E10" s="85">
        <v>2069.7144388094011</v>
      </c>
      <c r="G10" s="46"/>
      <c r="H10" s="104"/>
      <c r="I10" s="46"/>
      <c r="J10" s="46"/>
      <c r="K10" s="46"/>
      <c r="L10" s="46"/>
    </row>
    <row r="11" spans="1:18" ht="25.5" customHeight="1" x14ac:dyDescent="0.2">
      <c r="A11" s="205" t="s">
        <v>379</v>
      </c>
      <c r="B11" s="85">
        <v>174.95498432821933</v>
      </c>
      <c r="C11" s="85">
        <v>186.02422854848137</v>
      </c>
      <c r="D11" s="85">
        <v>187.32252412307571</v>
      </c>
      <c r="E11" s="85">
        <v>197.26384568748884</v>
      </c>
      <c r="G11" s="33"/>
      <c r="H11" s="46"/>
      <c r="I11" s="46"/>
      <c r="J11" s="46"/>
      <c r="K11" s="46"/>
      <c r="L11" s="46"/>
    </row>
    <row r="12" spans="1:18" ht="13.5" customHeight="1" x14ac:dyDescent="0.2">
      <c r="A12" s="401" t="s">
        <v>380</v>
      </c>
      <c r="B12" s="85">
        <v>481.43562470299355</v>
      </c>
      <c r="C12" s="85">
        <v>491.19254633396628</v>
      </c>
      <c r="D12" s="85">
        <v>522.56715563192267</v>
      </c>
      <c r="E12" s="85">
        <v>525.92644082199718</v>
      </c>
      <c r="G12" s="33"/>
      <c r="H12" s="46"/>
      <c r="I12" s="46"/>
      <c r="J12" s="46"/>
      <c r="K12" s="46"/>
      <c r="L12" s="46"/>
    </row>
    <row r="13" spans="1:18" ht="13.5" customHeight="1" x14ac:dyDescent="0.2">
      <c r="A13" s="401" t="s">
        <v>381</v>
      </c>
      <c r="B13" s="85">
        <v>831.95519260796254</v>
      </c>
      <c r="C13" s="85">
        <v>852.96168842085922</v>
      </c>
      <c r="D13" s="85">
        <v>845.84600779471884</v>
      </c>
      <c r="E13" s="85">
        <v>853.64994736040148</v>
      </c>
      <c r="G13" s="33"/>
      <c r="H13" s="46"/>
      <c r="I13" s="46"/>
      <c r="J13" s="46"/>
      <c r="K13" s="46"/>
      <c r="L13" s="46"/>
    </row>
    <row r="14" spans="1:18" ht="13.5" customHeight="1" x14ac:dyDescent="0.2">
      <c r="A14" s="401" t="s">
        <v>382</v>
      </c>
      <c r="B14" s="85">
        <v>781.89416341046763</v>
      </c>
      <c r="C14" s="85">
        <v>821.82846683739808</v>
      </c>
      <c r="D14" s="85">
        <v>865.11294064005494</v>
      </c>
      <c r="E14" s="85">
        <v>867.44166027181086</v>
      </c>
      <c r="G14" s="33"/>
      <c r="H14" s="46"/>
      <c r="I14" s="46"/>
      <c r="J14" s="46"/>
      <c r="K14" s="46"/>
      <c r="L14" s="46"/>
    </row>
    <row r="15" spans="1:18" ht="13.5" customHeight="1" x14ac:dyDescent="0.2">
      <c r="A15" s="205" t="s">
        <v>383</v>
      </c>
      <c r="B15" s="85">
        <v>242.21410141607134</v>
      </c>
      <c r="C15" s="85">
        <v>201.61852151707924</v>
      </c>
      <c r="D15" s="85">
        <v>189.79311646879341</v>
      </c>
      <c r="E15" s="85">
        <v>192.3290271824718</v>
      </c>
      <c r="G15" s="33"/>
      <c r="H15" s="46"/>
      <c r="I15" s="46"/>
      <c r="J15" s="46"/>
      <c r="K15" s="46"/>
      <c r="L15" s="46"/>
      <c r="P15" s="46"/>
      <c r="Q15" s="232"/>
      <c r="R15" s="232"/>
    </row>
    <row r="16" spans="1:18" ht="13.5" customHeight="1" x14ac:dyDescent="0.2">
      <c r="A16" s="205" t="s">
        <v>384</v>
      </c>
      <c r="B16" s="85">
        <v>184.78246312270909</v>
      </c>
      <c r="C16" s="85">
        <v>188.31262183618094</v>
      </c>
      <c r="D16" s="85">
        <v>191.39715776787884</v>
      </c>
      <c r="E16" s="85">
        <v>195.10946596701496</v>
      </c>
      <c r="G16" s="33"/>
      <c r="H16" s="46"/>
      <c r="I16" s="46"/>
      <c r="J16" s="46"/>
      <c r="K16" s="46"/>
      <c r="L16" s="46"/>
      <c r="P16" s="46"/>
      <c r="Q16" s="232"/>
      <c r="R16" s="232"/>
    </row>
    <row r="17" spans="1:18" ht="13.5" customHeight="1" x14ac:dyDescent="0.2">
      <c r="A17" s="205" t="s">
        <v>385</v>
      </c>
      <c r="B17" s="85">
        <v>3393.1217808426049</v>
      </c>
      <c r="C17" s="85">
        <v>3515.9871030583454</v>
      </c>
      <c r="D17" s="85">
        <v>3478.5755855142534</v>
      </c>
      <c r="E17" s="85">
        <v>3441.1704726607832</v>
      </c>
      <c r="G17" s="33"/>
      <c r="H17" s="46"/>
      <c r="I17" s="46"/>
      <c r="J17" s="46"/>
      <c r="K17" s="46"/>
      <c r="L17" s="46"/>
      <c r="P17" s="46"/>
      <c r="Q17" s="232"/>
      <c r="R17" s="232"/>
    </row>
    <row r="18" spans="1:18" ht="13.5" customHeight="1" x14ac:dyDescent="0.2">
      <c r="A18" s="205" t="s">
        <v>386</v>
      </c>
      <c r="B18" s="85">
        <v>1522.9451771693998</v>
      </c>
      <c r="C18" s="85">
        <v>1550.6448194005554</v>
      </c>
      <c r="D18" s="85">
        <v>1579.5750599602623</v>
      </c>
      <c r="E18" s="85">
        <v>1548.4097869603866</v>
      </c>
      <c r="G18" s="33"/>
      <c r="H18" s="46"/>
      <c r="I18" s="46"/>
      <c r="J18" s="46"/>
      <c r="K18" s="46"/>
      <c r="L18" s="46"/>
      <c r="Q18" s="233"/>
      <c r="R18" s="234"/>
    </row>
    <row r="19" spans="1:18" ht="13.5" customHeight="1" x14ac:dyDescent="0.2">
      <c r="A19" s="205" t="s">
        <v>387</v>
      </c>
      <c r="B19" s="85">
        <v>2076.9231124475086</v>
      </c>
      <c r="C19" s="85">
        <v>2097.4231768841273</v>
      </c>
      <c r="D19" s="85">
        <v>2149.2494054676235</v>
      </c>
      <c r="E19" s="85">
        <v>2209.9700826628132</v>
      </c>
      <c r="G19" s="43"/>
      <c r="Q19" s="233"/>
      <c r="R19" s="234"/>
    </row>
    <row r="20" spans="1:18" ht="13.5" customHeight="1" x14ac:dyDescent="0.2">
      <c r="A20" s="205" t="s">
        <v>388</v>
      </c>
      <c r="B20" s="85">
        <v>291.11135023000827</v>
      </c>
      <c r="C20" s="85">
        <v>296.08856377299952</v>
      </c>
      <c r="D20" s="85">
        <v>300.52727787461947</v>
      </c>
      <c r="E20" s="85">
        <v>304.72504268479906</v>
      </c>
      <c r="G20" s="43"/>
      <c r="Q20" s="233"/>
      <c r="R20" s="234"/>
    </row>
    <row r="21" spans="1:18" ht="13.5" customHeight="1" x14ac:dyDescent="0.2">
      <c r="A21" s="401" t="s">
        <v>389</v>
      </c>
      <c r="B21" s="85">
        <v>1422.2135195258795</v>
      </c>
      <c r="C21" s="85">
        <v>1536.7852761823103</v>
      </c>
      <c r="D21" s="85">
        <v>1578.1000794553561</v>
      </c>
      <c r="E21" s="85">
        <v>1640.1826803521951</v>
      </c>
      <c r="G21" s="43"/>
      <c r="Q21" s="233"/>
      <c r="R21" s="234"/>
    </row>
    <row r="22" spans="1:18" ht="13.5" customHeight="1" x14ac:dyDescent="0.2">
      <c r="A22" s="401" t="s">
        <v>390</v>
      </c>
      <c r="B22" s="85">
        <v>1167.1424157771673</v>
      </c>
      <c r="C22" s="85">
        <v>1170.1071613976103</v>
      </c>
      <c r="D22" s="85">
        <v>1146.7973425644986</v>
      </c>
      <c r="E22" s="85">
        <v>1139.6668721306587</v>
      </c>
      <c r="G22" s="43"/>
      <c r="Q22" s="233"/>
      <c r="R22" s="234"/>
    </row>
    <row r="23" spans="1:18" ht="13.5" customHeight="1" x14ac:dyDescent="0.2">
      <c r="A23" s="401" t="s">
        <v>391</v>
      </c>
      <c r="B23" s="85">
        <v>1575.5369668835208</v>
      </c>
      <c r="C23" s="85">
        <v>1576.4630630254885</v>
      </c>
      <c r="D23" s="85">
        <v>1579.6303717291962</v>
      </c>
      <c r="E23" s="85">
        <v>1607.6276090205906</v>
      </c>
      <c r="G23" s="43"/>
      <c r="Q23" s="233"/>
      <c r="R23" s="234"/>
    </row>
    <row r="24" spans="1:18" ht="13.5" customHeight="1" x14ac:dyDescent="0.2">
      <c r="A24" s="401" t="s">
        <v>392</v>
      </c>
      <c r="B24" s="85">
        <v>379.11531447239412</v>
      </c>
      <c r="C24" s="85">
        <v>356.3434354208955</v>
      </c>
      <c r="D24" s="85">
        <v>359.23150196988257</v>
      </c>
      <c r="E24" s="85">
        <v>378.78414726382266</v>
      </c>
      <c r="G24" s="43"/>
      <c r="Q24" s="233"/>
      <c r="R24" s="234"/>
    </row>
    <row r="25" spans="1:18" ht="13.5" customHeight="1" x14ac:dyDescent="0.2">
      <c r="A25" s="401" t="s">
        <v>393</v>
      </c>
      <c r="B25" s="85">
        <v>137.95415721287529</v>
      </c>
      <c r="C25" s="85">
        <v>134.05555517620721</v>
      </c>
      <c r="D25" s="85">
        <v>126.01864688791559</v>
      </c>
      <c r="E25" s="85">
        <v>135.26558484274179</v>
      </c>
      <c r="G25" s="43"/>
      <c r="Q25" s="233"/>
      <c r="R25" s="234"/>
    </row>
    <row r="26" spans="1:18" ht="25.5" customHeight="1" x14ac:dyDescent="0.2">
      <c r="A26" s="205" t="s">
        <v>394</v>
      </c>
      <c r="B26" s="85">
        <v>838.53147541029034</v>
      </c>
      <c r="C26" s="85">
        <v>833.97171508986844</v>
      </c>
      <c r="D26" s="85">
        <v>852.09623768425854</v>
      </c>
      <c r="E26" s="85">
        <v>815.64447947101701</v>
      </c>
      <c r="G26" s="43"/>
    </row>
    <row r="27" spans="1:18" ht="13.5" customHeight="1" x14ac:dyDescent="0.2">
      <c r="A27" s="401" t="s">
        <v>395</v>
      </c>
      <c r="B27" s="85">
        <v>1705.8064790240132</v>
      </c>
      <c r="C27" s="85">
        <v>1626.6047127245185</v>
      </c>
      <c r="D27" s="85">
        <v>1686.7508308980023</v>
      </c>
      <c r="E27" s="85">
        <v>1678.2249752453483</v>
      </c>
      <c r="G27" s="43"/>
    </row>
    <row r="28" spans="1:18" ht="13.5" customHeight="1" x14ac:dyDescent="0.2">
      <c r="A28" s="401" t="s">
        <v>396</v>
      </c>
      <c r="B28" s="85">
        <v>65.245592297251676</v>
      </c>
      <c r="C28" s="85">
        <v>60.863879538977336</v>
      </c>
      <c r="D28" s="85">
        <v>59.552337885584102</v>
      </c>
      <c r="E28" s="85">
        <v>46.273130235476465</v>
      </c>
      <c r="G28" s="43"/>
    </row>
    <row r="29" spans="1:18" ht="25.5" customHeight="1" x14ac:dyDescent="0.2">
      <c r="A29" s="205" t="s">
        <v>397</v>
      </c>
      <c r="B29" s="85">
        <v>1829.4258175441742</v>
      </c>
      <c r="C29" s="85">
        <v>1843.4668863032095</v>
      </c>
      <c r="D29" s="85">
        <v>1915.3359346458262</v>
      </c>
      <c r="E29" s="85">
        <v>1938.2604488567288</v>
      </c>
      <c r="G29" s="43"/>
    </row>
    <row r="30" spans="1:18" ht="13.5" customHeight="1" x14ac:dyDescent="0.2">
      <c r="A30" s="208" t="s">
        <v>802</v>
      </c>
      <c r="B30" s="106">
        <v>1.8472704500920634E-2</v>
      </c>
      <c r="C30" s="106">
        <v>1.8454784578222357E-2</v>
      </c>
      <c r="D30" s="106">
        <v>1.8437256311326349E-2</v>
      </c>
      <c r="E30" s="106">
        <v>0.31302953203465972</v>
      </c>
      <c r="G30" s="43"/>
    </row>
    <row r="31" spans="1:18" ht="13.5" customHeight="1" x14ac:dyDescent="0.2"/>
    <row r="32" spans="1:18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3">
    <mergeCell ref="A5:A7"/>
    <mergeCell ref="B5:E5"/>
    <mergeCell ref="B7:E7"/>
  </mergeCells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workbookViewId="0">
      <selection activeCell="A4" sqref="A4"/>
    </sheetView>
  </sheetViews>
  <sheetFormatPr defaultColWidth="9.140625" defaultRowHeight="12" x14ac:dyDescent="0.2"/>
  <cols>
    <col min="1" max="1" width="54.85546875" style="14" customWidth="1"/>
    <col min="2" max="2" width="10.42578125" style="14" customWidth="1"/>
    <col min="3" max="3" width="11" style="14" customWidth="1"/>
    <col min="4" max="5" width="11.28515625" style="14" customWidth="1"/>
    <col min="6" max="6" width="10.5703125" style="14" customWidth="1"/>
    <col min="7" max="7" width="12" style="14" bestFit="1" customWidth="1"/>
    <col min="8" max="8" width="10.7109375" style="14" customWidth="1"/>
    <col min="9" max="9" width="9.140625" style="14"/>
    <col min="10" max="10" width="9.42578125" style="14" bestFit="1" customWidth="1"/>
    <col min="11" max="14" width="9.140625" style="14"/>
    <col min="15" max="15" width="12.140625" style="14" customWidth="1"/>
    <col min="16" max="16" width="28.5703125" style="14" customWidth="1"/>
    <col min="17" max="16384" width="9.140625" style="14"/>
  </cols>
  <sheetData>
    <row r="1" spans="1:6" x14ac:dyDescent="0.2">
      <c r="A1" s="14" t="s">
        <v>889</v>
      </c>
    </row>
    <row r="2" spans="1:6" ht="15" customHeight="1" x14ac:dyDescent="0.2">
      <c r="A2" s="75" t="s">
        <v>746</v>
      </c>
      <c r="B2" s="414"/>
      <c r="C2" s="414"/>
      <c r="D2" s="414"/>
      <c r="E2" s="414"/>
      <c r="F2" s="414"/>
    </row>
    <row r="3" spans="1:6" ht="12.75" x14ac:dyDescent="0.2">
      <c r="A3" s="516" t="s">
        <v>747</v>
      </c>
      <c r="B3" s="235"/>
      <c r="C3" s="235"/>
      <c r="D3" s="235"/>
      <c r="E3" s="235"/>
      <c r="F3" s="235"/>
    </row>
    <row r="5" spans="1:6" ht="13.5" customHeight="1" x14ac:dyDescent="0.2">
      <c r="A5" s="524" t="s">
        <v>797</v>
      </c>
      <c r="B5" s="524" t="s">
        <v>790</v>
      </c>
      <c r="C5" s="524"/>
      <c r="D5" s="524"/>
      <c r="E5" s="524"/>
    </row>
    <row r="6" spans="1:6" ht="13.5" customHeight="1" x14ac:dyDescent="0.2">
      <c r="A6" s="524"/>
      <c r="B6" s="403">
        <v>2013</v>
      </c>
      <c r="C6" s="403">
        <v>2014</v>
      </c>
      <c r="D6" s="403">
        <v>2015</v>
      </c>
      <c r="E6" s="403">
        <v>2016</v>
      </c>
    </row>
    <row r="7" spans="1:6" ht="13.5" customHeight="1" x14ac:dyDescent="0.2">
      <c r="A7" s="524"/>
      <c r="B7" s="524" t="s">
        <v>804</v>
      </c>
      <c r="C7" s="530"/>
      <c r="D7" s="530"/>
      <c r="E7" s="530"/>
    </row>
    <row r="8" spans="1:6" ht="13.5" customHeight="1" x14ac:dyDescent="0.2">
      <c r="A8" s="194" t="s">
        <v>0</v>
      </c>
      <c r="B8" s="236">
        <v>6.7</v>
      </c>
      <c r="C8" s="78">
        <v>6.7</v>
      </c>
      <c r="D8" s="236">
        <v>6.6</v>
      </c>
      <c r="E8" s="236">
        <v>6.6</v>
      </c>
    </row>
    <row r="9" spans="1:6" ht="13.5" customHeight="1" x14ac:dyDescent="0.2">
      <c r="A9" s="401" t="s">
        <v>377</v>
      </c>
      <c r="B9" s="219">
        <v>7</v>
      </c>
      <c r="C9" s="85">
        <v>6.9</v>
      </c>
      <c r="D9" s="219">
        <v>6.5</v>
      </c>
      <c r="E9" s="225">
        <v>6.4</v>
      </c>
    </row>
    <row r="10" spans="1:6" ht="13.5" customHeight="1" x14ac:dyDescent="0.2">
      <c r="A10" s="205" t="s">
        <v>378</v>
      </c>
      <c r="B10" s="219">
        <v>6.9</v>
      </c>
      <c r="C10" s="85">
        <v>6.9</v>
      </c>
      <c r="D10" s="219">
        <v>6.8</v>
      </c>
      <c r="E10" s="225">
        <v>6.8</v>
      </c>
    </row>
    <row r="11" spans="1:6" ht="25.5" customHeight="1" x14ac:dyDescent="0.2">
      <c r="A11" s="205" t="s">
        <v>379</v>
      </c>
      <c r="B11" s="219">
        <v>7.2</v>
      </c>
      <c r="C11" s="85">
        <v>7.1</v>
      </c>
      <c r="D11" s="219">
        <v>6.9</v>
      </c>
      <c r="E11" s="225">
        <v>6.8</v>
      </c>
    </row>
    <row r="12" spans="1:6" ht="13.5" customHeight="1" x14ac:dyDescent="0.2">
      <c r="A12" s="401" t="s">
        <v>380</v>
      </c>
      <c r="B12" s="219">
        <v>7.2</v>
      </c>
      <c r="C12" s="85">
        <v>7.2</v>
      </c>
      <c r="D12" s="219">
        <v>7</v>
      </c>
      <c r="E12" s="225">
        <v>7.1</v>
      </c>
    </row>
    <row r="13" spans="1:6" ht="13.5" customHeight="1" x14ac:dyDescent="0.2">
      <c r="A13" s="401" t="s">
        <v>381</v>
      </c>
      <c r="B13" s="219">
        <v>25.4</v>
      </c>
      <c r="C13" s="85">
        <v>27.4</v>
      </c>
      <c r="D13" s="219">
        <v>27.1</v>
      </c>
      <c r="E13" s="225">
        <v>27.5</v>
      </c>
    </row>
    <row r="14" spans="1:6" ht="13.5" customHeight="1" x14ac:dyDescent="0.2">
      <c r="A14" s="401" t="s">
        <v>382</v>
      </c>
      <c r="B14" s="219">
        <v>6.7</v>
      </c>
      <c r="C14" s="85">
        <v>6.7</v>
      </c>
      <c r="D14" s="219">
        <v>6.6</v>
      </c>
      <c r="E14" s="225">
        <v>6.6</v>
      </c>
    </row>
    <row r="15" spans="1:6" ht="13.5" customHeight="1" x14ac:dyDescent="0.2">
      <c r="A15" s="205" t="s">
        <v>383</v>
      </c>
      <c r="B15" s="219">
        <v>3.3</v>
      </c>
      <c r="C15" s="85">
        <v>3.7</v>
      </c>
      <c r="D15" s="219">
        <v>3.7</v>
      </c>
      <c r="E15" s="225">
        <v>3.6</v>
      </c>
    </row>
    <row r="16" spans="1:6" ht="13.5" customHeight="1" x14ac:dyDescent="0.2">
      <c r="A16" s="205" t="s">
        <v>384</v>
      </c>
      <c r="B16" s="219">
        <v>5.0999999999999996</v>
      </c>
      <c r="C16" s="85">
        <v>5.0999999999999996</v>
      </c>
      <c r="D16" s="219">
        <v>5</v>
      </c>
      <c r="E16" s="219">
        <v>5</v>
      </c>
    </row>
    <row r="17" spans="1:5" ht="13.5" customHeight="1" x14ac:dyDescent="0.2">
      <c r="A17" s="205" t="s">
        <v>385</v>
      </c>
      <c r="B17" s="219">
        <v>6.5</v>
      </c>
      <c r="C17" s="85">
        <v>6.3</v>
      </c>
      <c r="D17" s="219">
        <v>6.1</v>
      </c>
      <c r="E17" s="225">
        <v>6.2</v>
      </c>
    </row>
    <row r="18" spans="1:5" ht="13.5" customHeight="1" x14ac:dyDescent="0.2">
      <c r="A18" s="205" t="s">
        <v>386</v>
      </c>
      <c r="B18" s="219">
        <v>7.1</v>
      </c>
      <c r="C18" s="85">
        <v>6.9</v>
      </c>
      <c r="D18" s="219">
        <v>6.9</v>
      </c>
      <c r="E18" s="225">
        <v>6.9</v>
      </c>
    </row>
    <row r="19" spans="1:5" ht="13.5" customHeight="1" x14ac:dyDescent="0.2">
      <c r="A19" s="205" t="s">
        <v>387</v>
      </c>
      <c r="B19" s="219">
        <v>5.0999999999999996</v>
      </c>
      <c r="C19" s="85">
        <v>5</v>
      </c>
      <c r="D19" s="219">
        <v>4.9000000000000004</v>
      </c>
      <c r="E19" s="225">
        <v>4.8</v>
      </c>
    </row>
    <row r="20" spans="1:5" ht="13.5" customHeight="1" x14ac:dyDescent="0.2">
      <c r="A20" s="205" t="s">
        <v>388</v>
      </c>
      <c r="B20" s="219">
        <v>7.7</v>
      </c>
      <c r="C20" s="85">
        <v>7.6</v>
      </c>
      <c r="D20" s="219">
        <v>7.4</v>
      </c>
      <c r="E20" s="225">
        <v>7.3</v>
      </c>
    </row>
    <row r="21" spans="1:5" ht="13.5" customHeight="1" x14ac:dyDescent="0.2">
      <c r="A21" s="401" t="s">
        <v>389</v>
      </c>
      <c r="B21" s="219">
        <v>7.1</v>
      </c>
      <c r="C21" s="85">
        <v>6.8</v>
      </c>
      <c r="D21" s="219">
        <v>6.5</v>
      </c>
      <c r="E21" s="225">
        <v>6.5</v>
      </c>
    </row>
    <row r="22" spans="1:5" ht="13.5" customHeight="1" x14ac:dyDescent="0.2">
      <c r="A22" s="401" t="s">
        <v>390</v>
      </c>
      <c r="B22" s="219">
        <v>4.0999999999999996</v>
      </c>
      <c r="C22" s="85">
        <v>4.0999999999999996</v>
      </c>
      <c r="D22" s="219">
        <v>4.2</v>
      </c>
      <c r="E22" s="225">
        <v>4.3</v>
      </c>
    </row>
    <row r="23" spans="1:5" ht="13.5" customHeight="1" x14ac:dyDescent="0.2">
      <c r="A23" s="401" t="s">
        <v>391</v>
      </c>
      <c r="B23" s="219">
        <v>5.0999999999999996</v>
      </c>
      <c r="C23" s="85">
        <v>5.0999999999999996</v>
      </c>
      <c r="D23" s="219">
        <v>5</v>
      </c>
      <c r="E23" s="225">
        <v>4.9000000000000004</v>
      </c>
    </row>
    <row r="24" spans="1:5" ht="13.5" customHeight="1" x14ac:dyDescent="0.2">
      <c r="A24" s="401" t="s">
        <v>392</v>
      </c>
      <c r="B24" s="219">
        <v>7.5</v>
      </c>
      <c r="C24" s="85">
        <v>7.6</v>
      </c>
      <c r="D24" s="219">
        <v>7.4</v>
      </c>
      <c r="E24" s="225">
        <v>7.3</v>
      </c>
    </row>
    <row r="25" spans="1:5" ht="13.5" customHeight="1" x14ac:dyDescent="0.2">
      <c r="A25" s="401" t="s">
        <v>393</v>
      </c>
      <c r="B25" s="219">
        <v>5.0999999999999996</v>
      </c>
      <c r="C25" s="85">
        <v>4.9000000000000004</v>
      </c>
      <c r="D25" s="219">
        <v>4.9000000000000004</v>
      </c>
      <c r="E25" s="225">
        <v>4.8</v>
      </c>
    </row>
    <row r="26" spans="1:5" ht="25.5" customHeight="1" x14ac:dyDescent="0.2">
      <c r="A26" s="205" t="s">
        <v>394</v>
      </c>
      <c r="B26" s="219">
        <v>6.1</v>
      </c>
      <c r="C26" s="85">
        <v>6</v>
      </c>
      <c r="D26" s="219">
        <v>6.2</v>
      </c>
      <c r="E26" s="225">
        <v>6.4</v>
      </c>
    </row>
    <row r="27" spans="1:5" ht="13.5" customHeight="1" x14ac:dyDescent="0.2">
      <c r="A27" s="401" t="s">
        <v>395</v>
      </c>
      <c r="B27" s="219">
        <v>5.5</v>
      </c>
      <c r="C27" s="85">
        <v>5.5</v>
      </c>
      <c r="D27" s="219">
        <v>5.4</v>
      </c>
      <c r="E27" s="225">
        <v>5.3</v>
      </c>
    </row>
    <row r="28" spans="1:5" ht="13.5" customHeight="1" x14ac:dyDescent="0.2">
      <c r="A28" s="401" t="s">
        <v>396</v>
      </c>
      <c r="B28" s="219">
        <v>4.0999999999999996</v>
      </c>
      <c r="C28" s="85">
        <v>4.5</v>
      </c>
      <c r="D28" s="219">
        <v>4.0999999999999996</v>
      </c>
      <c r="E28" s="219">
        <v>4</v>
      </c>
    </row>
    <row r="29" spans="1:5" ht="25.5" customHeight="1" x14ac:dyDescent="0.2">
      <c r="A29" s="205" t="s">
        <v>397</v>
      </c>
      <c r="B29" s="219">
        <v>4.3</v>
      </c>
      <c r="C29" s="85">
        <v>4.4000000000000004</v>
      </c>
      <c r="D29" s="219">
        <v>4.3</v>
      </c>
      <c r="E29" s="225">
        <v>4.3</v>
      </c>
    </row>
    <row r="30" spans="1:5" ht="13.5" customHeight="1" x14ac:dyDescent="0.2">
      <c r="A30" s="208" t="s">
        <v>802</v>
      </c>
      <c r="B30" s="237">
        <v>9</v>
      </c>
      <c r="C30" s="106">
        <v>11</v>
      </c>
      <c r="D30" s="237">
        <v>1</v>
      </c>
      <c r="E30" s="229">
        <v>4.8</v>
      </c>
    </row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3">
    <mergeCell ref="A5:A7"/>
    <mergeCell ref="B5:E5"/>
    <mergeCell ref="B7:E7"/>
  </mergeCells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selection activeCell="A4" sqref="A4"/>
    </sheetView>
  </sheetViews>
  <sheetFormatPr defaultColWidth="9.140625" defaultRowHeight="13.5" customHeight="1" x14ac:dyDescent="0.2"/>
  <cols>
    <col min="1" max="1" width="54.85546875" style="74" customWidth="1"/>
    <col min="2" max="5" width="13" style="14" customWidth="1"/>
    <col min="6" max="6" width="14.85546875" style="14" customWidth="1"/>
    <col min="7" max="9" width="13" style="14" customWidth="1"/>
    <col min="10" max="11" width="10.140625" style="14" bestFit="1" customWidth="1"/>
    <col min="12" max="14" width="9.28515625" style="14" bestFit="1" customWidth="1"/>
    <col min="15" max="15" width="10.140625" style="14" bestFit="1" customWidth="1"/>
    <col min="16" max="16" width="9.28515625" style="14" bestFit="1" customWidth="1"/>
    <col min="17" max="18" width="10.140625" style="14" bestFit="1" customWidth="1"/>
    <col min="19" max="16384" width="9.140625" style="14"/>
  </cols>
  <sheetData>
    <row r="1" spans="1:17" ht="13.5" customHeight="1" x14ac:dyDescent="0.2">
      <c r="A1" s="74" t="s">
        <v>889</v>
      </c>
    </row>
    <row r="2" spans="1:17" ht="13.5" customHeight="1" x14ac:dyDescent="0.2">
      <c r="A2" s="247" t="s">
        <v>1</v>
      </c>
      <c r="I2" s="53"/>
    </row>
    <row r="3" spans="1:17" ht="13.5" customHeight="1" x14ac:dyDescent="0.2">
      <c r="A3" s="516" t="s">
        <v>2</v>
      </c>
      <c r="B3" s="523"/>
      <c r="C3" s="523"/>
      <c r="D3" s="523"/>
      <c r="E3" s="523"/>
      <c r="F3" s="523"/>
      <c r="G3" s="523"/>
      <c r="H3" s="523"/>
    </row>
    <row r="5" spans="1:17" ht="13.5" customHeight="1" x14ac:dyDescent="0.2">
      <c r="A5" s="524" t="s">
        <v>797</v>
      </c>
      <c r="B5" s="524" t="s">
        <v>458</v>
      </c>
      <c r="C5" s="524"/>
      <c r="D5" s="524"/>
      <c r="E5" s="524"/>
      <c r="F5" s="548" t="s">
        <v>805</v>
      </c>
      <c r="G5" s="524" t="s">
        <v>806</v>
      </c>
      <c r="H5" s="524" t="s">
        <v>334</v>
      </c>
      <c r="I5" s="524"/>
    </row>
    <row r="6" spans="1:17" ht="13.5" customHeight="1" x14ac:dyDescent="0.2">
      <c r="A6" s="524"/>
      <c r="B6" s="524" t="s">
        <v>460</v>
      </c>
      <c r="C6" s="524"/>
      <c r="D6" s="524"/>
      <c r="E6" s="524" t="s">
        <v>3</v>
      </c>
      <c r="F6" s="548"/>
      <c r="G6" s="524"/>
      <c r="H6" s="524" t="s">
        <v>460</v>
      </c>
      <c r="I6" s="524" t="s">
        <v>807</v>
      </c>
    </row>
    <row r="7" spans="1:17" ht="13.5" customHeight="1" x14ac:dyDescent="0.2">
      <c r="A7" s="524"/>
      <c r="B7" s="389" t="s">
        <v>463</v>
      </c>
      <c r="C7" s="389" t="s">
        <v>41</v>
      </c>
      <c r="D7" s="389" t="s">
        <v>42</v>
      </c>
      <c r="E7" s="524"/>
      <c r="F7" s="548"/>
      <c r="G7" s="524"/>
      <c r="H7" s="524"/>
      <c r="I7" s="524"/>
    </row>
    <row r="8" spans="1:17" ht="13.5" customHeight="1" x14ac:dyDescent="0.2">
      <c r="A8" s="194" t="s">
        <v>0</v>
      </c>
      <c r="B8" s="112">
        <v>1213445</v>
      </c>
      <c r="C8" s="112">
        <v>527696</v>
      </c>
      <c r="D8" s="112">
        <v>685749</v>
      </c>
      <c r="E8" s="78">
        <v>99.999999999999986</v>
      </c>
      <c r="F8" s="195">
        <v>48.634153175463247</v>
      </c>
      <c r="G8" s="94">
        <v>8021489</v>
      </c>
      <c r="H8" s="196">
        <f>SUM(H9:H30)</f>
        <v>28885</v>
      </c>
      <c r="I8" s="197">
        <v>23.804127916798869</v>
      </c>
      <c r="J8" s="199"/>
      <c r="K8" s="46"/>
      <c r="L8" s="200"/>
      <c r="M8" s="149"/>
      <c r="N8" s="149"/>
      <c r="O8" s="201"/>
      <c r="Q8" s="43"/>
    </row>
    <row r="9" spans="1:17" ht="13.5" customHeight="1" x14ac:dyDescent="0.2">
      <c r="A9" s="401" t="s">
        <v>377</v>
      </c>
      <c r="B9" s="115">
        <v>30294</v>
      </c>
      <c r="C9" s="115">
        <v>14821</v>
      </c>
      <c r="D9" s="115">
        <v>15473</v>
      </c>
      <c r="E9" s="85">
        <v>2.4965284788350521</v>
      </c>
      <c r="F9" s="202">
        <v>32.396514161220047</v>
      </c>
      <c r="G9" s="102">
        <v>193562</v>
      </c>
      <c r="H9" s="115">
        <v>1064</v>
      </c>
      <c r="I9" s="85">
        <v>35.122466495015516</v>
      </c>
      <c r="K9" s="33"/>
      <c r="L9" s="203"/>
      <c r="M9" s="204"/>
      <c r="N9" s="204"/>
      <c r="O9" s="33"/>
      <c r="Q9" s="43"/>
    </row>
    <row r="10" spans="1:17" ht="13.5" customHeight="1" x14ac:dyDescent="0.2">
      <c r="A10" s="205" t="s">
        <v>378</v>
      </c>
      <c r="B10" s="115">
        <v>112402</v>
      </c>
      <c r="C10" s="115">
        <v>53247</v>
      </c>
      <c r="D10" s="115">
        <v>59155</v>
      </c>
      <c r="E10" s="85">
        <v>9.2630485930553093</v>
      </c>
      <c r="F10" s="202">
        <v>59.067587765342253</v>
      </c>
      <c r="G10" s="102">
        <v>763684</v>
      </c>
      <c r="H10" s="115">
        <v>5332</v>
      </c>
      <c r="I10" s="85">
        <v>47.436878347360363</v>
      </c>
      <c r="K10" s="33"/>
      <c r="L10" s="203"/>
      <c r="M10" s="204"/>
      <c r="N10" s="204"/>
      <c r="O10" s="33"/>
      <c r="Q10" s="43"/>
    </row>
    <row r="11" spans="1:17" ht="25.5" customHeight="1" x14ac:dyDescent="0.2">
      <c r="A11" s="205" t="s">
        <v>379</v>
      </c>
      <c r="B11" s="115">
        <v>10713</v>
      </c>
      <c r="C11" s="115">
        <v>4726</v>
      </c>
      <c r="D11" s="115">
        <v>5987</v>
      </c>
      <c r="E11" s="85">
        <v>0.88285830836997148</v>
      </c>
      <c r="F11" s="202">
        <v>58.756370764491741</v>
      </c>
      <c r="G11" s="102">
        <v>73195</v>
      </c>
      <c r="H11" s="115">
        <v>265</v>
      </c>
      <c r="I11" s="85">
        <v>24.736301689536077</v>
      </c>
      <c r="K11" s="33"/>
      <c r="L11" s="203"/>
      <c r="M11" s="204"/>
      <c r="N11" s="204"/>
      <c r="O11" s="33"/>
      <c r="Q11" s="43"/>
    </row>
    <row r="12" spans="1:17" ht="13.5" customHeight="1" x14ac:dyDescent="0.2">
      <c r="A12" s="401" t="s">
        <v>380</v>
      </c>
      <c r="B12" s="115">
        <v>28562</v>
      </c>
      <c r="C12" s="115">
        <v>11754</v>
      </c>
      <c r="D12" s="115">
        <v>16808</v>
      </c>
      <c r="E12" s="85">
        <v>2.3537943623320379</v>
      </c>
      <c r="F12" s="202">
        <v>54.452384286814649</v>
      </c>
      <c r="G12" s="102">
        <v>203609</v>
      </c>
      <c r="H12" s="115">
        <v>1258</v>
      </c>
      <c r="I12" s="85">
        <v>44.04453469644983</v>
      </c>
      <c r="K12" s="33"/>
      <c r="L12" s="203"/>
      <c r="M12" s="204"/>
      <c r="N12" s="204"/>
      <c r="O12" s="33"/>
      <c r="Q12" s="43"/>
    </row>
    <row r="13" spans="1:17" ht="13.5" customHeight="1" x14ac:dyDescent="0.2">
      <c r="A13" s="401" t="s">
        <v>381</v>
      </c>
      <c r="B13" s="115">
        <v>46360</v>
      </c>
      <c r="C13" s="115">
        <v>25021</v>
      </c>
      <c r="D13" s="115">
        <v>21339</v>
      </c>
      <c r="E13" s="85">
        <v>3.8205275063970765</v>
      </c>
      <c r="F13" s="202">
        <v>46.56184210526316</v>
      </c>
      <c r="G13" s="102">
        <v>1274228</v>
      </c>
      <c r="H13" s="115">
        <v>225</v>
      </c>
      <c r="I13" s="85">
        <v>4.8533218291630718</v>
      </c>
      <c r="K13" s="33"/>
      <c r="L13" s="203"/>
      <c r="M13" s="204"/>
      <c r="N13" s="204"/>
      <c r="O13" s="33"/>
      <c r="Q13" s="43"/>
    </row>
    <row r="14" spans="1:17" ht="13.5" customHeight="1" x14ac:dyDescent="0.2">
      <c r="A14" s="401" t="s">
        <v>382</v>
      </c>
      <c r="B14" s="115">
        <v>47109</v>
      </c>
      <c r="C14" s="115">
        <v>21446</v>
      </c>
      <c r="D14" s="115">
        <v>25663</v>
      </c>
      <c r="E14" s="85">
        <v>3.8822525948848114</v>
      </c>
      <c r="F14" s="202">
        <v>52.143327177397097</v>
      </c>
      <c r="G14" s="102">
        <v>310970</v>
      </c>
      <c r="H14" s="115">
        <v>364</v>
      </c>
      <c r="I14" s="85">
        <v>7.7267613407204569</v>
      </c>
      <c r="K14" s="33"/>
      <c r="L14" s="203"/>
      <c r="M14" s="204"/>
      <c r="N14" s="204"/>
      <c r="O14" s="33"/>
      <c r="Q14" s="43"/>
    </row>
    <row r="15" spans="1:17" ht="13.5" customHeight="1" x14ac:dyDescent="0.2">
      <c r="A15" s="205" t="s">
        <v>383</v>
      </c>
      <c r="B15" s="115">
        <v>10445</v>
      </c>
      <c r="C15" s="115">
        <v>4748</v>
      </c>
      <c r="D15" s="115">
        <v>5697</v>
      </c>
      <c r="E15" s="85">
        <v>0.86077242891107553</v>
      </c>
      <c r="F15" s="202">
        <v>56.160842508377215</v>
      </c>
      <c r="G15" s="102">
        <v>37664</v>
      </c>
      <c r="H15" s="115" t="s">
        <v>4</v>
      </c>
      <c r="I15" s="80" t="s">
        <v>4</v>
      </c>
      <c r="K15" s="33"/>
      <c r="L15" s="203"/>
      <c r="M15" s="204"/>
      <c r="N15" s="204"/>
      <c r="O15" s="206"/>
      <c r="Q15" s="43"/>
    </row>
    <row r="16" spans="1:17" ht="13.5" customHeight="1" x14ac:dyDescent="0.2">
      <c r="A16" s="205" t="s">
        <v>384</v>
      </c>
      <c r="B16" s="115">
        <v>10596</v>
      </c>
      <c r="C16" s="115">
        <v>4349</v>
      </c>
      <c r="D16" s="115">
        <v>6247</v>
      </c>
      <c r="E16" s="85">
        <v>0.87321633860619974</v>
      </c>
      <c r="F16" s="202">
        <v>48.176104190260475</v>
      </c>
      <c r="G16" s="102">
        <v>53212</v>
      </c>
      <c r="H16" s="115">
        <v>4</v>
      </c>
      <c r="I16" s="85">
        <v>0.37750094375235937</v>
      </c>
      <c r="K16" s="33"/>
      <c r="L16" s="203"/>
      <c r="M16" s="204"/>
      <c r="N16" s="204"/>
      <c r="O16" s="33"/>
      <c r="Q16" s="43"/>
    </row>
    <row r="17" spans="1:17" ht="13.5" customHeight="1" x14ac:dyDescent="0.2">
      <c r="A17" s="205" t="s">
        <v>385</v>
      </c>
      <c r="B17" s="115">
        <v>186883</v>
      </c>
      <c r="C17" s="115">
        <v>96549</v>
      </c>
      <c r="D17" s="115">
        <v>90334</v>
      </c>
      <c r="E17" s="85">
        <v>15.401027652674824</v>
      </c>
      <c r="F17" s="202">
        <v>68.105381441864694</v>
      </c>
      <c r="G17" s="102">
        <v>1156722</v>
      </c>
      <c r="H17" s="115">
        <v>8792</v>
      </c>
      <c r="I17" s="85">
        <v>47.045477651792829</v>
      </c>
      <c r="K17" s="33"/>
      <c r="L17" s="203"/>
      <c r="M17" s="204"/>
      <c r="N17" s="204"/>
      <c r="O17" s="33"/>
      <c r="Q17" s="43"/>
    </row>
    <row r="18" spans="1:17" ht="13.5" customHeight="1" x14ac:dyDescent="0.2">
      <c r="A18" s="205" t="s">
        <v>386</v>
      </c>
      <c r="B18" s="115">
        <v>84091</v>
      </c>
      <c r="C18" s="115">
        <v>46008</v>
      </c>
      <c r="D18" s="115">
        <v>38083</v>
      </c>
      <c r="E18" s="85">
        <v>6.9299391402164918</v>
      </c>
      <c r="F18" s="202">
        <v>40.509495665410093</v>
      </c>
      <c r="G18" s="102">
        <v>577965</v>
      </c>
      <c r="H18" s="115">
        <v>4449</v>
      </c>
      <c r="I18" s="85">
        <v>52.906969830302884</v>
      </c>
      <c r="K18" s="33"/>
      <c r="L18" s="203"/>
      <c r="M18" s="204"/>
      <c r="N18" s="204"/>
      <c r="O18" s="33"/>
      <c r="Q18" s="43"/>
    </row>
    <row r="19" spans="1:17" ht="13.5" customHeight="1" x14ac:dyDescent="0.2">
      <c r="A19" s="205" t="s">
        <v>387</v>
      </c>
      <c r="B19" s="115">
        <v>120019</v>
      </c>
      <c r="C19" s="115">
        <v>61587</v>
      </c>
      <c r="D19" s="115">
        <v>58432</v>
      </c>
      <c r="E19" s="85">
        <v>9.8907655476762439</v>
      </c>
      <c r="F19" s="202">
        <v>50.872720152642501</v>
      </c>
      <c r="G19" s="102">
        <v>576316</v>
      </c>
      <c r="H19" s="115">
        <v>2383</v>
      </c>
      <c r="I19" s="85">
        <v>19.855189594980796</v>
      </c>
      <c r="K19" s="33"/>
      <c r="L19" s="203"/>
      <c r="M19" s="204"/>
      <c r="N19" s="204"/>
      <c r="O19" s="33"/>
      <c r="Q19" s="43"/>
    </row>
    <row r="20" spans="1:17" ht="13.5" customHeight="1" x14ac:dyDescent="0.2">
      <c r="A20" s="205" t="s">
        <v>388</v>
      </c>
      <c r="B20" s="115">
        <v>16549</v>
      </c>
      <c r="C20" s="115">
        <v>8655</v>
      </c>
      <c r="D20" s="115">
        <v>7894</v>
      </c>
      <c r="E20" s="85">
        <v>1.3638030565868251</v>
      </c>
      <c r="F20" s="202">
        <v>47.964529578826514</v>
      </c>
      <c r="G20" s="102">
        <v>121528</v>
      </c>
      <c r="H20" s="115">
        <v>202</v>
      </c>
      <c r="I20" s="85">
        <v>12.206175599734124</v>
      </c>
      <c r="K20" s="33"/>
      <c r="L20" s="203"/>
      <c r="M20" s="204"/>
      <c r="N20" s="204"/>
      <c r="O20" s="33"/>
      <c r="Q20" s="43"/>
    </row>
    <row r="21" spans="1:17" ht="13.5" customHeight="1" x14ac:dyDescent="0.2">
      <c r="A21" s="401" t="s">
        <v>389</v>
      </c>
      <c r="B21" s="115">
        <v>89075</v>
      </c>
      <c r="C21" s="115">
        <v>34477</v>
      </c>
      <c r="D21" s="115">
        <v>54598</v>
      </c>
      <c r="E21" s="85">
        <v>7.3406705701535708</v>
      </c>
      <c r="F21" s="202">
        <v>58.146472074094866</v>
      </c>
      <c r="G21" s="102">
        <v>577716</v>
      </c>
      <c r="H21" s="115">
        <v>90</v>
      </c>
      <c r="I21" s="85">
        <v>1.0103845074375528</v>
      </c>
      <c r="K21" s="33"/>
      <c r="L21" s="203"/>
      <c r="M21" s="204"/>
      <c r="N21" s="204"/>
      <c r="O21" s="33"/>
      <c r="Q21" s="43"/>
    </row>
    <row r="22" spans="1:17" ht="13.5" customHeight="1" x14ac:dyDescent="0.2">
      <c r="A22" s="401" t="s">
        <v>390</v>
      </c>
      <c r="B22" s="115">
        <v>61893</v>
      </c>
      <c r="C22" s="115">
        <v>21201</v>
      </c>
      <c r="D22" s="115">
        <v>40692</v>
      </c>
      <c r="E22" s="85">
        <v>5.1006020050352507</v>
      </c>
      <c r="F22" s="202">
        <v>51.241998287366904</v>
      </c>
      <c r="G22" s="102">
        <v>266327</v>
      </c>
      <c r="H22" s="115">
        <v>839</v>
      </c>
      <c r="I22" s="85">
        <v>13.555652497051364</v>
      </c>
      <c r="K22" s="33"/>
      <c r="L22" s="203"/>
      <c r="M22" s="204"/>
      <c r="N22" s="204"/>
      <c r="O22" s="33"/>
      <c r="Q22" s="43"/>
    </row>
    <row r="23" spans="1:17" ht="13.5" customHeight="1" x14ac:dyDescent="0.2">
      <c r="A23" s="401" t="s">
        <v>391</v>
      </c>
      <c r="B23" s="115">
        <v>87307</v>
      </c>
      <c r="C23" s="117" t="s">
        <v>4</v>
      </c>
      <c r="D23" s="115">
        <v>87307</v>
      </c>
      <c r="E23" s="85">
        <v>7.1949696937232428</v>
      </c>
      <c r="F23" s="202">
        <v>29.296264904303207</v>
      </c>
      <c r="G23" s="102">
        <v>426140</v>
      </c>
      <c r="H23" s="207">
        <v>2</v>
      </c>
      <c r="I23" s="85">
        <v>2.290767063351163E-2</v>
      </c>
      <c r="K23" s="33"/>
      <c r="L23" s="203"/>
      <c r="M23" s="204"/>
      <c r="N23" s="204"/>
      <c r="O23" s="204"/>
      <c r="Q23" s="43"/>
    </row>
    <row r="24" spans="1:17" ht="13.5" customHeight="1" x14ac:dyDescent="0.2">
      <c r="A24" s="401" t="s">
        <v>392</v>
      </c>
      <c r="B24" s="115">
        <v>20571</v>
      </c>
      <c r="C24" s="115">
        <v>11149</v>
      </c>
      <c r="D24" s="115">
        <v>9422</v>
      </c>
      <c r="E24" s="85">
        <v>1.6952560684662263</v>
      </c>
      <c r="F24" s="202">
        <v>6.5140245977346753E-3</v>
      </c>
      <c r="G24" s="102">
        <v>149769</v>
      </c>
      <c r="H24" s="115">
        <v>152</v>
      </c>
      <c r="I24" s="85">
        <v>7.3890428272811244</v>
      </c>
      <c r="K24" s="33"/>
      <c r="L24" s="203"/>
      <c r="M24" s="204"/>
      <c r="N24" s="204"/>
      <c r="O24" s="33"/>
      <c r="Q24" s="43"/>
    </row>
    <row r="25" spans="1:17" ht="13.5" customHeight="1" x14ac:dyDescent="0.2">
      <c r="A25" s="401" t="s">
        <v>393</v>
      </c>
      <c r="B25" s="115">
        <v>7346</v>
      </c>
      <c r="C25" s="115">
        <v>4475</v>
      </c>
      <c r="D25" s="115">
        <v>2871</v>
      </c>
      <c r="E25" s="85">
        <v>0.60538384516809585</v>
      </c>
      <c r="F25" s="202">
        <v>8.6836373536618563</v>
      </c>
      <c r="G25" s="102">
        <v>35614</v>
      </c>
      <c r="H25" s="115">
        <v>46</v>
      </c>
      <c r="I25" s="85">
        <v>6.2619112442145388</v>
      </c>
      <c r="K25" s="33"/>
      <c r="L25" s="203"/>
      <c r="M25" s="204"/>
      <c r="N25" s="204"/>
      <c r="O25" s="33"/>
      <c r="Q25" s="43"/>
    </row>
    <row r="26" spans="1:17" ht="25.5" customHeight="1" x14ac:dyDescent="0.2">
      <c r="A26" s="205" t="s">
        <v>394</v>
      </c>
      <c r="B26" s="115">
        <v>44296</v>
      </c>
      <c r="C26" s="115">
        <v>20918</v>
      </c>
      <c r="D26" s="115">
        <v>23378</v>
      </c>
      <c r="E26" s="85">
        <v>3.6504332705643847</v>
      </c>
      <c r="F26" s="202">
        <v>54.460899404009389</v>
      </c>
      <c r="G26" s="102">
        <v>282647</v>
      </c>
      <c r="H26" s="115">
        <v>2405</v>
      </c>
      <c r="I26" s="85">
        <v>54.293841430377455</v>
      </c>
      <c r="K26" s="33"/>
      <c r="L26" s="203"/>
      <c r="M26" s="204"/>
      <c r="N26" s="204"/>
      <c r="O26" s="33"/>
      <c r="Q26" s="43"/>
    </row>
    <row r="27" spans="1:17" ht="13.5" customHeight="1" x14ac:dyDescent="0.2">
      <c r="A27" s="401" t="s">
        <v>395</v>
      </c>
      <c r="B27" s="115">
        <v>91141</v>
      </c>
      <c r="C27" s="115">
        <v>50572</v>
      </c>
      <c r="D27" s="115">
        <v>40569</v>
      </c>
      <c r="E27" s="85">
        <v>7.5109296259822242</v>
      </c>
      <c r="F27" s="202">
        <v>50.576765670773852</v>
      </c>
      <c r="G27" s="102">
        <v>481876</v>
      </c>
      <c r="H27" s="115">
        <v>876</v>
      </c>
      <c r="I27" s="85">
        <v>9.6114811116840944</v>
      </c>
      <c r="K27" s="33"/>
      <c r="L27" s="203"/>
      <c r="M27" s="204"/>
      <c r="N27" s="204"/>
      <c r="O27" s="33"/>
      <c r="Q27" s="43"/>
    </row>
    <row r="28" spans="1:17" ht="13.5" customHeight="1" x14ac:dyDescent="0.2">
      <c r="A28" s="401" t="s">
        <v>396</v>
      </c>
      <c r="B28" s="115">
        <v>2513</v>
      </c>
      <c r="C28" s="115">
        <v>1330</v>
      </c>
      <c r="D28" s="115">
        <v>1183</v>
      </c>
      <c r="E28" s="85">
        <v>0.20709632492614005</v>
      </c>
      <c r="F28" s="202">
        <v>38.396339037007557</v>
      </c>
      <c r="G28" s="102">
        <v>9992</v>
      </c>
      <c r="H28" s="115">
        <v>27</v>
      </c>
      <c r="I28" s="85">
        <v>10.744130521289296</v>
      </c>
      <c r="K28" s="33"/>
      <c r="L28" s="203"/>
      <c r="M28" s="204"/>
      <c r="N28" s="204"/>
      <c r="O28" s="33"/>
      <c r="Q28" s="43"/>
    </row>
    <row r="29" spans="1:17" ht="25.5" customHeight="1" x14ac:dyDescent="0.2">
      <c r="A29" s="205" t="s">
        <v>397</v>
      </c>
      <c r="B29" s="115">
        <v>105263</v>
      </c>
      <c r="C29" s="115">
        <v>30658</v>
      </c>
      <c r="D29" s="115">
        <v>74605</v>
      </c>
      <c r="E29" s="85">
        <v>8.6747236174692706</v>
      </c>
      <c r="F29" s="202">
        <v>22.528447792671688</v>
      </c>
      <c r="G29" s="102">
        <v>448672</v>
      </c>
      <c r="H29" s="115">
        <v>110</v>
      </c>
      <c r="I29" s="85">
        <v>1.0450015675023512</v>
      </c>
      <c r="K29" s="33"/>
      <c r="L29" s="203"/>
      <c r="M29" s="204"/>
      <c r="N29" s="204"/>
      <c r="O29" s="33"/>
      <c r="Q29" s="43"/>
    </row>
    <row r="30" spans="1:17" ht="13.5" customHeight="1" x14ac:dyDescent="0.2">
      <c r="A30" s="358" t="s">
        <v>758</v>
      </c>
      <c r="B30" s="209">
        <v>17</v>
      </c>
      <c r="C30" s="118">
        <v>5</v>
      </c>
      <c r="D30" s="209">
        <v>12</v>
      </c>
      <c r="E30" s="106">
        <v>1.400969965676236E-3</v>
      </c>
      <c r="F30" s="210">
        <v>64.588235294117652</v>
      </c>
      <c r="G30" s="105">
        <v>81</v>
      </c>
      <c r="H30" s="211" t="s">
        <v>4</v>
      </c>
      <c r="I30" s="119" t="s">
        <v>4</v>
      </c>
      <c r="K30" s="33"/>
      <c r="L30" s="203"/>
      <c r="M30" s="204"/>
      <c r="N30" s="204"/>
      <c r="O30" s="33"/>
      <c r="Q30" s="43"/>
    </row>
    <row r="31" spans="1:17" ht="13.5" customHeight="1" x14ac:dyDescent="0.2">
      <c r="D31" s="336"/>
    </row>
    <row r="32" spans="1:17" ht="13.5" customHeight="1" x14ac:dyDescent="0.2">
      <c r="D32" s="336"/>
    </row>
    <row r="33" spans="4:4" ht="13.5" customHeight="1" x14ac:dyDescent="0.2">
      <c r="D33" s="336"/>
    </row>
    <row r="34" spans="4:4" ht="13.5" customHeight="1" x14ac:dyDescent="0.2">
      <c r="D34" s="336"/>
    </row>
    <row r="35" spans="4:4" ht="13.5" customHeight="1" x14ac:dyDescent="0.2">
      <c r="D35" s="336"/>
    </row>
    <row r="36" spans="4:4" ht="13.5" customHeight="1" x14ac:dyDescent="0.2">
      <c r="D36" s="337"/>
    </row>
    <row r="37" spans="4:4" ht="13.5" customHeight="1" x14ac:dyDescent="0.2">
      <c r="D37" s="46"/>
    </row>
    <row r="38" spans="4:4" ht="13.5" customHeight="1" x14ac:dyDescent="0.2">
      <c r="D38" s="46"/>
    </row>
  </sheetData>
  <mergeCells count="9">
    <mergeCell ref="A5:A7"/>
    <mergeCell ref="B5:E5"/>
    <mergeCell ref="F5:F7"/>
    <mergeCell ref="G5:G7"/>
    <mergeCell ref="H5:I5"/>
    <mergeCell ref="B6:D6"/>
    <mergeCell ref="E6:E7"/>
    <mergeCell ref="H6:H7"/>
    <mergeCell ref="I6:I7"/>
  </mergeCells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6"/>
  <sheetViews>
    <sheetView zoomScaleNormal="100" workbookViewId="0">
      <selection activeCell="A4" sqref="A4"/>
    </sheetView>
  </sheetViews>
  <sheetFormatPr defaultRowHeight="12" x14ac:dyDescent="0.2"/>
  <cols>
    <col min="1" max="1" width="61.140625" style="156" customWidth="1"/>
    <col min="2" max="7" width="10.5703125" style="157" customWidth="1"/>
    <col min="8" max="8" width="12.85546875" style="157" customWidth="1"/>
    <col min="9" max="9" width="12.5703125" style="157" customWidth="1"/>
    <col min="10" max="10" width="13" style="157" customWidth="1"/>
    <col min="11" max="11" width="7.28515625" style="158" customWidth="1"/>
    <col min="12" max="16384" width="9.140625" style="157"/>
  </cols>
  <sheetData>
    <row r="1" spans="1:13" x14ac:dyDescent="0.2">
      <c r="A1" s="156" t="s">
        <v>889</v>
      </c>
      <c r="D1" s="159"/>
      <c r="E1" s="159"/>
      <c r="F1" s="159"/>
      <c r="G1" s="159"/>
      <c r="H1" s="159"/>
    </row>
    <row r="2" spans="1:13" ht="12.75" x14ac:dyDescent="0.2">
      <c r="A2" s="448" t="s">
        <v>455</v>
      </c>
      <c r="D2" s="159"/>
      <c r="E2" s="104"/>
      <c r="F2" s="104"/>
      <c r="G2" s="104"/>
      <c r="H2" s="159"/>
    </row>
    <row r="3" spans="1:13" ht="12.75" x14ac:dyDescent="0.2">
      <c r="A3" s="519" t="s">
        <v>456</v>
      </c>
      <c r="D3" s="159"/>
      <c r="E3" s="159"/>
      <c r="F3" s="159"/>
      <c r="G3" s="159"/>
      <c r="H3" s="159"/>
    </row>
    <row r="4" spans="1:13" x14ac:dyDescent="0.2">
      <c r="B4" s="160"/>
      <c r="C4" s="160"/>
      <c r="D4" s="160"/>
      <c r="E4" s="160"/>
      <c r="F4" s="160"/>
      <c r="G4" s="160"/>
      <c r="H4" s="161"/>
      <c r="I4" s="160"/>
      <c r="M4" s="156"/>
    </row>
    <row r="5" spans="1:13" ht="13.5" customHeight="1" x14ac:dyDescent="0.2">
      <c r="A5" s="549" t="s">
        <v>457</v>
      </c>
      <c r="B5" s="550" t="s">
        <v>458</v>
      </c>
      <c r="C5" s="550"/>
      <c r="D5" s="550"/>
      <c r="E5" s="550"/>
      <c r="F5" s="550"/>
      <c r="G5" s="550"/>
      <c r="H5" s="549" t="s">
        <v>459</v>
      </c>
      <c r="I5" s="550" t="s">
        <v>334</v>
      </c>
      <c r="J5" s="550"/>
      <c r="K5" s="162"/>
      <c r="M5" s="156"/>
    </row>
    <row r="6" spans="1:13" ht="13.5" customHeight="1" x14ac:dyDescent="0.2">
      <c r="A6" s="550"/>
      <c r="B6" s="549" t="s">
        <v>460</v>
      </c>
      <c r="C6" s="550"/>
      <c r="D6" s="550"/>
      <c r="E6" s="549" t="s">
        <v>461</v>
      </c>
      <c r="F6" s="550"/>
      <c r="G6" s="550"/>
      <c r="H6" s="549"/>
      <c r="I6" s="549" t="s">
        <v>460</v>
      </c>
      <c r="J6" s="549" t="s">
        <v>462</v>
      </c>
      <c r="K6" s="162"/>
      <c r="M6" s="156"/>
    </row>
    <row r="7" spans="1:13" ht="13.5" customHeight="1" x14ac:dyDescent="0.2">
      <c r="A7" s="550"/>
      <c r="B7" s="397" t="s">
        <v>463</v>
      </c>
      <c r="C7" s="397" t="s">
        <v>41</v>
      </c>
      <c r="D7" s="397" t="s">
        <v>42</v>
      </c>
      <c r="E7" s="397" t="s">
        <v>463</v>
      </c>
      <c r="F7" s="397" t="s">
        <v>41</v>
      </c>
      <c r="G7" s="397" t="s">
        <v>42</v>
      </c>
      <c r="H7" s="549"/>
      <c r="I7" s="549"/>
      <c r="J7" s="549"/>
      <c r="K7" s="162"/>
      <c r="M7" s="156"/>
    </row>
    <row r="8" spans="1:13" ht="13.5" customHeight="1" x14ac:dyDescent="0.2">
      <c r="A8" s="163" t="s">
        <v>464</v>
      </c>
      <c r="B8" s="164">
        <v>30294</v>
      </c>
      <c r="C8" s="164">
        <v>14821</v>
      </c>
      <c r="D8" s="164">
        <v>15473</v>
      </c>
      <c r="E8" s="165">
        <v>557.81862608576364</v>
      </c>
      <c r="F8" s="165">
        <v>559.5188613464619</v>
      </c>
      <c r="G8" s="165">
        <v>556.19969628829358</v>
      </c>
      <c r="H8" s="165">
        <v>6.3894500561167229</v>
      </c>
      <c r="I8" s="164">
        <v>1064</v>
      </c>
      <c r="J8" s="165">
        <v>35.122466495015516</v>
      </c>
      <c r="K8" s="166"/>
      <c r="M8" s="156"/>
    </row>
    <row r="9" spans="1:13" ht="13.5" customHeight="1" x14ac:dyDescent="0.2">
      <c r="A9" s="167" t="s">
        <v>465</v>
      </c>
      <c r="B9" s="168">
        <v>15641</v>
      </c>
      <c r="C9" s="169">
        <v>7340</v>
      </c>
      <c r="D9" s="169">
        <v>8301</v>
      </c>
      <c r="E9" s="170">
        <v>288.00558297377131</v>
      </c>
      <c r="F9" s="170">
        <v>277.09793146771676</v>
      </c>
      <c r="G9" s="170">
        <v>298.39162921793604</v>
      </c>
      <c r="H9" s="170">
        <v>4.0894444089252602</v>
      </c>
      <c r="I9" s="169">
        <v>64</v>
      </c>
      <c r="J9" s="170">
        <v>4.0918099865737485</v>
      </c>
      <c r="K9" s="171"/>
      <c r="M9" s="172"/>
    </row>
    <row r="10" spans="1:13" ht="13.5" customHeight="1" x14ac:dyDescent="0.2">
      <c r="A10" s="167" t="s">
        <v>466</v>
      </c>
      <c r="B10" s="168">
        <v>829</v>
      </c>
      <c r="C10" s="169">
        <v>484</v>
      </c>
      <c r="D10" s="169">
        <v>345</v>
      </c>
      <c r="E10" s="170">
        <v>15.264793062160761</v>
      </c>
      <c r="F10" s="170">
        <v>18.271852701685955</v>
      </c>
      <c r="G10" s="170">
        <v>12.401531391421269</v>
      </c>
      <c r="H10" s="170">
        <v>26.843184559710494</v>
      </c>
      <c r="I10" s="169">
        <v>17</v>
      </c>
      <c r="J10" s="170">
        <v>20.506634499396863</v>
      </c>
      <c r="K10" s="171"/>
      <c r="M10" s="172"/>
    </row>
    <row r="11" spans="1:13" ht="13.5" customHeight="1" x14ac:dyDescent="0.2">
      <c r="A11" s="167" t="s">
        <v>467</v>
      </c>
      <c r="B11" s="168">
        <v>83</v>
      </c>
      <c r="C11" s="169">
        <v>37</v>
      </c>
      <c r="D11" s="169">
        <v>46</v>
      </c>
      <c r="E11" s="170">
        <v>1.5283206564045151</v>
      </c>
      <c r="F11" s="170">
        <v>1.3968151858726867</v>
      </c>
      <c r="G11" s="170">
        <v>1.653537518856169</v>
      </c>
      <c r="H11" s="170">
        <v>6.5421686746987948</v>
      </c>
      <c r="I11" s="169" t="s">
        <v>4</v>
      </c>
      <c r="J11" s="170" t="s">
        <v>4</v>
      </c>
      <c r="K11" s="171"/>
      <c r="M11" s="172"/>
    </row>
    <row r="12" spans="1:13" ht="13.5" customHeight="1" x14ac:dyDescent="0.2">
      <c r="A12" s="167" t="s">
        <v>468</v>
      </c>
      <c r="B12" s="168">
        <v>6273</v>
      </c>
      <c r="C12" s="169">
        <v>3103</v>
      </c>
      <c r="D12" s="169">
        <v>3170</v>
      </c>
      <c r="E12" s="170">
        <v>115.50789732078944</v>
      </c>
      <c r="F12" s="170">
        <v>117.14371680440397</v>
      </c>
      <c r="G12" s="170">
        <v>113.95030292987079</v>
      </c>
      <c r="H12" s="170">
        <v>8.940538817152877</v>
      </c>
      <c r="I12" s="169">
        <v>944</v>
      </c>
      <c r="J12" s="170">
        <v>150.48621074446038</v>
      </c>
      <c r="K12" s="171"/>
      <c r="M12" s="172"/>
    </row>
    <row r="13" spans="1:13" ht="13.5" customHeight="1" x14ac:dyDescent="0.2">
      <c r="A13" s="167" t="s">
        <v>469</v>
      </c>
      <c r="B13" s="168">
        <v>425</v>
      </c>
      <c r="C13" s="169">
        <v>241</v>
      </c>
      <c r="D13" s="169">
        <v>184</v>
      </c>
      <c r="E13" s="170">
        <v>7.8257383008664938</v>
      </c>
      <c r="F13" s="170">
        <v>9.0981745890626353</v>
      </c>
      <c r="G13" s="170">
        <v>6.6141500754246758</v>
      </c>
      <c r="H13" s="170">
        <v>10.670588235294117</v>
      </c>
      <c r="I13" s="169" t="s">
        <v>4</v>
      </c>
      <c r="J13" s="170" t="s">
        <v>4</v>
      </c>
      <c r="K13" s="171"/>
      <c r="M13" s="172"/>
    </row>
    <row r="14" spans="1:13" ht="13.5" customHeight="1" x14ac:dyDescent="0.2">
      <c r="A14" s="167" t="s">
        <v>470</v>
      </c>
      <c r="B14" s="168">
        <v>581</v>
      </c>
      <c r="C14" s="169">
        <v>285</v>
      </c>
      <c r="D14" s="169">
        <v>296</v>
      </c>
      <c r="E14" s="170">
        <v>10.698244594831607</v>
      </c>
      <c r="F14" s="170">
        <v>10.759252107397721</v>
      </c>
      <c r="G14" s="170">
        <v>10.640154469161436</v>
      </c>
      <c r="H14" s="170">
        <v>7.7246127366609292</v>
      </c>
      <c r="I14" s="169" t="s">
        <v>4</v>
      </c>
      <c r="J14" s="170" t="s">
        <v>4</v>
      </c>
      <c r="K14" s="171"/>
      <c r="M14" s="172"/>
    </row>
    <row r="15" spans="1:13" ht="13.5" customHeight="1" x14ac:dyDescent="0.2">
      <c r="A15" s="167" t="s">
        <v>471</v>
      </c>
      <c r="B15" s="168">
        <v>54</v>
      </c>
      <c r="C15" s="169">
        <v>28</v>
      </c>
      <c r="D15" s="169">
        <v>26</v>
      </c>
      <c r="E15" s="170">
        <v>0.9943291017571545</v>
      </c>
      <c r="F15" s="170">
        <v>1.0570493298496006</v>
      </c>
      <c r="G15" s="170">
        <v>0.93460816283174764</v>
      </c>
      <c r="H15" s="170">
        <v>6</v>
      </c>
      <c r="I15" s="169">
        <v>1</v>
      </c>
      <c r="J15" s="170">
        <v>18.518518518518519</v>
      </c>
      <c r="K15" s="171"/>
      <c r="M15" s="172"/>
    </row>
    <row r="16" spans="1:13" ht="13.5" customHeight="1" x14ac:dyDescent="0.2">
      <c r="A16" s="167" t="s">
        <v>472</v>
      </c>
      <c r="B16" s="168">
        <v>556</v>
      </c>
      <c r="C16" s="169">
        <v>296</v>
      </c>
      <c r="D16" s="169">
        <v>260</v>
      </c>
      <c r="E16" s="170">
        <v>10.237907047721812</v>
      </c>
      <c r="F16" s="170">
        <v>11.174521486981494</v>
      </c>
      <c r="G16" s="170">
        <v>9.3460816283174761</v>
      </c>
      <c r="H16" s="170">
        <v>8.471223021582734</v>
      </c>
      <c r="I16" s="169">
        <v>19</v>
      </c>
      <c r="J16" s="170">
        <v>34.172661870503603</v>
      </c>
      <c r="K16" s="171"/>
      <c r="M16" s="172"/>
    </row>
    <row r="17" spans="1:13" ht="13.5" customHeight="1" x14ac:dyDescent="0.2">
      <c r="A17" s="167" t="s">
        <v>473</v>
      </c>
      <c r="B17" s="168">
        <v>8</v>
      </c>
      <c r="C17" s="169">
        <v>5</v>
      </c>
      <c r="D17" s="169">
        <v>3</v>
      </c>
      <c r="E17" s="170">
        <v>0.147308015075134</v>
      </c>
      <c r="F17" s="170">
        <v>0.18875880890171443</v>
      </c>
      <c r="G17" s="170">
        <v>0.10783940340366319</v>
      </c>
      <c r="H17" s="170">
        <v>6.75</v>
      </c>
      <c r="I17" s="169" t="s">
        <v>4</v>
      </c>
      <c r="J17" s="170" t="s">
        <v>4</v>
      </c>
      <c r="K17" s="171"/>
      <c r="M17" s="172"/>
    </row>
    <row r="18" spans="1:13" ht="13.5" customHeight="1" x14ac:dyDescent="0.2">
      <c r="A18" s="167" t="s">
        <v>474</v>
      </c>
      <c r="B18" s="168">
        <v>2059</v>
      </c>
      <c r="C18" s="169">
        <v>980</v>
      </c>
      <c r="D18" s="169">
        <v>1079</v>
      </c>
      <c r="E18" s="170">
        <v>37.91340037996261</v>
      </c>
      <c r="F18" s="170">
        <v>36.996726544736028</v>
      </c>
      <c r="G18" s="170">
        <v>38.78623875751753</v>
      </c>
      <c r="H18" s="170">
        <v>5.60709082078679</v>
      </c>
      <c r="I18" s="169">
        <v>5</v>
      </c>
      <c r="J18" s="170">
        <v>2.4283632831471587</v>
      </c>
      <c r="K18" s="171"/>
      <c r="M18" s="172"/>
    </row>
    <row r="19" spans="1:13" ht="13.5" customHeight="1" x14ac:dyDescent="0.2">
      <c r="A19" s="167" t="s">
        <v>475</v>
      </c>
      <c r="B19" s="168">
        <v>1287</v>
      </c>
      <c r="C19" s="169">
        <v>723</v>
      </c>
      <c r="D19" s="169">
        <v>564</v>
      </c>
      <c r="E19" s="170">
        <v>23.698176925212181</v>
      </c>
      <c r="F19" s="170">
        <v>27.294523767187904</v>
      </c>
      <c r="G19" s="170">
        <v>20.273807839888679</v>
      </c>
      <c r="H19" s="170">
        <v>8.6449106449106452</v>
      </c>
      <c r="I19" s="169">
        <v>6</v>
      </c>
      <c r="J19" s="170">
        <v>4.6620046620046622</v>
      </c>
      <c r="K19" s="171"/>
      <c r="M19" s="172"/>
    </row>
    <row r="20" spans="1:13" ht="13.5" customHeight="1" x14ac:dyDescent="0.2">
      <c r="A20" s="167" t="s">
        <v>476</v>
      </c>
      <c r="B20" s="168">
        <v>23</v>
      </c>
      <c r="C20" s="169">
        <v>20</v>
      </c>
      <c r="D20" s="169">
        <v>3</v>
      </c>
      <c r="E20" s="170">
        <v>0.42351054334101018</v>
      </c>
      <c r="F20" s="170">
        <v>0.7550352356068577</v>
      </c>
      <c r="G20" s="170">
        <v>0.10783940340366319</v>
      </c>
      <c r="H20" s="170">
        <v>10.739130434782609</v>
      </c>
      <c r="I20" s="169">
        <v>2</v>
      </c>
      <c r="J20" s="170">
        <v>86.956521739130437</v>
      </c>
      <c r="K20" s="171"/>
      <c r="M20" s="172"/>
    </row>
    <row r="21" spans="1:13" ht="13.5" customHeight="1" x14ac:dyDescent="0.2">
      <c r="A21" s="167" t="s">
        <v>477</v>
      </c>
      <c r="B21" s="168">
        <v>1621</v>
      </c>
      <c r="C21" s="169">
        <v>840</v>
      </c>
      <c r="D21" s="169">
        <v>781</v>
      </c>
      <c r="E21" s="170">
        <v>29.848286554599028</v>
      </c>
      <c r="F21" s="170">
        <v>31.711479895488026</v>
      </c>
      <c r="G21" s="170">
        <v>28.074191352753655</v>
      </c>
      <c r="H21" s="170">
        <v>5.1344848858729177</v>
      </c>
      <c r="I21" s="169" t="s">
        <v>4</v>
      </c>
      <c r="J21" s="170" t="s">
        <v>4</v>
      </c>
      <c r="K21" s="171"/>
      <c r="M21" s="172"/>
    </row>
    <row r="22" spans="1:13" ht="13.5" customHeight="1" x14ac:dyDescent="0.2">
      <c r="A22" s="167" t="s">
        <v>478</v>
      </c>
      <c r="B22" s="168">
        <v>141</v>
      </c>
      <c r="C22" s="169">
        <v>71</v>
      </c>
      <c r="D22" s="169">
        <v>70</v>
      </c>
      <c r="E22" s="170">
        <v>2.5963037656992367</v>
      </c>
      <c r="F22" s="170">
        <v>2.6803750864043447</v>
      </c>
      <c r="G22" s="170">
        <v>2.5162527460854744</v>
      </c>
      <c r="H22" s="170">
        <v>7.5602836879432624</v>
      </c>
      <c r="I22" s="169">
        <v>2</v>
      </c>
      <c r="J22" s="170">
        <v>14.184397163120567</v>
      </c>
      <c r="K22" s="171"/>
      <c r="M22" s="172"/>
    </row>
    <row r="23" spans="1:13" ht="13.5" customHeight="1" x14ac:dyDescent="0.2">
      <c r="A23" s="167" t="s">
        <v>479</v>
      </c>
      <c r="B23" s="168">
        <v>23</v>
      </c>
      <c r="C23" s="169">
        <v>13</v>
      </c>
      <c r="D23" s="169">
        <v>10</v>
      </c>
      <c r="E23" s="170">
        <v>0.42351054334101018</v>
      </c>
      <c r="F23" s="170">
        <v>0.49077290314445748</v>
      </c>
      <c r="G23" s="170">
        <v>0.35946467801221066</v>
      </c>
      <c r="H23" s="170">
        <v>10.652173913043478</v>
      </c>
      <c r="I23" s="169" t="s">
        <v>4</v>
      </c>
      <c r="J23" s="170" t="s">
        <v>4</v>
      </c>
      <c r="K23" s="171"/>
      <c r="M23" s="172"/>
    </row>
    <row r="24" spans="1:13" ht="13.5" customHeight="1" x14ac:dyDescent="0.2">
      <c r="A24" s="167" t="s">
        <v>480</v>
      </c>
      <c r="B24" s="168">
        <v>115</v>
      </c>
      <c r="C24" s="169">
        <v>65</v>
      </c>
      <c r="D24" s="169">
        <v>50</v>
      </c>
      <c r="E24" s="170">
        <v>2.1175527167050512</v>
      </c>
      <c r="F24" s="170">
        <v>2.4538645157222874</v>
      </c>
      <c r="G24" s="170">
        <v>1.7973233900610532</v>
      </c>
      <c r="H24" s="170">
        <v>5.2434782608695656</v>
      </c>
      <c r="I24" s="169" t="s">
        <v>4</v>
      </c>
      <c r="J24" s="170" t="s">
        <v>4</v>
      </c>
      <c r="K24" s="171"/>
      <c r="M24" s="172"/>
    </row>
    <row r="25" spans="1:13" ht="13.5" customHeight="1" x14ac:dyDescent="0.2">
      <c r="A25" s="167" t="s">
        <v>481</v>
      </c>
      <c r="B25" s="168">
        <v>94</v>
      </c>
      <c r="C25" s="169">
        <v>60</v>
      </c>
      <c r="D25" s="169">
        <v>34</v>
      </c>
      <c r="E25" s="170">
        <v>1.7308691771328244</v>
      </c>
      <c r="F25" s="170">
        <v>2.2651057068205733</v>
      </c>
      <c r="G25" s="170">
        <v>1.2221799052415163</v>
      </c>
      <c r="H25" s="170">
        <v>5.5638297872340425</v>
      </c>
      <c r="I25" s="169" t="s">
        <v>4</v>
      </c>
      <c r="J25" s="170" t="s">
        <v>4</v>
      </c>
      <c r="K25" s="171"/>
      <c r="M25" s="172"/>
    </row>
    <row r="26" spans="1:13" ht="13.5" customHeight="1" x14ac:dyDescent="0.2">
      <c r="A26" s="167" t="s">
        <v>482</v>
      </c>
      <c r="B26" s="168">
        <v>21</v>
      </c>
      <c r="C26" s="169">
        <v>10</v>
      </c>
      <c r="D26" s="169">
        <v>11</v>
      </c>
      <c r="E26" s="170">
        <v>0.38668353957222673</v>
      </c>
      <c r="F26" s="170">
        <v>0.37751761780342885</v>
      </c>
      <c r="G26" s="170">
        <v>0.39541114581343173</v>
      </c>
      <c r="H26" s="170">
        <v>11.523809523809524</v>
      </c>
      <c r="I26" s="169" t="s">
        <v>4</v>
      </c>
      <c r="J26" s="170" t="s">
        <v>4</v>
      </c>
      <c r="K26" s="171"/>
      <c r="M26" s="172"/>
    </row>
    <row r="27" spans="1:13" ht="13.5" customHeight="1" x14ac:dyDescent="0.2">
      <c r="A27" s="167" t="s">
        <v>483</v>
      </c>
      <c r="B27" s="168">
        <v>92</v>
      </c>
      <c r="C27" s="169">
        <v>36</v>
      </c>
      <c r="D27" s="169">
        <v>56</v>
      </c>
      <c r="E27" s="170">
        <v>1.6940421733640407</v>
      </c>
      <c r="F27" s="170">
        <v>1.3590634240923438</v>
      </c>
      <c r="G27" s="170">
        <v>2.01300219686838</v>
      </c>
      <c r="H27" s="170">
        <v>5.8586956521739131</v>
      </c>
      <c r="I27" s="169">
        <v>1</v>
      </c>
      <c r="J27" s="170">
        <v>10.869565217391305</v>
      </c>
      <c r="K27" s="171"/>
      <c r="M27" s="172"/>
    </row>
    <row r="28" spans="1:13" ht="13.5" customHeight="1" x14ac:dyDescent="0.2">
      <c r="A28" s="167" t="s">
        <v>484</v>
      </c>
      <c r="B28" s="168">
        <v>368</v>
      </c>
      <c r="C28" s="169">
        <v>184</v>
      </c>
      <c r="D28" s="169">
        <v>184</v>
      </c>
      <c r="E28" s="170">
        <v>6.7761686934561629</v>
      </c>
      <c r="F28" s="170">
        <v>6.9463241675830902</v>
      </c>
      <c r="G28" s="170">
        <v>6.6141500754246758</v>
      </c>
      <c r="H28" s="170">
        <v>5.8396739130434785</v>
      </c>
      <c r="I28" s="169">
        <v>3</v>
      </c>
      <c r="J28" s="170">
        <v>8.1521739130434785</v>
      </c>
      <c r="K28" s="171"/>
      <c r="M28" s="172"/>
    </row>
    <row r="29" spans="1:13" ht="13.5" customHeight="1" x14ac:dyDescent="0.2">
      <c r="A29" s="173" t="s">
        <v>485</v>
      </c>
      <c r="B29" s="174">
        <v>112402</v>
      </c>
      <c r="C29" s="174">
        <v>53247</v>
      </c>
      <c r="D29" s="174">
        <v>59155</v>
      </c>
      <c r="E29" s="175">
        <v>2069.7144388094011</v>
      </c>
      <c r="F29" s="175">
        <v>2010.1680595179178</v>
      </c>
      <c r="G29" s="175">
        <v>2126.4133027812322</v>
      </c>
      <c r="H29" s="175">
        <v>6.7942207434031419</v>
      </c>
      <c r="I29" s="174">
        <v>5332</v>
      </c>
      <c r="J29" s="175">
        <v>47.436878347360363</v>
      </c>
      <c r="K29" s="176"/>
    </row>
    <row r="30" spans="1:13" ht="13.5" customHeight="1" x14ac:dyDescent="0.2">
      <c r="A30" s="177" t="s">
        <v>486</v>
      </c>
      <c r="B30" s="178">
        <v>3675</v>
      </c>
      <c r="C30" s="178">
        <v>3159</v>
      </c>
      <c r="D30" s="178">
        <v>516</v>
      </c>
      <c r="E30" s="170">
        <v>67.669619425139686</v>
      </c>
      <c r="F30" s="170">
        <v>119.25781546410316</v>
      </c>
      <c r="G30" s="170">
        <v>18.548377385430069</v>
      </c>
      <c r="H30" s="170">
        <v>11.657142857142857</v>
      </c>
      <c r="I30" s="178">
        <v>274</v>
      </c>
      <c r="J30" s="170">
        <v>74.557823129251702</v>
      </c>
      <c r="K30" s="171"/>
    </row>
    <row r="31" spans="1:13" ht="13.5" customHeight="1" x14ac:dyDescent="0.2">
      <c r="A31" s="177" t="s">
        <v>487</v>
      </c>
      <c r="B31" s="178">
        <v>24605</v>
      </c>
      <c r="C31" s="178">
        <v>14442</v>
      </c>
      <c r="D31" s="178">
        <v>10163</v>
      </c>
      <c r="E31" s="170">
        <v>453.06421386545901</v>
      </c>
      <c r="F31" s="170">
        <v>545.21094363171198</v>
      </c>
      <c r="G31" s="170">
        <v>365.3239522638097</v>
      </c>
      <c r="H31" s="170">
        <v>6.9316805527331846</v>
      </c>
      <c r="I31" s="178">
        <v>1664</v>
      </c>
      <c r="J31" s="170">
        <v>67.628530786425529</v>
      </c>
      <c r="K31" s="171"/>
    </row>
    <row r="32" spans="1:13" ht="13.5" customHeight="1" x14ac:dyDescent="0.2">
      <c r="A32" s="177" t="s">
        <v>488</v>
      </c>
      <c r="B32" s="178">
        <v>10147</v>
      </c>
      <c r="C32" s="178">
        <v>7515</v>
      </c>
      <c r="D32" s="178">
        <v>2632</v>
      </c>
      <c r="E32" s="170">
        <v>186.84180362092309</v>
      </c>
      <c r="F32" s="170">
        <v>283.70448977927674</v>
      </c>
      <c r="G32" s="170">
        <v>94.611103252813834</v>
      </c>
      <c r="H32" s="170">
        <v>8.4669360402089282</v>
      </c>
      <c r="I32" s="178">
        <v>1026</v>
      </c>
      <c r="J32" s="170">
        <v>101.11362964422982</v>
      </c>
      <c r="K32" s="171"/>
    </row>
    <row r="33" spans="1:11" ht="13.5" customHeight="1" x14ac:dyDescent="0.2">
      <c r="A33" s="177" t="s">
        <v>489</v>
      </c>
      <c r="B33" s="178">
        <v>602</v>
      </c>
      <c r="C33" s="178">
        <v>341</v>
      </c>
      <c r="D33" s="178">
        <v>261</v>
      </c>
      <c r="E33" s="170">
        <v>11.084928134403832</v>
      </c>
      <c r="F33" s="170">
        <v>12.873350767096925</v>
      </c>
      <c r="G33" s="170">
        <v>9.3820280961186988</v>
      </c>
      <c r="H33" s="170">
        <v>6.9036544850498336</v>
      </c>
      <c r="I33" s="178">
        <v>14</v>
      </c>
      <c r="J33" s="170">
        <v>23.255813953488371</v>
      </c>
      <c r="K33" s="171"/>
    </row>
    <row r="34" spans="1:11" ht="13.5" customHeight="1" x14ac:dyDescent="0.2">
      <c r="A34" s="177" t="s">
        <v>490</v>
      </c>
      <c r="B34" s="178">
        <v>3585</v>
      </c>
      <c r="C34" s="178">
        <v>1827</v>
      </c>
      <c r="D34" s="178">
        <v>1758</v>
      </c>
      <c r="E34" s="170">
        <v>66.012404255544425</v>
      </c>
      <c r="F34" s="170">
        <v>68.97246877268644</v>
      </c>
      <c r="G34" s="170">
        <v>63.193890394546628</v>
      </c>
      <c r="H34" s="170">
        <v>6.0892608089260811</v>
      </c>
      <c r="I34" s="178">
        <v>117</v>
      </c>
      <c r="J34" s="170">
        <v>32.635983263598327</v>
      </c>
      <c r="K34" s="171"/>
    </row>
    <row r="35" spans="1:11" ht="13.5" customHeight="1" x14ac:dyDescent="0.2">
      <c r="A35" s="177" t="s">
        <v>491</v>
      </c>
      <c r="B35" s="178">
        <v>1410</v>
      </c>
      <c r="C35" s="178">
        <v>654</v>
      </c>
      <c r="D35" s="178">
        <v>756</v>
      </c>
      <c r="E35" s="170">
        <v>25.96303765699237</v>
      </c>
      <c r="F35" s="170">
        <v>24.689652204344245</v>
      </c>
      <c r="G35" s="170">
        <v>27.175529657723125</v>
      </c>
      <c r="H35" s="170">
        <v>6.7503546099290777</v>
      </c>
      <c r="I35" s="178">
        <v>53</v>
      </c>
      <c r="J35" s="170">
        <v>37.588652482269502</v>
      </c>
      <c r="K35" s="171"/>
    </row>
    <row r="36" spans="1:11" ht="13.5" customHeight="1" x14ac:dyDescent="0.2">
      <c r="A36" s="177" t="s">
        <v>492</v>
      </c>
      <c r="B36" s="169">
        <v>6245</v>
      </c>
      <c r="C36" s="169">
        <v>52</v>
      </c>
      <c r="D36" s="169">
        <v>6193</v>
      </c>
      <c r="E36" s="170">
        <v>114.99231926802648</v>
      </c>
      <c r="F36" s="170">
        <v>1.9630916125778299</v>
      </c>
      <c r="G36" s="170">
        <v>222.61647509296208</v>
      </c>
      <c r="H36" s="170">
        <v>8.0610088070456367</v>
      </c>
      <c r="I36" s="169">
        <v>342</v>
      </c>
      <c r="J36" s="170">
        <v>54.763811048839074</v>
      </c>
      <c r="K36" s="179"/>
    </row>
    <row r="37" spans="1:11" ht="13.5" customHeight="1" x14ac:dyDescent="0.2">
      <c r="A37" s="177" t="s">
        <v>493</v>
      </c>
      <c r="B37" s="178">
        <v>7070</v>
      </c>
      <c r="C37" s="178" t="s">
        <v>4</v>
      </c>
      <c r="D37" s="178">
        <v>7070</v>
      </c>
      <c r="E37" s="170">
        <v>130.18345832264967</v>
      </c>
      <c r="F37" s="170" t="s">
        <v>4</v>
      </c>
      <c r="G37" s="170">
        <v>254.14152735463293</v>
      </c>
      <c r="H37" s="170">
        <v>7.5695898161244699</v>
      </c>
      <c r="I37" s="178">
        <v>343</v>
      </c>
      <c r="J37" s="170">
        <v>48.514851485148519</v>
      </c>
      <c r="K37" s="180"/>
    </row>
    <row r="38" spans="1:11" ht="13.5" customHeight="1" x14ac:dyDescent="0.2">
      <c r="A38" s="177" t="s">
        <v>494</v>
      </c>
      <c r="B38" s="178">
        <v>3194</v>
      </c>
      <c r="C38" s="178">
        <v>3194</v>
      </c>
      <c r="D38" s="178" t="s">
        <v>4</v>
      </c>
      <c r="E38" s="170">
        <v>58.812725018747244</v>
      </c>
      <c r="F38" s="170">
        <v>120.57912712641516</v>
      </c>
      <c r="G38" s="170" t="s">
        <v>4</v>
      </c>
      <c r="H38" s="170">
        <v>8.5889167188478392</v>
      </c>
      <c r="I38" s="178">
        <v>186</v>
      </c>
      <c r="J38" s="170">
        <v>58.234189104571072</v>
      </c>
      <c r="K38" s="171"/>
    </row>
    <row r="39" spans="1:11" ht="13.5" customHeight="1" x14ac:dyDescent="0.2">
      <c r="A39" s="177" t="s">
        <v>495</v>
      </c>
      <c r="B39" s="178">
        <v>7245</v>
      </c>
      <c r="C39" s="178">
        <v>5122</v>
      </c>
      <c r="D39" s="178">
        <v>2123</v>
      </c>
      <c r="E39" s="170">
        <v>133.40582115241821</v>
      </c>
      <c r="F39" s="170">
        <v>193.36452383891626</v>
      </c>
      <c r="G39" s="170">
        <v>76.314351141992319</v>
      </c>
      <c r="H39" s="170">
        <v>5.893305728088337</v>
      </c>
      <c r="I39" s="178">
        <v>261</v>
      </c>
      <c r="J39" s="170">
        <v>36.024844720496894</v>
      </c>
      <c r="K39" s="171"/>
    </row>
    <row r="40" spans="1:11" ht="13.5" customHeight="1" x14ac:dyDescent="0.2">
      <c r="A40" s="177" t="s">
        <v>496</v>
      </c>
      <c r="B40" s="178">
        <v>3376</v>
      </c>
      <c r="C40" s="178">
        <v>1855</v>
      </c>
      <c r="D40" s="178">
        <v>1521</v>
      </c>
      <c r="E40" s="170">
        <v>62.163982361706552</v>
      </c>
      <c r="F40" s="170">
        <v>70.029518102536045</v>
      </c>
      <c r="G40" s="170">
        <v>54.674577525657241</v>
      </c>
      <c r="H40" s="170">
        <v>9.38329383886256</v>
      </c>
      <c r="I40" s="178">
        <v>204</v>
      </c>
      <c r="J40" s="170">
        <v>60.426540284360186</v>
      </c>
      <c r="K40" s="171"/>
    </row>
    <row r="41" spans="1:11" ht="13.5" customHeight="1" x14ac:dyDescent="0.2">
      <c r="A41" s="177" t="s">
        <v>497</v>
      </c>
      <c r="B41" s="178">
        <v>1570</v>
      </c>
      <c r="C41" s="178">
        <v>441</v>
      </c>
      <c r="D41" s="178">
        <v>1129</v>
      </c>
      <c r="E41" s="170">
        <v>28.909197958495049</v>
      </c>
      <c r="F41" s="170">
        <v>16.648526945131209</v>
      </c>
      <c r="G41" s="170">
        <v>40.583562147578583</v>
      </c>
      <c r="H41" s="170">
        <v>5.4707006369426754</v>
      </c>
      <c r="I41" s="178">
        <v>23</v>
      </c>
      <c r="J41" s="170">
        <v>14.64968152866242</v>
      </c>
      <c r="K41" s="171"/>
    </row>
    <row r="42" spans="1:11" ht="13.5" customHeight="1" x14ac:dyDescent="0.2">
      <c r="A42" s="177" t="s">
        <v>498</v>
      </c>
      <c r="B42" s="178">
        <v>3694</v>
      </c>
      <c r="C42" s="178">
        <v>1874</v>
      </c>
      <c r="D42" s="178">
        <v>1820</v>
      </c>
      <c r="E42" s="170">
        <v>68.019475960943126</v>
      </c>
      <c r="F42" s="170">
        <v>70.746801576362571</v>
      </c>
      <c r="G42" s="170">
        <v>65.422571398222345</v>
      </c>
      <c r="H42" s="170">
        <v>7.0113697888467783</v>
      </c>
      <c r="I42" s="178">
        <v>302</v>
      </c>
      <c r="J42" s="170">
        <v>81.754195993502975</v>
      </c>
      <c r="K42" s="171"/>
    </row>
    <row r="43" spans="1:11" ht="13.5" customHeight="1" x14ac:dyDescent="0.2">
      <c r="A43" s="181" t="s">
        <v>499</v>
      </c>
      <c r="B43" s="178">
        <v>6864</v>
      </c>
      <c r="C43" s="178">
        <v>3819</v>
      </c>
      <c r="D43" s="178">
        <v>3045</v>
      </c>
      <c r="E43" s="170">
        <v>126.39027693446498</v>
      </c>
      <c r="F43" s="170">
        <v>144.17397823912947</v>
      </c>
      <c r="G43" s="170">
        <v>109.45699445471814</v>
      </c>
      <c r="H43" s="170">
        <v>8.4465326340326339</v>
      </c>
      <c r="I43" s="178">
        <v>308</v>
      </c>
      <c r="J43" s="170">
        <v>44.871794871794869</v>
      </c>
      <c r="K43" s="171"/>
    </row>
    <row r="44" spans="1:11" ht="13.5" customHeight="1" x14ac:dyDescent="0.2">
      <c r="A44" s="177" t="s">
        <v>500</v>
      </c>
      <c r="B44" s="178">
        <v>8</v>
      </c>
      <c r="C44" s="178">
        <v>3</v>
      </c>
      <c r="D44" s="178">
        <v>5</v>
      </c>
      <c r="E44" s="170">
        <v>0.147308015075134</v>
      </c>
      <c r="F44" s="170">
        <v>0.11325528534102866</v>
      </c>
      <c r="G44" s="170">
        <v>0.17973233900610533</v>
      </c>
      <c r="H44" s="170">
        <v>7.5</v>
      </c>
      <c r="I44" s="178">
        <v>2</v>
      </c>
      <c r="J44" s="170">
        <v>250</v>
      </c>
      <c r="K44" s="171"/>
    </row>
    <row r="45" spans="1:11" ht="13.5" customHeight="1" x14ac:dyDescent="0.2">
      <c r="A45" s="177" t="s">
        <v>501</v>
      </c>
      <c r="B45" s="178">
        <v>512</v>
      </c>
      <c r="C45" s="178">
        <v>113</v>
      </c>
      <c r="D45" s="178">
        <v>399</v>
      </c>
      <c r="E45" s="170">
        <v>9.4277129648085758</v>
      </c>
      <c r="F45" s="170">
        <v>4.2659490811787455</v>
      </c>
      <c r="G45" s="170">
        <v>14.342640652687205</v>
      </c>
      <c r="H45" s="170">
        <v>4.86328125</v>
      </c>
      <c r="I45" s="178">
        <v>7</v>
      </c>
      <c r="J45" s="170">
        <v>13.671875</v>
      </c>
      <c r="K45" s="171"/>
    </row>
    <row r="46" spans="1:11" ht="13.5" customHeight="1" x14ac:dyDescent="0.2">
      <c r="A46" s="177" t="s">
        <v>502</v>
      </c>
      <c r="B46" s="178">
        <v>20616</v>
      </c>
      <c r="C46" s="178">
        <v>4966</v>
      </c>
      <c r="D46" s="178">
        <v>15650</v>
      </c>
      <c r="E46" s="170">
        <v>379.61275484862028</v>
      </c>
      <c r="F46" s="170">
        <v>187.47524900118276</v>
      </c>
      <c r="G46" s="170">
        <v>562.5622210891097</v>
      </c>
      <c r="H46" s="170">
        <v>3.9758440046565773</v>
      </c>
      <c r="I46" s="178">
        <v>28</v>
      </c>
      <c r="J46" s="170">
        <v>1.3581684128831975</v>
      </c>
      <c r="K46" s="171"/>
    </row>
    <row r="47" spans="1:11" ht="13.5" customHeight="1" x14ac:dyDescent="0.2">
      <c r="A47" s="177" t="s">
        <v>503</v>
      </c>
      <c r="B47" s="178">
        <v>7984</v>
      </c>
      <c r="C47" s="178">
        <v>3870</v>
      </c>
      <c r="D47" s="178">
        <v>4114</v>
      </c>
      <c r="E47" s="170">
        <v>147.01339904498371</v>
      </c>
      <c r="F47" s="170">
        <v>146.09931808992695</v>
      </c>
      <c r="G47" s="170">
        <v>147.88376853422346</v>
      </c>
      <c r="H47" s="170">
        <v>5.7895791583166334</v>
      </c>
      <c r="I47" s="178">
        <v>178</v>
      </c>
      <c r="J47" s="170">
        <v>22.294589178356716</v>
      </c>
      <c r="K47" s="171"/>
    </row>
    <row r="48" spans="1:11" ht="13.5" customHeight="1" x14ac:dyDescent="0.2">
      <c r="A48" s="173" t="s">
        <v>504</v>
      </c>
      <c r="B48" s="174">
        <v>10713</v>
      </c>
      <c r="C48" s="174">
        <v>4726</v>
      </c>
      <c r="D48" s="174">
        <v>5987</v>
      </c>
      <c r="E48" s="175">
        <v>197.26384568748884</v>
      </c>
      <c r="F48" s="175">
        <v>178.41482617390048</v>
      </c>
      <c r="G48" s="175">
        <v>215.21150272591052</v>
      </c>
      <c r="H48" s="175">
        <v>6.8323532157192197</v>
      </c>
      <c r="I48" s="174">
        <v>265</v>
      </c>
      <c r="J48" s="175">
        <v>24.736301689536077</v>
      </c>
      <c r="K48" s="166"/>
    </row>
    <row r="49" spans="1:13" ht="13.5" customHeight="1" x14ac:dyDescent="0.2">
      <c r="A49" s="167" t="s">
        <v>505</v>
      </c>
      <c r="B49" s="168">
        <v>4071</v>
      </c>
      <c r="C49" s="169">
        <v>1656</v>
      </c>
      <c r="D49" s="169">
        <v>2415</v>
      </c>
      <c r="E49" s="170">
        <v>74.961366171358804</v>
      </c>
      <c r="F49" s="170">
        <v>62.516917508247822</v>
      </c>
      <c r="G49" s="170">
        <v>86.810719739948865</v>
      </c>
      <c r="H49" s="170">
        <v>6.7870302137067062</v>
      </c>
      <c r="I49" s="169">
        <v>84</v>
      </c>
      <c r="J49" s="170">
        <v>20.633750921149595</v>
      </c>
      <c r="K49" s="171"/>
      <c r="M49" s="182"/>
    </row>
    <row r="50" spans="1:13" ht="13.5" customHeight="1" x14ac:dyDescent="0.2">
      <c r="A50" s="167" t="s">
        <v>506</v>
      </c>
      <c r="B50" s="168">
        <v>214</v>
      </c>
      <c r="C50" s="169">
        <v>101</v>
      </c>
      <c r="D50" s="169">
        <v>113</v>
      </c>
      <c r="E50" s="170">
        <v>3.9404894032598343</v>
      </c>
      <c r="F50" s="170">
        <v>3.8129279398146316</v>
      </c>
      <c r="G50" s="170">
        <v>4.0619508615379809</v>
      </c>
      <c r="H50" s="170">
        <v>5.4485981308411215</v>
      </c>
      <c r="I50" s="169">
        <v>4</v>
      </c>
      <c r="J50" s="170">
        <v>18.691588785046729</v>
      </c>
      <c r="K50" s="171"/>
      <c r="M50" s="182"/>
    </row>
    <row r="51" spans="1:13" ht="13.5" customHeight="1" x14ac:dyDescent="0.2">
      <c r="A51" s="167" t="s">
        <v>507</v>
      </c>
      <c r="B51" s="168">
        <v>3505</v>
      </c>
      <c r="C51" s="169">
        <v>1499</v>
      </c>
      <c r="D51" s="169">
        <v>2006</v>
      </c>
      <c r="E51" s="170">
        <v>64.539324104793081</v>
      </c>
      <c r="F51" s="170">
        <v>56.589890908733985</v>
      </c>
      <c r="G51" s="170">
        <v>72.108614409249455</v>
      </c>
      <c r="H51" s="170">
        <v>7.08416547788873</v>
      </c>
      <c r="I51" s="169">
        <v>129</v>
      </c>
      <c r="J51" s="170">
        <v>36.804564907275321</v>
      </c>
      <c r="K51" s="171"/>
      <c r="M51" s="182"/>
    </row>
    <row r="52" spans="1:13" ht="13.5" customHeight="1" x14ac:dyDescent="0.2">
      <c r="A52" s="167" t="s">
        <v>508</v>
      </c>
      <c r="B52" s="168">
        <v>1182</v>
      </c>
      <c r="C52" s="169">
        <v>608</v>
      </c>
      <c r="D52" s="169">
        <v>574</v>
      </c>
      <c r="E52" s="170">
        <v>21.764759227351046</v>
      </c>
      <c r="F52" s="170">
        <v>22.953071162448474</v>
      </c>
      <c r="G52" s="170">
        <v>20.633272517900892</v>
      </c>
      <c r="H52" s="170">
        <v>5.8510998307952624</v>
      </c>
      <c r="I52" s="169">
        <v>21</v>
      </c>
      <c r="J52" s="170">
        <v>17.766497461928935</v>
      </c>
      <c r="K52" s="171"/>
      <c r="M52" s="182"/>
    </row>
    <row r="53" spans="1:13" ht="13.5" customHeight="1" x14ac:dyDescent="0.2">
      <c r="A53" s="167" t="s">
        <v>509</v>
      </c>
      <c r="B53" s="168">
        <v>602</v>
      </c>
      <c r="C53" s="169">
        <v>323</v>
      </c>
      <c r="D53" s="169">
        <v>279</v>
      </c>
      <c r="E53" s="170">
        <v>11.084928134403832</v>
      </c>
      <c r="F53" s="170">
        <v>12.193819055050751</v>
      </c>
      <c r="G53" s="170">
        <v>10.029064516540679</v>
      </c>
      <c r="H53" s="170">
        <v>7.4485049833887045</v>
      </c>
      <c r="I53" s="169">
        <v>21</v>
      </c>
      <c r="J53" s="170">
        <v>34.883720930232556</v>
      </c>
      <c r="K53" s="171"/>
      <c r="M53" s="182"/>
    </row>
    <row r="54" spans="1:13" ht="13.5" customHeight="1" x14ac:dyDescent="0.2">
      <c r="A54" s="167" t="s">
        <v>510</v>
      </c>
      <c r="B54" s="168">
        <v>1139</v>
      </c>
      <c r="C54" s="169">
        <v>539</v>
      </c>
      <c r="D54" s="169">
        <v>600</v>
      </c>
      <c r="E54" s="170">
        <v>20.972978646322201</v>
      </c>
      <c r="F54" s="170">
        <v>20.348199599604815</v>
      </c>
      <c r="G54" s="170">
        <v>21.567880680732639</v>
      </c>
      <c r="H54" s="170">
        <v>7.1720807726075506</v>
      </c>
      <c r="I54" s="169">
        <v>6</v>
      </c>
      <c r="J54" s="170">
        <v>5.2677787532923617</v>
      </c>
      <c r="K54" s="171"/>
      <c r="M54" s="182"/>
    </row>
    <row r="55" spans="1:13" ht="13.5" customHeight="1" x14ac:dyDescent="0.2">
      <c r="A55" s="173" t="s">
        <v>511</v>
      </c>
      <c r="B55" s="174">
        <v>28562</v>
      </c>
      <c r="C55" s="174">
        <v>11754</v>
      </c>
      <c r="D55" s="174">
        <v>16808</v>
      </c>
      <c r="E55" s="175">
        <v>525.92644082199718</v>
      </c>
      <c r="F55" s="175">
        <v>443.73420796615028</v>
      </c>
      <c r="G55" s="175">
        <v>604.18823080292373</v>
      </c>
      <c r="H55" s="175">
        <v>7.1286674602618865</v>
      </c>
      <c r="I55" s="174">
        <v>1258</v>
      </c>
      <c r="J55" s="175">
        <v>44.04453469644983</v>
      </c>
      <c r="K55" s="166"/>
      <c r="M55" s="182"/>
    </row>
    <row r="56" spans="1:13" ht="13.5" customHeight="1" x14ac:dyDescent="0.2">
      <c r="A56" s="167" t="s">
        <v>512</v>
      </c>
      <c r="B56" s="168">
        <v>3277</v>
      </c>
      <c r="C56" s="169">
        <v>608</v>
      </c>
      <c r="D56" s="169">
        <v>2669</v>
      </c>
      <c r="E56" s="170">
        <v>60.341045675151769</v>
      </c>
      <c r="F56" s="170">
        <v>22.953071162448474</v>
      </c>
      <c r="G56" s="170">
        <v>95.941122561459025</v>
      </c>
      <c r="H56" s="170">
        <v>3.4083002746414404</v>
      </c>
      <c r="I56" s="169">
        <v>4</v>
      </c>
      <c r="J56" s="170">
        <v>1.2206286237412267</v>
      </c>
      <c r="K56" s="171"/>
      <c r="M56" s="182"/>
    </row>
    <row r="57" spans="1:13" ht="13.5" customHeight="1" x14ac:dyDescent="0.2">
      <c r="A57" s="167" t="s">
        <v>513</v>
      </c>
      <c r="B57" s="168">
        <v>11856</v>
      </c>
      <c r="C57" s="169">
        <v>5826</v>
      </c>
      <c r="D57" s="169">
        <v>6030</v>
      </c>
      <c r="E57" s="170">
        <v>218.31047834134858</v>
      </c>
      <c r="F57" s="170">
        <v>219.94176413227765</v>
      </c>
      <c r="G57" s="170">
        <v>216.75720084136304</v>
      </c>
      <c r="H57" s="170">
        <v>8.1897773279352233</v>
      </c>
      <c r="I57" s="169">
        <v>221</v>
      </c>
      <c r="J57" s="170">
        <v>18.640350877192983</v>
      </c>
      <c r="K57" s="171"/>
      <c r="M57" s="182"/>
    </row>
    <row r="58" spans="1:13" ht="13.5" customHeight="1" x14ac:dyDescent="0.2">
      <c r="A58" s="167" t="s">
        <v>514</v>
      </c>
      <c r="B58" s="168">
        <v>572</v>
      </c>
      <c r="C58" s="169">
        <v>263</v>
      </c>
      <c r="D58" s="169">
        <v>309</v>
      </c>
      <c r="E58" s="170">
        <v>10.53252307787208</v>
      </c>
      <c r="F58" s="170">
        <v>9.928713348230179</v>
      </c>
      <c r="G58" s="170">
        <v>11.107458550577309</v>
      </c>
      <c r="H58" s="170">
        <v>6.215034965034965</v>
      </c>
      <c r="I58" s="169">
        <v>26</v>
      </c>
      <c r="J58" s="170">
        <v>45.454545454545453</v>
      </c>
      <c r="K58" s="171"/>
      <c r="M58" s="182"/>
    </row>
    <row r="59" spans="1:13" ht="13.5" customHeight="1" x14ac:dyDescent="0.2">
      <c r="A59" s="167" t="s">
        <v>515</v>
      </c>
      <c r="B59" s="168">
        <v>1976</v>
      </c>
      <c r="C59" s="169">
        <v>752</v>
      </c>
      <c r="D59" s="169">
        <v>1224</v>
      </c>
      <c r="E59" s="170">
        <v>36.3850797235581</v>
      </c>
      <c r="F59" s="170">
        <v>28.389324858817847</v>
      </c>
      <c r="G59" s="170">
        <v>43.998476588694587</v>
      </c>
      <c r="H59" s="170">
        <v>4.6634615384615383</v>
      </c>
      <c r="I59" s="169">
        <v>2</v>
      </c>
      <c r="J59" s="170">
        <v>1.0121457489878543</v>
      </c>
      <c r="K59" s="171"/>
      <c r="M59" s="182"/>
    </row>
    <row r="60" spans="1:13" ht="13.5" customHeight="1" x14ac:dyDescent="0.2">
      <c r="A60" s="167" t="s">
        <v>516</v>
      </c>
      <c r="B60" s="168">
        <v>397</v>
      </c>
      <c r="C60" s="169">
        <v>191</v>
      </c>
      <c r="D60" s="169">
        <v>206</v>
      </c>
      <c r="E60" s="170">
        <v>7.3101602481035242</v>
      </c>
      <c r="F60" s="170">
        <v>7.2105865000454905</v>
      </c>
      <c r="G60" s="170">
        <v>7.4049723670515393</v>
      </c>
      <c r="H60" s="170">
        <v>14.969773299748111</v>
      </c>
      <c r="I60" s="169">
        <v>12</v>
      </c>
      <c r="J60" s="170">
        <v>30.226700251889167</v>
      </c>
      <c r="K60" s="171"/>
      <c r="M60" s="182"/>
    </row>
    <row r="61" spans="1:13" ht="13.5" customHeight="1" x14ac:dyDescent="0.2">
      <c r="A61" s="167" t="s">
        <v>517</v>
      </c>
      <c r="B61" s="168">
        <v>145</v>
      </c>
      <c r="C61" s="169">
        <v>60</v>
      </c>
      <c r="D61" s="169">
        <v>85</v>
      </c>
      <c r="E61" s="170">
        <v>2.6699577732368036</v>
      </c>
      <c r="F61" s="170">
        <v>2.2651057068205733</v>
      </c>
      <c r="G61" s="170">
        <v>3.0554497631037902</v>
      </c>
      <c r="H61" s="170">
        <v>5.3793103448275863</v>
      </c>
      <c r="I61" s="169">
        <v>3</v>
      </c>
      <c r="J61" s="170">
        <v>20.689655172413794</v>
      </c>
      <c r="K61" s="171"/>
      <c r="M61" s="182"/>
    </row>
    <row r="62" spans="1:13" ht="13.5" customHeight="1" x14ac:dyDescent="0.2">
      <c r="A62" s="167" t="s">
        <v>518</v>
      </c>
      <c r="B62" s="168">
        <v>589</v>
      </c>
      <c r="C62" s="169">
        <v>257</v>
      </c>
      <c r="D62" s="169">
        <v>332</v>
      </c>
      <c r="E62" s="170">
        <v>10.84555260990674</v>
      </c>
      <c r="F62" s="170">
        <v>9.7022027775481217</v>
      </c>
      <c r="G62" s="170">
        <v>11.934227310005394</v>
      </c>
      <c r="H62" s="170">
        <v>14.297113752122241</v>
      </c>
      <c r="I62" s="169" t="s">
        <v>4</v>
      </c>
      <c r="J62" s="170" t="s">
        <v>4</v>
      </c>
      <c r="K62" s="171"/>
      <c r="M62" s="182"/>
    </row>
    <row r="63" spans="1:13" ht="13.5" customHeight="1" x14ac:dyDescent="0.2">
      <c r="A63" s="167" t="s">
        <v>519</v>
      </c>
      <c r="B63" s="168">
        <v>9750</v>
      </c>
      <c r="C63" s="169">
        <v>3797</v>
      </c>
      <c r="D63" s="169">
        <v>5953</v>
      </c>
      <c r="E63" s="170">
        <v>179.53164337281953</v>
      </c>
      <c r="F63" s="170">
        <v>143.34343947996194</v>
      </c>
      <c r="G63" s="170">
        <v>213.989322820669</v>
      </c>
      <c r="H63" s="170">
        <v>6.915692307692308</v>
      </c>
      <c r="I63" s="169">
        <v>990</v>
      </c>
      <c r="J63" s="170">
        <v>101.53846153846153</v>
      </c>
      <c r="K63" s="171"/>
      <c r="M63" s="182"/>
    </row>
    <row r="64" spans="1:13" ht="13.5" customHeight="1" x14ac:dyDescent="0.2">
      <c r="A64" s="173" t="s">
        <v>520</v>
      </c>
      <c r="B64" s="174">
        <v>46360</v>
      </c>
      <c r="C64" s="174">
        <v>25021</v>
      </c>
      <c r="D64" s="174">
        <v>21339</v>
      </c>
      <c r="E64" s="175">
        <v>853.64994736040148</v>
      </c>
      <c r="F64" s="175">
        <v>944.58683150595925</v>
      </c>
      <c r="G64" s="175">
        <v>767.06167641025627</v>
      </c>
      <c r="H64" s="175">
        <v>27.485504745470234</v>
      </c>
      <c r="I64" s="174">
        <v>225</v>
      </c>
      <c r="J64" s="175">
        <v>4.8533218291630718</v>
      </c>
      <c r="K64" s="176"/>
      <c r="M64" s="182"/>
    </row>
    <row r="65" spans="1:13" ht="13.5" customHeight="1" x14ac:dyDescent="0.2">
      <c r="A65" s="167" t="s">
        <v>521</v>
      </c>
      <c r="B65" s="169">
        <v>7600</v>
      </c>
      <c r="C65" s="169">
        <v>3155</v>
      </c>
      <c r="D65" s="169">
        <v>4445</v>
      </c>
      <c r="E65" s="170">
        <v>139.94261432137731</v>
      </c>
      <c r="F65" s="170">
        <v>119.10680841698181</v>
      </c>
      <c r="G65" s="170">
        <v>159.78204937642764</v>
      </c>
      <c r="H65" s="170">
        <v>25.352894736842106</v>
      </c>
      <c r="I65" s="169">
        <v>160</v>
      </c>
      <c r="J65" s="170">
        <v>21.052631578947366</v>
      </c>
      <c r="K65" s="171"/>
      <c r="M65" s="182"/>
    </row>
    <row r="66" spans="1:13" ht="13.5" customHeight="1" x14ac:dyDescent="0.2">
      <c r="A66" s="167" t="s">
        <v>522</v>
      </c>
      <c r="B66" s="169">
        <v>14258</v>
      </c>
      <c r="C66" s="169">
        <v>10765</v>
      </c>
      <c r="D66" s="169">
        <v>3493</v>
      </c>
      <c r="E66" s="170">
        <v>262.53970986765756</v>
      </c>
      <c r="F66" s="170">
        <v>406.39771556539114</v>
      </c>
      <c r="G66" s="170">
        <v>125.56101202966519</v>
      </c>
      <c r="H66" s="170">
        <v>26.324309159769953</v>
      </c>
      <c r="I66" s="169">
        <v>25</v>
      </c>
      <c r="J66" s="170">
        <v>1.7534015991022585</v>
      </c>
      <c r="K66" s="171"/>
      <c r="M66" s="182"/>
    </row>
    <row r="67" spans="1:13" ht="13.5" customHeight="1" x14ac:dyDescent="0.2">
      <c r="A67" s="167" t="s">
        <v>523</v>
      </c>
      <c r="B67" s="169">
        <v>8450</v>
      </c>
      <c r="C67" s="169">
        <v>4129</v>
      </c>
      <c r="D67" s="169">
        <v>4321</v>
      </c>
      <c r="E67" s="170">
        <v>155.59409092311029</v>
      </c>
      <c r="F67" s="170">
        <v>155.87702439103577</v>
      </c>
      <c r="G67" s="170">
        <v>155.32468736907623</v>
      </c>
      <c r="H67" s="170">
        <v>38.720355029585797</v>
      </c>
      <c r="I67" s="169">
        <v>19</v>
      </c>
      <c r="J67" s="170">
        <v>2.2485207100591715</v>
      </c>
      <c r="K67" s="171"/>
      <c r="M67" s="182"/>
    </row>
    <row r="68" spans="1:13" ht="13.5" customHeight="1" x14ac:dyDescent="0.2">
      <c r="A68" s="167" t="s">
        <v>524</v>
      </c>
      <c r="B68" s="169">
        <v>6529</v>
      </c>
      <c r="C68" s="169">
        <v>2171</v>
      </c>
      <c r="D68" s="169">
        <v>4358</v>
      </c>
      <c r="E68" s="170">
        <v>120.22175380319374</v>
      </c>
      <c r="F68" s="170">
        <v>81.959074825124404</v>
      </c>
      <c r="G68" s="170">
        <v>156.65470667772141</v>
      </c>
      <c r="H68" s="170">
        <v>25.931383060192985</v>
      </c>
      <c r="I68" s="169">
        <v>12</v>
      </c>
      <c r="J68" s="170">
        <v>1.837953744830755</v>
      </c>
      <c r="K68" s="171"/>
      <c r="M68" s="182"/>
    </row>
    <row r="69" spans="1:13" ht="13.5" customHeight="1" x14ac:dyDescent="0.2">
      <c r="A69" s="167" t="s">
        <v>525</v>
      </c>
      <c r="B69" s="169">
        <v>4624</v>
      </c>
      <c r="C69" s="169">
        <v>1909</v>
      </c>
      <c r="D69" s="169">
        <v>2715</v>
      </c>
      <c r="E69" s="170">
        <v>85.14403271342745</v>
      </c>
      <c r="F69" s="170">
        <v>72.06811323867457</v>
      </c>
      <c r="G69" s="170">
        <v>97.594660080315194</v>
      </c>
      <c r="H69" s="170">
        <v>16.024221453287197</v>
      </c>
      <c r="I69" s="169">
        <v>5</v>
      </c>
      <c r="J69" s="170">
        <v>1.0813148788927336</v>
      </c>
      <c r="K69" s="171"/>
      <c r="M69" s="182"/>
    </row>
    <row r="70" spans="1:13" ht="13.5" customHeight="1" x14ac:dyDescent="0.2">
      <c r="A70" s="167" t="s">
        <v>526</v>
      </c>
      <c r="B70" s="169">
        <v>346</v>
      </c>
      <c r="C70" s="169">
        <v>47</v>
      </c>
      <c r="D70" s="169">
        <v>299</v>
      </c>
      <c r="E70" s="170">
        <v>6.3710716519995447</v>
      </c>
      <c r="F70" s="170">
        <v>1.7743328036761155</v>
      </c>
      <c r="G70" s="170">
        <v>10.747993872565099</v>
      </c>
      <c r="H70" s="170">
        <v>21.338150289017342</v>
      </c>
      <c r="I70" s="169">
        <v>3</v>
      </c>
      <c r="J70" s="170">
        <v>8.6705202312138727</v>
      </c>
      <c r="K70" s="171"/>
      <c r="M70" s="182"/>
    </row>
    <row r="71" spans="1:13" ht="13.5" customHeight="1" x14ac:dyDescent="0.2">
      <c r="A71" s="167" t="s">
        <v>527</v>
      </c>
      <c r="B71" s="169">
        <v>1397</v>
      </c>
      <c r="C71" s="169">
        <v>897</v>
      </c>
      <c r="D71" s="169">
        <v>500</v>
      </c>
      <c r="E71" s="170">
        <v>25.723662132495274</v>
      </c>
      <c r="F71" s="170">
        <v>33.86333031696757</v>
      </c>
      <c r="G71" s="170">
        <v>17.973233900610534</v>
      </c>
      <c r="H71" s="170">
        <v>32.040085898353617</v>
      </c>
      <c r="I71" s="169">
        <v>1</v>
      </c>
      <c r="J71" s="170">
        <v>0.71581961345740874</v>
      </c>
      <c r="K71" s="171"/>
      <c r="M71" s="182"/>
    </row>
    <row r="72" spans="1:13" ht="13.5" customHeight="1" x14ac:dyDescent="0.2">
      <c r="A72" s="167" t="s">
        <v>528</v>
      </c>
      <c r="B72" s="169">
        <v>1758</v>
      </c>
      <c r="C72" s="169">
        <v>1077</v>
      </c>
      <c r="D72" s="169">
        <v>681</v>
      </c>
      <c r="E72" s="170">
        <v>32.370936312760698</v>
      </c>
      <c r="F72" s="170">
        <v>40.658647437429288</v>
      </c>
      <c r="G72" s="170">
        <v>24.479544572631546</v>
      </c>
      <c r="H72" s="170">
        <v>28.095563139931741</v>
      </c>
      <c r="I72" s="169" t="s">
        <v>4</v>
      </c>
      <c r="J72" s="170" t="s">
        <v>4</v>
      </c>
      <c r="K72" s="171"/>
      <c r="M72" s="182"/>
    </row>
    <row r="73" spans="1:13" ht="13.5" customHeight="1" x14ac:dyDescent="0.2">
      <c r="A73" s="167" t="s">
        <v>529</v>
      </c>
      <c r="B73" s="169">
        <v>173</v>
      </c>
      <c r="C73" s="169">
        <v>140</v>
      </c>
      <c r="D73" s="169">
        <v>33</v>
      </c>
      <c r="E73" s="170">
        <v>3.1855358259997724</v>
      </c>
      <c r="F73" s="170">
        <v>5.2852466492480037</v>
      </c>
      <c r="G73" s="170">
        <v>1.1862334374402952</v>
      </c>
      <c r="H73" s="170">
        <v>14.398843930635838</v>
      </c>
      <c r="I73" s="169" t="s">
        <v>4</v>
      </c>
      <c r="J73" s="170" t="s">
        <v>4</v>
      </c>
      <c r="K73" s="171"/>
      <c r="M73" s="182"/>
    </row>
    <row r="74" spans="1:13" ht="13.5" customHeight="1" x14ac:dyDescent="0.2">
      <c r="A74" s="167" t="s">
        <v>530</v>
      </c>
      <c r="B74" s="169">
        <v>1214</v>
      </c>
      <c r="C74" s="169">
        <v>724</v>
      </c>
      <c r="D74" s="169">
        <v>490</v>
      </c>
      <c r="E74" s="170">
        <v>22.353991287651585</v>
      </c>
      <c r="F74" s="170">
        <v>27.332275528968246</v>
      </c>
      <c r="G74" s="170">
        <v>17.613769222598322</v>
      </c>
      <c r="H74" s="170">
        <v>25.822899505766063</v>
      </c>
      <c r="I74" s="169" t="s">
        <v>4</v>
      </c>
      <c r="J74" s="170" t="s">
        <v>4</v>
      </c>
      <c r="K74" s="171"/>
      <c r="M74" s="182"/>
    </row>
    <row r="75" spans="1:13" ht="13.5" customHeight="1" x14ac:dyDescent="0.2">
      <c r="A75" s="167" t="s">
        <v>531</v>
      </c>
      <c r="B75" s="169">
        <v>11</v>
      </c>
      <c r="C75" s="169">
        <v>7</v>
      </c>
      <c r="D75" s="169">
        <v>4</v>
      </c>
      <c r="E75" s="170">
        <v>0.20254852072830926</v>
      </c>
      <c r="F75" s="170">
        <v>0.26426233246240016</v>
      </c>
      <c r="G75" s="170">
        <v>0.14378587120488426</v>
      </c>
      <c r="H75" s="170">
        <v>22.727272727272727</v>
      </c>
      <c r="I75" s="169" t="s">
        <v>4</v>
      </c>
      <c r="J75" s="170" t="s">
        <v>4</v>
      </c>
      <c r="K75" s="171"/>
      <c r="M75" s="182"/>
    </row>
    <row r="76" spans="1:13" ht="13.5" customHeight="1" x14ac:dyDescent="0.2">
      <c r="A76" s="173" t="s">
        <v>532</v>
      </c>
      <c r="B76" s="174">
        <v>47109</v>
      </c>
      <c r="C76" s="174">
        <v>21446</v>
      </c>
      <c r="D76" s="174">
        <v>25663</v>
      </c>
      <c r="E76" s="175">
        <v>867.44166027181086</v>
      </c>
      <c r="F76" s="175">
        <v>809.62428314123349</v>
      </c>
      <c r="G76" s="175">
        <v>922.49420318273621</v>
      </c>
      <c r="H76" s="175">
        <v>6.601074104735825</v>
      </c>
      <c r="I76" s="174">
        <v>364</v>
      </c>
      <c r="J76" s="175">
        <v>7.7267613407204569</v>
      </c>
      <c r="K76" s="176"/>
      <c r="M76" s="182"/>
    </row>
    <row r="77" spans="1:13" ht="13.5" customHeight="1" x14ac:dyDescent="0.2">
      <c r="A77" s="167" t="s">
        <v>533</v>
      </c>
      <c r="B77" s="168">
        <v>904</v>
      </c>
      <c r="C77" s="169">
        <v>499</v>
      </c>
      <c r="D77" s="169">
        <v>405</v>
      </c>
      <c r="E77" s="170">
        <v>16.64580570349014</v>
      </c>
      <c r="F77" s="170">
        <v>18.838129128391099</v>
      </c>
      <c r="G77" s="170">
        <v>14.558319459494532</v>
      </c>
      <c r="H77" s="170">
        <v>9.5353982300884947</v>
      </c>
      <c r="I77" s="169">
        <v>18</v>
      </c>
      <c r="J77" s="170">
        <v>19.911504424778762</v>
      </c>
      <c r="K77" s="171"/>
      <c r="M77" s="182"/>
    </row>
    <row r="78" spans="1:13" ht="13.5" customHeight="1" x14ac:dyDescent="0.2">
      <c r="A78" s="167" t="s">
        <v>534</v>
      </c>
      <c r="B78" s="168">
        <v>284</v>
      </c>
      <c r="C78" s="169">
        <v>161</v>
      </c>
      <c r="D78" s="169">
        <v>123</v>
      </c>
      <c r="E78" s="170">
        <v>5.2294345351672566</v>
      </c>
      <c r="F78" s="170">
        <v>6.0780336466352045</v>
      </c>
      <c r="G78" s="170">
        <v>4.4214155395501917</v>
      </c>
      <c r="H78" s="170">
        <v>9.7218309859154921</v>
      </c>
      <c r="I78" s="169">
        <v>21</v>
      </c>
      <c r="J78" s="170">
        <v>73.943661971830991</v>
      </c>
      <c r="K78" s="171"/>
      <c r="M78" s="182"/>
    </row>
    <row r="79" spans="1:13" ht="13.5" customHeight="1" x14ac:dyDescent="0.2">
      <c r="A79" s="167" t="s">
        <v>535</v>
      </c>
      <c r="B79" s="168">
        <v>1489</v>
      </c>
      <c r="C79" s="169">
        <v>781</v>
      </c>
      <c r="D79" s="169">
        <v>708</v>
      </c>
      <c r="E79" s="170">
        <v>27.417704305859317</v>
      </c>
      <c r="F79" s="170">
        <v>29.48412595044779</v>
      </c>
      <c r="G79" s="170">
        <v>25.450099203264518</v>
      </c>
      <c r="H79" s="170">
        <v>8.8233713901947617</v>
      </c>
      <c r="I79" s="169">
        <v>17</v>
      </c>
      <c r="J79" s="170">
        <v>11.417058428475487</v>
      </c>
      <c r="K79" s="171"/>
      <c r="M79" s="182"/>
    </row>
    <row r="80" spans="1:13" ht="13.5" customHeight="1" x14ac:dyDescent="0.2">
      <c r="A80" s="167" t="s">
        <v>536</v>
      </c>
      <c r="B80" s="168">
        <v>356</v>
      </c>
      <c r="C80" s="169">
        <v>131</v>
      </c>
      <c r="D80" s="169">
        <v>225</v>
      </c>
      <c r="E80" s="170">
        <v>6.5552066708434635</v>
      </c>
      <c r="F80" s="170">
        <v>4.9454807932249176</v>
      </c>
      <c r="G80" s="170">
        <v>8.0879552552747391</v>
      </c>
      <c r="H80" s="170">
        <v>17.783707865168541</v>
      </c>
      <c r="I80" s="169">
        <v>33</v>
      </c>
      <c r="J80" s="170">
        <v>92.696629213483149</v>
      </c>
      <c r="K80" s="171"/>
      <c r="M80" s="182"/>
    </row>
    <row r="81" spans="1:13" ht="13.5" customHeight="1" x14ac:dyDescent="0.2">
      <c r="A81" s="167" t="s">
        <v>537</v>
      </c>
      <c r="B81" s="168">
        <v>2044</v>
      </c>
      <c r="C81" s="169">
        <v>646</v>
      </c>
      <c r="D81" s="169">
        <v>1398</v>
      </c>
      <c r="E81" s="170">
        <v>37.637197851696733</v>
      </c>
      <c r="F81" s="170">
        <v>24.387638110101502</v>
      </c>
      <c r="G81" s="170">
        <v>50.253161986107052</v>
      </c>
      <c r="H81" s="170">
        <v>6.283757338551859</v>
      </c>
      <c r="I81" s="169">
        <v>7</v>
      </c>
      <c r="J81" s="170">
        <v>3.4246575342465753</v>
      </c>
      <c r="K81" s="171"/>
      <c r="M81" s="182"/>
    </row>
    <row r="82" spans="1:13" ht="13.5" customHeight="1" x14ac:dyDescent="0.2">
      <c r="A82" s="167" t="s">
        <v>538</v>
      </c>
      <c r="B82" s="168">
        <v>14712</v>
      </c>
      <c r="C82" s="169">
        <v>7523</v>
      </c>
      <c r="D82" s="169">
        <v>7189</v>
      </c>
      <c r="E82" s="170">
        <v>270.89943972317144</v>
      </c>
      <c r="F82" s="170">
        <v>284.00650387351953</v>
      </c>
      <c r="G82" s="170">
        <v>258.4191570229782</v>
      </c>
      <c r="H82" s="170">
        <v>4.5598830886351278</v>
      </c>
      <c r="I82" s="169">
        <v>107</v>
      </c>
      <c r="J82" s="170">
        <v>7.272974442631865</v>
      </c>
      <c r="K82" s="171"/>
      <c r="M82" s="182"/>
    </row>
    <row r="83" spans="1:13" ht="13.5" customHeight="1" x14ac:dyDescent="0.2">
      <c r="A83" s="167" t="s">
        <v>539</v>
      </c>
      <c r="B83" s="168">
        <v>19027</v>
      </c>
      <c r="C83" s="169">
        <v>7384</v>
      </c>
      <c r="D83" s="169">
        <v>11643</v>
      </c>
      <c r="E83" s="170">
        <v>350.3537003543218</v>
      </c>
      <c r="F83" s="170">
        <v>278.75900898605187</v>
      </c>
      <c r="G83" s="170">
        <v>418.5247246096169</v>
      </c>
      <c r="H83" s="170">
        <v>6.4184579807641775</v>
      </c>
      <c r="I83" s="169">
        <v>7</v>
      </c>
      <c r="J83" s="170">
        <v>0.36789824985546854</v>
      </c>
      <c r="K83" s="171"/>
      <c r="M83" s="182"/>
    </row>
    <row r="84" spans="1:13" ht="13.5" customHeight="1" x14ac:dyDescent="0.2">
      <c r="A84" s="167" t="s">
        <v>540</v>
      </c>
      <c r="B84" s="168">
        <v>1498</v>
      </c>
      <c r="C84" s="169">
        <v>846</v>
      </c>
      <c r="D84" s="169">
        <v>652</v>
      </c>
      <c r="E84" s="170">
        <v>27.583425822818842</v>
      </c>
      <c r="F84" s="170">
        <v>31.937990466170081</v>
      </c>
      <c r="G84" s="170">
        <v>23.437097006396133</v>
      </c>
      <c r="H84" s="170">
        <v>9.4899866488651536</v>
      </c>
      <c r="I84" s="169">
        <v>9</v>
      </c>
      <c r="J84" s="170">
        <v>6.0080106809078773</v>
      </c>
      <c r="K84" s="171"/>
      <c r="M84" s="182"/>
    </row>
    <row r="85" spans="1:13" ht="13.5" customHeight="1" x14ac:dyDescent="0.2">
      <c r="A85" s="167" t="s">
        <v>541</v>
      </c>
      <c r="B85" s="168">
        <v>629</v>
      </c>
      <c r="C85" s="169">
        <v>286</v>
      </c>
      <c r="D85" s="169">
        <v>343</v>
      </c>
      <c r="E85" s="170">
        <v>11.58209268528241</v>
      </c>
      <c r="F85" s="170">
        <v>10.797003869178065</v>
      </c>
      <c r="G85" s="170">
        <v>12.329638455818825</v>
      </c>
      <c r="H85" s="170">
        <v>7.1081081081081079</v>
      </c>
      <c r="I85" s="169">
        <v>10</v>
      </c>
      <c r="J85" s="170">
        <v>15.898251192368837</v>
      </c>
      <c r="K85" s="171"/>
      <c r="M85" s="182"/>
    </row>
    <row r="86" spans="1:13" ht="13.5" customHeight="1" x14ac:dyDescent="0.2">
      <c r="A86" s="167" t="s">
        <v>542</v>
      </c>
      <c r="B86" s="168">
        <v>1969</v>
      </c>
      <c r="C86" s="169">
        <v>1100</v>
      </c>
      <c r="D86" s="169">
        <v>869</v>
      </c>
      <c r="E86" s="170">
        <v>36.256185210367356</v>
      </c>
      <c r="F86" s="170">
        <v>41.526937958377168</v>
      </c>
      <c r="G86" s="170">
        <v>31.237480519261108</v>
      </c>
      <c r="H86" s="170">
        <v>13.580497714575927</v>
      </c>
      <c r="I86" s="169">
        <v>15</v>
      </c>
      <c r="J86" s="170">
        <v>7.618080243778568</v>
      </c>
      <c r="K86" s="171"/>
      <c r="M86" s="182"/>
    </row>
    <row r="87" spans="1:13" ht="13.5" customHeight="1" x14ac:dyDescent="0.2">
      <c r="A87" s="167" t="s">
        <v>543</v>
      </c>
      <c r="B87" s="168">
        <v>4197</v>
      </c>
      <c r="C87" s="169">
        <v>2089</v>
      </c>
      <c r="D87" s="169">
        <v>2108</v>
      </c>
      <c r="E87" s="170">
        <v>77.281467408792167</v>
      </c>
      <c r="F87" s="170">
        <v>78.863430359136288</v>
      </c>
      <c r="G87" s="170">
        <v>75.775154124974009</v>
      </c>
      <c r="H87" s="170">
        <v>7.7769835596854895</v>
      </c>
      <c r="I87" s="169">
        <v>120</v>
      </c>
      <c r="J87" s="170">
        <v>28.591851322373124</v>
      </c>
      <c r="K87" s="171"/>
      <c r="M87" s="182"/>
    </row>
    <row r="88" spans="1:13" ht="13.5" customHeight="1" x14ac:dyDescent="0.2">
      <c r="A88" s="173" t="s">
        <v>544</v>
      </c>
      <c r="B88" s="174">
        <v>10445</v>
      </c>
      <c r="C88" s="174">
        <v>4748</v>
      </c>
      <c r="D88" s="174">
        <v>5697</v>
      </c>
      <c r="E88" s="175">
        <v>192.3290271824718</v>
      </c>
      <c r="F88" s="175">
        <v>179.24536493306803</v>
      </c>
      <c r="G88" s="175">
        <v>204.78702706355642</v>
      </c>
      <c r="H88" s="175">
        <v>3.6059358544758258</v>
      </c>
      <c r="I88" s="174" t="s">
        <v>4</v>
      </c>
      <c r="J88" s="175" t="s">
        <v>4</v>
      </c>
      <c r="K88" s="176"/>
      <c r="M88" s="182"/>
    </row>
    <row r="89" spans="1:13" ht="13.5" customHeight="1" x14ac:dyDescent="0.2">
      <c r="A89" s="167" t="s">
        <v>545</v>
      </c>
      <c r="B89" s="168">
        <v>605</v>
      </c>
      <c r="C89" s="169">
        <v>260</v>
      </c>
      <c r="D89" s="169">
        <v>345</v>
      </c>
      <c r="E89" s="170">
        <v>11.140168640057007</v>
      </c>
      <c r="F89" s="170">
        <v>9.8154580628891495</v>
      </c>
      <c r="G89" s="170">
        <v>12.401531391421269</v>
      </c>
      <c r="H89" s="170">
        <v>2.6776859504132231</v>
      </c>
      <c r="I89" s="183" t="s">
        <v>4</v>
      </c>
      <c r="J89" s="170" t="s">
        <v>4</v>
      </c>
      <c r="K89" s="171"/>
      <c r="M89" s="182"/>
    </row>
    <row r="90" spans="1:13" ht="13.5" customHeight="1" x14ac:dyDescent="0.2">
      <c r="A90" s="167" t="s">
        <v>546</v>
      </c>
      <c r="B90" s="168">
        <v>77</v>
      </c>
      <c r="C90" s="169">
        <v>32</v>
      </c>
      <c r="D90" s="169">
        <v>45</v>
      </c>
      <c r="E90" s="170">
        <v>1.4178396450981645</v>
      </c>
      <c r="F90" s="170">
        <v>1.2080563769709722</v>
      </c>
      <c r="G90" s="170">
        <v>1.617591051054948</v>
      </c>
      <c r="H90" s="170">
        <v>3.779220779220779</v>
      </c>
      <c r="I90" s="183" t="s">
        <v>4</v>
      </c>
      <c r="J90" s="170" t="s">
        <v>4</v>
      </c>
      <c r="K90" s="171"/>
      <c r="M90" s="182"/>
    </row>
    <row r="91" spans="1:13" ht="13.5" customHeight="1" x14ac:dyDescent="0.2">
      <c r="A91" s="167" t="s">
        <v>547</v>
      </c>
      <c r="B91" s="168">
        <v>1142</v>
      </c>
      <c r="C91" s="169">
        <v>516</v>
      </c>
      <c r="D91" s="169">
        <v>626</v>
      </c>
      <c r="E91" s="170">
        <v>21.028219151975378</v>
      </c>
      <c r="F91" s="170">
        <v>19.479909078656931</v>
      </c>
      <c r="G91" s="170">
        <v>22.502488843564386</v>
      </c>
      <c r="H91" s="170">
        <v>6.8852889667250441</v>
      </c>
      <c r="I91" s="183" t="s">
        <v>4</v>
      </c>
      <c r="J91" s="170" t="s">
        <v>4</v>
      </c>
      <c r="K91" s="171"/>
      <c r="M91" s="182"/>
    </row>
    <row r="92" spans="1:13" ht="13.5" customHeight="1" x14ac:dyDescent="0.2">
      <c r="A92" s="167" t="s">
        <v>548</v>
      </c>
      <c r="B92" s="168">
        <v>2050</v>
      </c>
      <c r="C92" s="169">
        <v>875</v>
      </c>
      <c r="D92" s="169">
        <v>1175</v>
      </c>
      <c r="E92" s="170">
        <v>37.747678863003088</v>
      </c>
      <c r="F92" s="170">
        <v>33.032791557800024</v>
      </c>
      <c r="G92" s="170">
        <v>42.237099666434752</v>
      </c>
      <c r="H92" s="170">
        <v>1.7736585365853659</v>
      </c>
      <c r="I92" s="183" t="s">
        <v>4</v>
      </c>
      <c r="J92" s="170" t="s">
        <v>4</v>
      </c>
      <c r="K92" s="171"/>
      <c r="M92" s="182"/>
    </row>
    <row r="93" spans="1:13" ht="13.5" customHeight="1" x14ac:dyDescent="0.2">
      <c r="A93" s="167" t="s">
        <v>549</v>
      </c>
      <c r="B93" s="168">
        <v>3370</v>
      </c>
      <c r="C93" s="169">
        <v>1574</v>
      </c>
      <c r="D93" s="169">
        <v>1796</v>
      </c>
      <c r="E93" s="170">
        <v>62.05350135040019</v>
      </c>
      <c r="F93" s="170">
        <v>59.421273042259699</v>
      </c>
      <c r="G93" s="170">
        <v>64.559856170993029</v>
      </c>
      <c r="H93" s="170">
        <v>3.5581602373887242</v>
      </c>
      <c r="I93" s="183" t="s">
        <v>4</v>
      </c>
      <c r="J93" s="170" t="s">
        <v>4</v>
      </c>
      <c r="K93" s="171"/>
      <c r="M93" s="182"/>
    </row>
    <row r="94" spans="1:13" ht="13.5" customHeight="1" x14ac:dyDescent="0.2">
      <c r="A94" s="167" t="s">
        <v>550</v>
      </c>
      <c r="B94" s="168">
        <v>1287</v>
      </c>
      <c r="C94" s="169">
        <v>572</v>
      </c>
      <c r="D94" s="169">
        <v>715</v>
      </c>
      <c r="E94" s="170">
        <v>23.698176925212181</v>
      </c>
      <c r="F94" s="170">
        <v>21.59400773835613</v>
      </c>
      <c r="G94" s="170">
        <v>25.701724477873061</v>
      </c>
      <c r="H94" s="170">
        <v>3.8407148407148406</v>
      </c>
      <c r="I94" s="183" t="s">
        <v>4</v>
      </c>
      <c r="J94" s="170" t="s">
        <v>4</v>
      </c>
      <c r="K94" s="171"/>
      <c r="M94" s="182"/>
    </row>
    <row r="95" spans="1:13" ht="13.5" customHeight="1" x14ac:dyDescent="0.2">
      <c r="A95" s="167" t="s">
        <v>551</v>
      </c>
      <c r="B95" s="168">
        <v>499</v>
      </c>
      <c r="C95" s="169">
        <v>244</v>
      </c>
      <c r="D95" s="169">
        <v>255</v>
      </c>
      <c r="E95" s="170">
        <v>9.1883374403114821</v>
      </c>
      <c r="F95" s="170">
        <v>9.2114298744036631</v>
      </c>
      <c r="G95" s="170">
        <v>9.1663492893113716</v>
      </c>
      <c r="H95" s="170">
        <v>4.3106212424849701</v>
      </c>
      <c r="I95" s="183" t="s">
        <v>4</v>
      </c>
      <c r="J95" s="170" t="s">
        <v>4</v>
      </c>
      <c r="K95" s="171"/>
      <c r="M95" s="182"/>
    </row>
    <row r="96" spans="1:13" ht="13.5" customHeight="1" x14ac:dyDescent="0.2">
      <c r="A96" s="167" t="s">
        <v>552</v>
      </c>
      <c r="B96" s="168">
        <v>557</v>
      </c>
      <c r="C96" s="169">
        <v>238</v>
      </c>
      <c r="D96" s="169">
        <v>319</v>
      </c>
      <c r="E96" s="170">
        <v>10.256320549606205</v>
      </c>
      <c r="F96" s="170">
        <v>8.9849193037216075</v>
      </c>
      <c r="G96" s="170">
        <v>11.46692322858952</v>
      </c>
      <c r="H96" s="170">
        <v>5.1005385996409336</v>
      </c>
      <c r="I96" s="183" t="s">
        <v>4</v>
      </c>
      <c r="J96" s="170" t="s">
        <v>4</v>
      </c>
      <c r="K96" s="171"/>
      <c r="M96" s="182"/>
    </row>
    <row r="97" spans="1:13" ht="13.5" customHeight="1" x14ac:dyDescent="0.2">
      <c r="A97" s="167" t="s">
        <v>553</v>
      </c>
      <c r="B97" s="168">
        <v>537</v>
      </c>
      <c r="C97" s="169">
        <v>269</v>
      </c>
      <c r="D97" s="169">
        <v>268</v>
      </c>
      <c r="E97" s="170">
        <v>9.8880505119183688</v>
      </c>
      <c r="F97" s="170">
        <v>10.155223918912236</v>
      </c>
      <c r="G97" s="170">
        <v>9.6336533707272469</v>
      </c>
      <c r="H97" s="170">
        <v>2.3128491620111733</v>
      </c>
      <c r="I97" s="183" t="s">
        <v>4</v>
      </c>
      <c r="J97" s="170" t="s">
        <v>4</v>
      </c>
      <c r="K97" s="171"/>
      <c r="M97" s="182"/>
    </row>
    <row r="98" spans="1:13" ht="13.5" customHeight="1" x14ac:dyDescent="0.2">
      <c r="A98" s="167" t="s">
        <v>554</v>
      </c>
      <c r="B98" s="168">
        <v>100</v>
      </c>
      <c r="C98" s="169">
        <v>47</v>
      </c>
      <c r="D98" s="169">
        <v>53</v>
      </c>
      <c r="E98" s="170">
        <v>1.841350188439175</v>
      </c>
      <c r="F98" s="170">
        <v>1.7743328036761155</v>
      </c>
      <c r="G98" s="170">
        <v>1.9051627934647166</v>
      </c>
      <c r="H98" s="170">
        <v>4.82</v>
      </c>
      <c r="I98" s="183" t="s">
        <v>4</v>
      </c>
      <c r="J98" s="170" t="s">
        <v>4</v>
      </c>
      <c r="K98" s="171"/>
      <c r="M98" s="182"/>
    </row>
    <row r="99" spans="1:13" ht="13.5" customHeight="1" x14ac:dyDescent="0.2">
      <c r="A99" s="167" t="s">
        <v>555</v>
      </c>
      <c r="B99" s="168">
        <v>221</v>
      </c>
      <c r="C99" s="169">
        <v>121</v>
      </c>
      <c r="D99" s="169">
        <v>100</v>
      </c>
      <c r="E99" s="170">
        <v>4.069383916450577</v>
      </c>
      <c r="F99" s="170">
        <v>4.5679631754214887</v>
      </c>
      <c r="G99" s="170">
        <v>3.5946467801221065</v>
      </c>
      <c r="H99" s="170">
        <v>2.7330316742081449</v>
      </c>
      <c r="I99" s="183" t="s">
        <v>4</v>
      </c>
      <c r="J99" s="170" t="s">
        <v>4</v>
      </c>
      <c r="K99" s="171"/>
      <c r="M99" s="182"/>
    </row>
    <row r="100" spans="1:13" ht="13.5" customHeight="1" x14ac:dyDescent="0.2">
      <c r="A100" s="173" t="s">
        <v>556</v>
      </c>
      <c r="B100" s="174">
        <v>10596</v>
      </c>
      <c r="C100" s="174">
        <v>4349</v>
      </c>
      <c r="D100" s="174">
        <v>6247</v>
      </c>
      <c r="E100" s="175">
        <v>195.10946596701496</v>
      </c>
      <c r="F100" s="175">
        <v>164.18241198271122</v>
      </c>
      <c r="G100" s="175">
        <v>224.557584354228</v>
      </c>
      <c r="H100" s="175">
        <v>5.0218950547376364</v>
      </c>
      <c r="I100" s="174">
        <v>4</v>
      </c>
      <c r="J100" s="175">
        <v>0.37750094375235937</v>
      </c>
      <c r="K100" s="176"/>
      <c r="M100" s="182"/>
    </row>
    <row r="101" spans="1:13" ht="13.5" customHeight="1" x14ac:dyDescent="0.2">
      <c r="A101" s="167" t="s">
        <v>557</v>
      </c>
      <c r="B101" s="168">
        <v>151</v>
      </c>
      <c r="C101" s="169">
        <v>77</v>
      </c>
      <c r="D101" s="169">
        <v>74</v>
      </c>
      <c r="E101" s="170">
        <v>2.7804387845431542</v>
      </c>
      <c r="F101" s="170">
        <v>2.9068856570864021</v>
      </c>
      <c r="G101" s="170">
        <v>2.660038617290359</v>
      </c>
      <c r="H101" s="170">
        <v>4.7947019867549665</v>
      </c>
      <c r="I101" s="183" t="s">
        <v>4</v>
      </c>
      <c r="J101" s="170" t="s">
        <v>4</v>
      </c>
      <c r="K101" s="171"/>
      <c r="M101" s="182"/>
    </row>
    <row r="102" spans="1:13" ht="13.5" customHeight="1" x14ac:dyDescent="0.2">
      <c r="A102" s="167" t="s">
        <v>558</v>
      </c>
      <c r="B102" s="168">
        <v>2142</v>
      </c>
      <c r="C102" s="169">
        <v>1169</v>
      </c>
      <c r="D102" s="169">
        <v>973</v>
      </c>
      <c r="E102" s="170">
        <v>39.441721036367127</v>
      </c>
      <c r="F102" s="170">
        <v>44.131809521220831</v>
      </c>
      <c r="G102" s="170">
        <v>34.975913170588093</v>
      </c>
      <c r="H102" s="170">
        <v>4.1535947712418304</v>
      </c>
      <c r="I102" s="169">
        <v>1</v>
      </c>
      <c r="J102" s="170">
        <v>0.46685340802987862</v>
      </c>
      <c r="K102" s="171"/>
      <c r="M102" s="182"/>
    </row>
    <row r="103" spans="1:13" ht="13.5" customHeight="1" x14ac:dyDescent="0.2">
      <c r="A103" s="167" t="s">
        <v>559</v>
      </c>
      <c r="B103" s="168">
        <v>6017</v>
      </c>
      <c r="C103" s="169">
        <v>1867</v>
      </c>
      <c r="D103" s="169">
        <v>4150</v>
      </c>
      <c r="E103" s="170">
        <v>110.79404083838514</v>
      </c>
      <c r="F103" s="170">
        <v>70.482539243900163</v>
      </c>
      <c r="G103" s="170">
        <v>149.1778413750674</v>
      </c>
      <c r="H103" s="170">
        <v>5.4006980222702348</v>
      </c>
      <c r="I103" s="169">
        <v>3</v>
      </c>
      <c r="J103" s="170">
        <v>0.49858733588166859</v>
      </c>
      <c r="K103" s="171"/>
      <c r="M103" s="182"/>
    </row>
    <row r="104" spans="1:13" ht="13.5" customHeight="1" x14ac:dyDescent="0.2">
      <c r="A104" s="167" t="s">
        <v>560</v>
      </c>
      <c r="B104" s="168">
        <v>2286</v>
      </c>
      <c r="C104" s="169">
        <v>1236</v>
      </c>
      <c r="D104" s="169">
        <v>1050</v>
      </c>
      <c r="E104" s="170">
        <v>42.093265307719541</v>
      </c>
      <c r="F104" s="170">
        <v>46.661177560503809</v>
      </c>
      <c r="G104" s="170">
        <v>37.743791191282121</v>
      </c>
      <c r="H104" s="170">
        <v>4.8534558180227467</v>
      </c>
      <c r="I104" s="169" t="s">
        <v>4</v>
      </c>
      <c r="J104" s="170" t="s">
        <v>4</v>
      </c>
      <c r="K104" s="171"/>
      <c r="M104" s="182"/>
    </row>
    <row r="105" spans="1:13" ht="13.5" customHeight="1" x14ac:dyDescent="0.2">
      <c r="A105" s="173" t="s">
        <v>561</v>
      </c>
      <c r="B105" s="174">
        <v>186883</v>
      </c>
      <c r="C105" s="174">
        <v>96549</v>
      </c>
      <c r="D105" s="174">
        <v>90334</v>
      </c>
      <c r="E105" s="175">
        <v>3441.1704726607832</v>
      </c>
      <c r="F105" s="175">
        <v>3644.894848130325</v>
      </c>
      <c r="G105" s="175">
        <v>3247.1882223555035</v>
      </c>
      <c r="H105" s="175">
        <v>6.1895517516306997</v>
      </c>
      <c r="I105" s="174">
        <v>8792</v>
      </c>
      <c r="J105" s="175">
        <v>47.045477651792829</v>
      </c>
      <c r="K105" s="176"/>
      <c r="M105" s="182"/>
    </row>
    <row r="106" spans="1:13" ht="13.5" customHeight="1" x14ac:dyDescent="0.2">
      <c r="A106" s="167" t="s">
        <v>562</v>
      </c>
      <c r="B106" s="168">
        <v>16</v>
      </c>
      <c r="C106" s="169">
        <v>11</v>
      </c>
      <c r="D106" s="169">
        <v>5</v>
      </c>
      <c r="E106" s="170">
        <v>0.29461603015026799</v>
      </c>
      <c r="F106" s="170">
        <v>0.41526937958377169</v>
      </c>
      <c r="G106" s="170">
        <v>0.17973233900610533</v>
      </c>
      <c r="H106" s="170">
        <v>18.25</v>
      </c>
      <c r="I106" s="169" t="s">
        <v>4</v>
      </c>
      <c r="J106" s="170" t="s">
        <v>4</v>
      </c>
      <c r="K106" s="171"/>
      <c r="M106" s="182"/>
    </row>
    <row r="107" spans="1:13" ht="13.5" customHeight="1" x14ac:dyDescent="0.2">
      <c r="A107" s="167" t="s">
        <v>563</v>
      </c>
      <c r="B107" s="168">
        <v>1458</v>
      </c>
      <c r="C107" s="169">
        <v>745</v>
      </c>
      <c r="D107" s="169">
        <v>713</v>
      </c>
      <c r="E107" s="170">
        <v>26.846885747443167</v>
      </c>
      <c r="F107" s="170">
        <v>28.12506252635545</v>
      </c>
      <c r="G107" s="170">
        <v>25.629831542270619</v>
      </c>
      <c r="H107" s="170">
        <v>5.7208504801097391</v>
      </c>
      <c r="I107" s="169">
        <v>17</v>
      </c>
      <c r="J107" s="170">
        <v>11.659807956104252</v>
      </c>
      <c r="K107" s="171"/>
      <c r="M107" s="182"/>
    </row>
    <row r="108" spans="1:13" ht="13.5" customHeight="1" x14ac:dyDescent="0.2">
      <c r="A108" s="167" t="s">
        <v>564</v>
      </c>
      <c r="B108" s="168">
        <v>16333</v>
      </c>
      <c r="C108" s="169">
        <v>5463</v>
      </c>
      <c r="D108" s="169">
        <v>10870</v>
      </c>
      <c r="E108" s="170">
        <v>300.74772627777043</v>
      </c>
      <c r="F108" s="170">
        <v>206.23787460601318</v>
      </c>
      <c r="G108" s="170">
        <v>390.73810499927299</v>
      </c>
      <c r="H108" s="170">
        <v>6.1310230821037166</v>
      </c>
      <c r="I108" s="169">
        <v>98</v>
      </c>
      <c r="J108" s="170">
        <v>6.0001224514786022</v>
      </c>
      <c r="K108" s="171"/>
      <c r="M108" s="182"/>
    </row>
    <row r="109" spans="1:13" ht="13.5" customHeight="1" x14ac:dyDescent="0.2">
      <c r="A109" s="167" t="s">
        <v>565</v>
      </c>
      <c r="B109" s="168">
        <v>44269</v>
      </c>
      <c r="C109" s="169">
        <v>25852</v>
      </c>
      <c r="D109" s="169">
        <v>18417</v>
      </c>
      <c r="E109" s="170">
        <v>815.14731492013834</v>
      </c>
      <c r="F109" s="170">
        <v>975.95854554542427</v>
      </c>
      <c r="G109" s="170">
        <v>662.02609749508838</v>
      </c>
      <c r="H109" s="170">
        <v>5.2509882762203803</v>
      </c>
      <c r="I109" s="169">
        <v>1368</v>
      </c>
      <c r="J109" s="170">
        <v>30.90198558810906</v>
      </c>
      <c r="K109" s="171"/>
      <c r="M109" s="182"/>
    </row>
    <row r="110" spans="1:13" ht="13.5" customHeight="1" x14ac:dyDescent="0.2">
      <c r="A110" s="167" t="s">
        <v>566</v>
      </c>
      <c r="B110" s="168">
        <v>4472</v>
      </c>
      <c r="C110" s="169">
        <v>1848</v>
      </c>
      <c r="D110" s="169">
        <v>2624</v>
      </c>
      <c r="E110" s="170">
        <v>82.345180426999903</v>
      </c>
      <c r="F110" s="170">
        <v>69.765255770073651</v>
      </c>
      <c r="G110" s="170">
        <v>94.323531510404081</v>
      </c>
      <c r="H110" s="170">
        <v>6.9774150268336319</v>
      </c>
      <c r="I110" s="169">
        <v>254</v>
      </c>
      <c r="J110" s="170">
        <v>56.797853309481212</v>
      </c>
      <c r="K110" s="171"/>
      <c r="M110" s="182"/>
    </row>
    <row r="111" spans="1:13" ht="13.5" customHeight="1" x14ac:dyDescent="0.2">
      <c r="A111" s="167" t="s">
        <v>567</v>
      </c>
      <c r="B111" s="168">
        <v>55961</v>
      </c>
      <c r="C111" s="169">
        <v>29019</v>
      </c>
      <c r="D111" s="169">
        <v>26942</v>
      </c>
      <c r="E111" s="170">
        <v>1030.4379789524467</v>
      </c>
      <c r="F111" s="170">
        <v>1095.51837510377</v>
      </c>
      <c r="G111" s="170">
        <v>968.4697355004979</v>
      </c>
      <c r="H111" s="170">
        <v>5.7485927699647972</v>
      </c>
      <c r="I111" s="169">
        <v>3956</v>
      </c>
      <c r="J111" s="170">
        <v>70.6920891335037</v>
      </c>
      <c r="K111" s="171"/>
      <c r="M111" s="182"/>
    </row>
    <row r="112" spans="1:13" ht="13.5" customHeight="1" x14ac:dyDescent="0.2">
      <c r="A112" s="167" t="s">
        <v>568</v>
      </c>
      <c r="B112" s="168">
        <v>35296</v>
      </c>
      <c r="C112" s="169">
        <v>17712</v>
      </c>
      <c r="D112" s="169">
        <v>17584</v>
      </c>
      <c r="E112" s="170">
        <v>649.92296251149116</v>
      </c>
      <c r="F112" s="170">
        <v>668.65920465343322</v>
      </c>
      <c r="G112" s="170">
        <v>632.08268981667118</v>
      </c>
      <c r="H112" s="170">
        <v>8.5295784224841338</v>
      </c>
      <c r="I112" s="169">
        <v>2380</v>
      </c>
      <c r="J112" s="170">
        <v>67.429737080689023</v>
      </c>
      <c r="K112" s="171"/>
      <c r="M112" s="182"/>
    </row>
    <row r="113" spans="1:13" ht="13.5" customHeight="1" x14ac:dyDescent="0.2">
      <c r="A113" s="167" t="s">
        <v>569</v>
      </c>
      <c r="B113" s="168">
        <v>16040</v>
      </c>
      <c r="C113" s="169">
        <v>10272</v>
      </c>
      <c r="D113" s="169">
        <v>5768</v>
      </c>
      <c r="E113" s="170">
        <v>295.35257022564366</v>
      </c>
      <c r="F113" s="170">
        <v>387.78609700768209</v>
      </c>
      <c r="G113" s="170">
        <v>207.33922627744309</v>
      </c>
      <c r="H113" s="170">
        <v>6.5301745635910224</v>
      </c>
      <c r="I113" s="169">
        <v>443</v>
      </c>
      <c r="J113" s="170">
        <v>27.618453865336658</v>
      </c>
      <c r="K113" s="171"/>
      <c r="M113" s="182"/>
    </row>
    <row r="114" spans="1:13" ht="13.5" customHeight="1" x14ac:dyDescent="0.2">
      <c r="A114" s="167" t="s">
        <v>570</v>
      </c>
      <c r="B114" s="168">
        <v>10127</v>
      </c>
      <c r="C114" s="169">
        <v>4248</v>
      </c>
      <c r="D114" s="169">
        <v>5879</v>
      </c>
      <c r="E114" s="170">
        <v>186.47353358323522</v>
      </c>
      <c r="F114" s="170">
        <v>160.36948404289657</v>
      </c>
      <c r="G114" s="170">
        <v>211.32928420337865</v>
      </c>
      <c r="H114" s="170">
        <v>4.2780685296731509</v>
      </c>
      <c r="I114" s="169">
        <v>72</v>
      </c>
      <c r="J114" s="170">
        <v>7.1097067245976104</v>
      </c>
      <c r="K114" s="171"/>
      <c r="M114" s="182"/>
    </row>
    <row r="115" spans="1:13" ht="13.5" customHeight="1" x14ac:dyDescent="0.2">
      <c r="A115" s="167" t="s">
        <v>571</v>
      </c>
      <c r="B115" s="168">
        <v>2911</v>
      </c>
      <c r="C115" s="169">
        <v>1379</v>
      </c>
      <c r="D115" s="169">
        <v>1532</v>
      </c>
      <c r="E115" s="170">
        <v>53.601703985464383</v>
      </c>
      <c r="F115" s="170">
        <v>52.059679495092837</v>
      </c>
      <c r="G115" s="170">
        <v>55.069988671470675</v>
      </c>
      <c r="H115" s="170">
        <v>4.6262452765372721</v>
      </c>
      <c r="I115" s="169">
        <v>204</v>
      </c>
      <c r="J115" s="170">
        <v>70.07901064926142</v>
      </c>
      <c r="K115" s="171"/>
      <c r="M115" s="182"/>
    </row>
    <row r="116" spans="1:13" ht="13.5" customHeight="1" x14ac:dyDescent="0.2">
      <c r="A116" s="173" t="s">
        <v>572</v>
      </c>
      <c r="B116" s="174">
        <v>84091</v>
      </c>
      <c r="C116" s="174">
        <v>46008</v>
      </c>
      <c r="D116" s="174">
        <v>38083</v>
      </c>
      <c r="E116" s="175">
        <v>1548.4097869603866</v>
      </c>
      <c r="F116" s="175">
        <v>1736.8830559900157</v>
      </c>
      <c r="G116" s="175">
        <v>1368.9493332739019</v>
      </c>
      <c r="H116" s="175">
        <v>6.8730898669298739</v>
      </c>
      <c r="I116" s="174">
        <v>4449</v>
      </c>
      <c r="J116" s="175">
        <v>52.906969830302884</v>
      </c>
      <c r="K116" s="176"/>
      <c r="M116" s="182"/>
    </row>
    <row r="117" spans="1:13" ht="13.5" customHeight="1" x14ac:dyDescent="0.2">
      <c r="A117" s="167" t="s">
        <v>573</v>
      </c>
      <c r="B117" s="168">
        <v>9426</v>
      </c>
      <c r="C117" s="169">
        <v>5275</v>
      </c>
      <c r="D117" s="169">
        <v>4151</v>
      </c>
      <c r="E117" s="170">
        <v>173.56566876227663</v>
      </c>
      <c r="F117" s="170">
        <v>199.14054339130871</v>
      </c>
      <c r="G117" s="170">
        <v>149.21378784286864</v>
      </c>
      <c r="H117" s="170">
        <v>4.0054105665181412</v>
      </c>
      <c r="I117" s="169">
        <v>11</v>
      </c>
      <c r="J117" s="170">
        <v>1.1669849352853809</v>
      </c>
      <c r="K117" s="171"/>
      <c r="M117" s="182"/>
    </row>
    <row r="118" spans="1:13" ht="13.5" customHeight="1" x14ac:dyDescent="0.2">
      <c r="A118" s="167" t="s">
        <v>574</v>
      </c>
      <c r="B118" s="168">
        <v>20688</v>
      </c>
      <c r="C118" s="169">
        <v>11546</v>
      </c>
      <c r="D118" s="169">
        <v>9142</v>
      </c>
      <c r="E118" s="170">
        <v>380.93852698429652</v>
      </c>
      <c r="F118" s="170">
        <v>435.88184151583891</v>
      </c>
      <c r="G118" s="170">
        <v>328.62260863876298</v>
      </c>
      <c r="H118" s="170">
        <v>8.4861755607115228</v>
      </c>
      <c r="I118" s="169">
        <v>2448</v>
      </c>
      <c r="J118" s="170">
        <v>118.32946635730858</v>
      </c>
      <c r="K118" s="171"/>
      <c r="M118" s="182"/>
    </row>
    <row r="119" spans="1:13" ht="13.5" customHeight="1" x14ac:dyDescent="0.2">
      <c r="A119" s="167" t="s">
        <v>575</v>
      </c>
      <c r="B119" s="168">
        <v>10906</v>
      </c>
      <c r="C119" s="169">
        <v>6155</v>
      </c>
      <c r="D119" s="169">
        <v>4751</v>
      </c>
      <c r="E119" s="170">
        <v>200.81765155117643</v>
      </c>
      <c r="F119" s="170">
        <v>232.36209375801045</v>
      </c>
      <c r="G119" s="170">
        <v>170.7816685236013</v>
      </c>
      <c r="H119" s="170">
        <v>5.9485604254538789</v>
      </c>
      <c r="I119" s="169">
        <v>93</v>
      </c>
      <c r="J119" s="170">
        <v>8.5274161012286811</v>
      </c>
      <c r="K119" s="171"/>
      <c r="M119" s="182"/>
    </row>
    <row r="120" spans="1:13" ht="13.5" customHeight="1" x14ac:dyDescent="0.2">
      <c r="A120" s="167" t="s">
        <v>576</v>
      </c>
      <c r="B120" s="168">
        <v>13226</v>
      </c>
      <c r="C120" s="169">
        <v>7201</v>
      </c>
      <c r="D120" s="169">
        <v>6025</v>
      </c>
      <c r="E120" s="170">
        <v>243.5369759229653</v>
      </c>
      <c r="F120" s="170">
        <v>271.8504365802491</v>
      </c>
      <c r="G120" s="170">
        <v>216.57746850235691</v>
      </c>
      <c r="H120" s="170">
        <v>3.7064872221382128</v>
      </c>
      <c r="I120" s="169">
        <v>5</v>
      </c>
      <c r="J120" s="170">
        <v>0.37804324814758811</v>
      </c>
      <c r="K120" s="171"/>
      <c r="M120" s="182"/>
    </row>
    <row r="121" spans="1:13" ht="13.5" customHeight="1" x14ac:dyDescent="0.2">
      <c r="A121" s="167" t="s">
        <v>577</v>
      </c>
      <c r="B121" s="168">
        <v>12374</v>
      </c>
      <c r="C121" s="169">
        <v>6312</v>
      </c>
      <c r="D121" s="169">
        <v>6062</v>
      </c>
      <c r="E121" s="170">
        <v>227.8486723174635</v>
      </c>
      <c r="F121" s="170">
        <v>238.2891203575243</v>
      </c>
      <c r="G121" s="170">
        <v>217.90748781100208</v>
      </c>
      <c r="H121" s="170">
        <v>10.400759657346049</v>
      </c>
      <c r="I121" s="169">
        <v>231</v>
      </c>
      <c r="J121" s="170">
        <v>18.668175206077258</v>
      </c>
      <c r="K121" s="171"/>
      <c r="M121" s="182"/>
    </row>
    <row r="122" spans="1:13" ht="13.5" customHeight="1" x14ac:dyDescent="0.2">
      <c r="A122" s="167" t="s">
        <v>578</v>
      </c>
      <c r="B122" s="168">
        <v>327</v>
      </c>
      <c r="C122" s="169">
        <v>205</v>
      </c>
      <c r="D122" s="169">
        <v>122</v>
      </c>
      <c r="E122" s="170">
        <v>6.0212151161961023</v>
      </c>
      <c r="F122" s="170">
        <v>7.7391111649702919</v>
      </c>
      <c r="G122" s="170">
        <v>4.3854690717489699</v>
      </c>
      <c r="H122" s="170">
        <v>7.81039755351682</v>
      </c>
      <c r="I122" s="169">
        <v>7</v>
      </c>
      <c r="J122" s="170">
        <v>21.406727828746178</v>
      </c>
      <c r="K122" s="171"/>
      <c r="M122" s="182"/>
    </row>
    <row r="123" spans="1:13" ht="13.5" customHeight="1" x14ac:dyDescent="0.2">
      <c r="A123" s="167" t="s">
        <v>579</v>
      </c>
      <c r="B123" s="168">
        <v>2529</v>
      </c>
      <c r="C123" s="169">
        <v>1156</v>
      </c>
      <c r="D123" s="169">
        <v>1373</v>
      </c>
      <c r="E123" s="170">
        <v>46.567746265626731</v>
      </c>
      <c r="F123" s="170">
        <v>43.641036618076377</v>
      </c>
      <c r="G123" s="170">
        <v>49.354500291076526</v>
      </c>
      <c r="H123" s="170">
        <v>7.4345591142744167</v>
      </c>
      <c r="I123" s="169">
        <v>145</v>
      </c>
      <c r="J123" s="170">
        <v>57.334914986160534</v>
      </c>
      <c r="K123" s="171"/>
      <c r="M123" s="182"/>
    </row>
    <row r="124" spans="1:13" ht="13.5" customHeight="1" x14ac:dyDescent="0.2">
      <c r="A124" s="167" t="s">
        <v>580</v>
      </c>
      <c r="B124" s="168">
        <v>573</v>
      </c>
      <c r="C124" s="169">
        <v>442</v>
      </c>
      <c r="D124" s="169">
        <v>131</v>
      </c>
      <c r="E124" s="170">
        <v>10.550936579756472</v>
      </c>
      <c r="F124" s="170">
        <v>16.686278706911555</v>
      </c>
      <c r="G124" s="170">
        <v>4.7089872819599599</v>
      </c>
      <c r="H124" s="170">
        <v>13.00174520069808</v>
      </c>
      <c r="I124" s="169">
        <v>17</v>
      </c>
      <c r="J124" s="170">
        <v>29.66841186736475</v>
      </c>
      <c r="K124" s="171"/>
      <c r="M124" s="182"/>
    </row>
    <row r="125" spans="1:13" ht="13.5" customHeight="1" x14ac:dyDescent="0.2">
      <c r="A125" s="167" t="s">
        <v>581</v>
      </c>
      <c r="B125" s="168">
        <v>3281</v>
      </c>
      <c r="C125" s="169">
        <v>1981</v>
      </c>
      <c r="D125" s="169">
        <v>1300</v>
      </c>
      <c r="E125" s="170">
        <v>60.414699682689331</v>
      </c>
      <c r="F125" s="170">
        <v>74.786240086859252</v>
      </c>
      <c r="G125" s="170">
        <v>46.73040814158739</v>
      </c>
      <c r="H125" s="170">
        <v>6.6653459311185612</v>
      </c>
      <c r="I125" s="169">
        <v>119</v>
      </c>
      <c r="J125" s="170">
        <v>36.269430051813465</v>
      </c>
      <c r="K125" s="171"/>
      <c r="M125" s="182"/>
    </row>
    <row r="126" spans="1:13" ht="13.5" customHeight="1" x14ac:dyDescent="0.2">
      <c r="A126" s="167" t="s">
        <v>582</v>
      </c>
      <c r="B126" s="168">
        <v>10761</v>
      </c>
      <c r="C126" s="169">
        <v>5735</v>
      </c>
      <c r="D126" s="169">
        <v>5026</v>
      </c>
      <c r="E126" s="170">
        <v>198.14769377793959</v>
      </c>
      <c r="F126" s="170">
        <v>216.50635381026646</v>
      </c>
      <c r="G126" s="170">
        <v>180.66694716893707</v>
      </c>
      <c r="H126" s="170">
        <v>6.6329337422172658</v>
      </c>
      <c r="I126" s="169">
        <v>1373</v>
      </c>
      <c r="J126" s="170">
        <v>127.59037264194778</v>
      </c>
      <c r="K126" s="171"/>
      <c r="M126" s="182"/>
    </row>
    <row r="127" spans="1:13" ht="13.5" customHeight="1" x14ac:dyDescent="0.2">
      <c r="A127" s="173" t="s">
        <v>583</v>
      </c>
      <c r="B127" s="174">
        <v>120019</v>
      </c>
      <c r="C127" s="174">
        <v>61587</v>
      </c>
      <c r="D127" s="174">
        <v>58432</v>
      </c>
      <c r="E127" s="175">
        <v>2209.9700826628132</v>
      </c>
      <c r="F127" s="175">
        <v>2325.0177527659771</v>
      </c>
      <c r="G127" s="175">
        <v>2100.4240065609492</v>
      </c>
      <c r="H127" s="175">
        <v>4.8018730367691784</v>
      </c>
      <c r="I127" s="174">
        <v>2383</v>
      </c>
      <c r="J127" s="175">
        <v>19.855189594980796</v>
      </c>
      <c r="K127" s="176"/>
      <c r="M127" s="182"/>
    </row>
    <row r="128" spans="1:13" ht="13.5" customHeight="1" x14ac:dyDescent="0.2">
      <c r="A128" s="167" t="s">
        <v>584</v>
      </c>
      <c r="B128" s="168">
        <v>3291</v>
      </c>
      <c r="C128" s="169">
        <v>1601</v>
      </c>
      <c r="D128" s="169">
        <v>1690</v>
      </c>
      <c r="E128" s="170">
        <v>60.598834701533249</v>
      </c>
      <c r="F128" s="170">
        <v>60.440570610328955</v>
      </c>
      <c r="G128" s="170">
        <v>60.749530584063599</v>
      </c>
      <c r="H128" s="170">
        <v>3.7131570951078698</v>
      </c>
      <c r="I128" s="169">
        <v>1</v>
      </c>
      <c r="J128" s="170">
        <v>0.30385900941962929</v>
      </c>
      <c r="K128" s="171"/>
      <c r="M128" s="182"/>
    </row>
    <row r="129" spans="1:13" ht="13.5" customHeight="1" x14ac:dyDescent="0.2">
      <c r="A129" s="167" t="s">
        <v>585</v>
      </c>
      <c r="B129" s="168">
        <v>23376</v>
      </c>
      <c r="C129" s="169">
        <v>10367</v>
      </c>
      <c r="D129" s="169">
        <v>13009</v>
      </c>
      <c r="E129" s="170">
        <v>430.43402004954157</v>
      </c>
      <c r="F129" s="170">
        <v>391.37251437681465</v>
      </c>
      <c r="G129" s="170">
        <v>467.62759962608487</v>
      </c>
      <c r="H129" s="170">
        <v>4.8292265571526354</v>
      </c>
      <c r="I129" s="169">
        <v>313</v>
      </c>
      <c r="J129" s="170">
        <v>13.389801505817932</v>
      </c>
      <c r="K129" s="171"/>
      <c r="M129" s="182"/>
    </row>
    <row r="130" spans="1:13" ht="13.5" customHeight="1" x14ac:dyDescent="0.2">
      <c r="A130" s="167" t="s">
        <v>586</v>
      </c>
      <c r="B130" s="168">
        <v>8079</v>
      </c>
      <c r="C130" s="169">
        <v>3955</v>
      </c>
      <c r="D130" s="169">
        <v>4124</v>
      </c>
      <c r="E130" s="170">
        <v>148.76268172400094</v>
      </c>
      <c r="F130" s="170">
        <v>149.30821784125612</v>
      </c>
      <c r="G130" s="170">
        <v>148.24323321223568</v>
      </c>
      <c r="H130" s="170">
        <v>3.7847505879440524</v>
      </c>
      <c r="I130" s="169">
        <v>8</v>
      </c>
      <c r="J130" s="170">
        <v>0.99022156207451417</v>
      </c>
      <c r="K130" s="171"/>
      <c r="M130" s="182"/>
    </row>
    <row r="131" spans="1:13" ht="13.5" customHeight="1" x14ac:dyDescent="0.2">
      <c r="A131" s="167" t="s">
        <v>587</v>
      </c>
      <c r="B131" s="168">
        <v>16232</v>
      </c>
      <c r="C131" s="169">
        <v>11590</v>
      </c>
      <c r="D131" s="169">
        <v>4642</v>
      </c>
      <c r="E131" s="170">
        <v>298.88796258744691</v>
      </c>
      <c r="F131" s="170">
        <v>437.54291903417396</v>
      </c>
      <c r="G131" s="170">
        <v>166.86350353326819</v>
      </c>
      <c r="H131" s="170">
        <v>3.0900689995071464</v>
      </c>
      <c r="I131" s="169">
        <v>42</v>
      </c>
      <c r="J131" s="170">
        <v>2.5874815179891573</v>
      </c>
      <c r="K131" s="171"/>
      <c r="M131" s="182"/>
    </row>
    <row r="132" spans="1:13" ht="13.5" customHeight="1" x14ac:dyDescent="0.2">
      <c r="A132" s="167" t="s">
        <v>588</v>
      </c>
      <c r="B132" s="168">
        <v>4788</v>
      </c>
      <c r="C132" s="169">
        <v>2406</v>
      </c>
      <c r="D132" s="169">
        <v>2382</v>
      </c>
      <c r="E132" s="170">
        <v>88.163847022467692</v>
      </c>
      <c r="F132" s="170">
        <v>90.830738843504975</v>
      </c>
      <c r="G132" s="170">
        <v>85.624486302508572</v>
      </c>
      <c r="H132" s="170">
        <v>5.488512949039265</v>
      </c>
      <c r="I132" s="169">
        <v>36</v>
      </c>
      <c r="J132" s="170">
        <v>7.518796992481203</v>
      </c>
      <c r="K132" s="171"/>
      <c r="M132" s="182"/>
    </row>
    <row r="133" spans="1:13" ht="13.5" customHeight="1" x14ac:dyDescent="0.2">
      <c r="A133" s="167" t="s">
        <v>589</v>
      </c>
      <c r="B133" s="168">
        <v>17712</v>
      </c>
      <c r="C133" s="169">
        <v>9062</v>
      </c>
      <c r="D133" s="169">
        <v>8650</v>
      </c>
      <c r="E133" s="170">
        <v>326.1399453763467</v>
      </c>
      <c r="F133" s="170">
        <v>342.10646525346721</v>
      </c>
      <c r="G133" s="170">
        <v>310.9369464805622</v>
      </c>
      <c r="H133" s="170">
        <v>4.796409214092141</v>
      </c>
      <c r="I133" s="169">
        <v>444</v>
      </c>
      <c r="J133" s="170">
        <v>25.067750677506776</v>
      </c>
      <c r="K133" s="171"/>
      <c r="M133" s="182"/>
    </row>
    <row r="134" spans="1:13" ht="13.5" customHeight="1" x14ac:dyDescent="0.2">
      <c r="A134" s="167" t="s">
        <v>590</v>
      </c>
      <c r="B134" s="168">
        <v>1310</v>
      </c>
      <c r="C134" s="169">
        <v>632</v>
      </c>
      <c r="D134" s="169">
        <v>678</v>
      </c>
      <c r="E134" s="170">
        <v>24.121687468553191</v>
      </c>
      <c r="F134" s="170">
        <v>23.859113445176703</v>
      </c>
      <c r="G134" s="170">
        <v>24.371705169227884</v>
      </c>
      <c r="H134" s="170">
        <v>6.0740458015267178</v>
      </c>
      <c r="I134" s="169">
        <v>74</v>
      </c>
      <c r="J134" s="170">
        <v>56.488549618320612</v>
      </c>
      <c r="K134" s="171"/>
      <c r="M134" s="182"/>
    </row>
    <row r="135" spans="1:13" ht="13.5" customHeight="1" x14ac:dyDescent="0.2">
      <c r="A135" s="167" t="s">
        <v>591</v>
      </c>
      <c r="B135" s="168">
        <v>8002</v>
      </c>
      <c r="C135" s="169">
        <v>5079</v>
      </c>
      <c r="D135" s="169">
        <v>2923</v>
      </c>
      <c r="E135" s="170">
        <v>147.34484207890279</v>
      </c>
      <c r="F135" s="170">
        <v>191.74119808236151</v>
      </c>
      <c r="G135" s="170">
        <v>105.07152538296917</v>
      </c>
      <c r="H135" s="170">
        <v>8.8347913021744571</v>
      </c>
      <c r="I135" s="169">
        <v>822</v>
      </c>
      <c r="J135" s="170">
        <v>102.72431892026994</v>
      </c>
      <c r="K135" s="171"/>
      <c r="M135" s="182"/>
    </row>
    <row r="136" spans="1:13" ht="13.5" customHeight="1" x14ac:dyDescent="0.2">
      <c r="A136" s="167" t="s">
        <v>592</v>
      </c>
      <c r="B136" s="168">
        <v>28875</v>
      </c>
      <c r="C136" s="169">
        <v>12336</v>
      </c>
      <c r="D136" s="169">
        <v>16539</v>
      </c>
      <c r="E136" s="170">
        <v>531.68986691181169</v>
      </c>
      <c r="F136" s="170">
        <v>465.70573332230987</v>
      </c>
      <c r="G136" s="170">
        <v>594.51863096439513</v>
      </c>
      <c r="H136" s="170">
        <v>4.9732640692640695</v>
      </c>
      <c r="I136" s="169">
        <v>305</v>
      </c>
      <c r="J136" s="170">
        <v>10.562770562770563</v>
      </c>
      <c r="K136" s="171"/>
      <c r="M136" s="182"/>
    </row>
    <row r="137" spans="1:13" ht="13.5" customHeight="1" x14ac:dyDescent="0.2">
      <c r="A137" s="167" t="s">
        <v>593</v>
      </c>
      <c r="B137" s="168">
        <v>8354</v>
      </c>
      <c r="C137" s="169">
        <v>4559</v>
      </c>
      <c r="D137" s="169">
        <v>3795</v>
      </c>
      <c r="E137" s="170">
        <v>153.82639474220866</v>
      </c>
      <c r="F137" s="170">
        <v>172.11028195658321</v>
      </c>
      <c r="G137" s="170">
        <v>136.41684530563396</v>
      </c>
      <c r="H137" s="170">
        <v>4.4271007900406989</v>
      </c>
      <c r="I137" s="169">
        <v>338</v>
      </c>
      <c r="J137" s="170">
        <v>40.45966004309313</v>
      </c>
      <c r="K137" s="171"/>
      <c r="M137" s="182"/>
    </row>
    <row r="138" spans="1:13" ht="13.5" customHeight="1" x14ac:dyDescent="0.2">
      <c r="A138" s="173" t="s">
        <v>594</v>
      </c>
      <c r="B138" s="174">
        <v>16549</v>
      </c>
      <c r="C138" s="174">
        <v>8655</v>
      </c>
      <c r="D138" s="174">
        <v>7894</v>
      </c>
      <c r="E138" s="175">
        <v>304.72504268479906</v>
      </c>
      <c r="F138" s="175">
        <v>326.74149820886765</v>
      </c>
      <c r="G138" s="175">
        <v>283.76141682283907</v>
      </c>
      <c r="H138" s="175">
        <v>7.3435252885370721</v>
      </c>
      <c r="I138" s="174">
        <v>202</v>
      </c>
      <c r="J138" s="175">
        <v>12.206175599734124</v>
      </c>
      <c r="K138" s="166"/>
      <c r="M138" s="182"/>
    </row>
    <row r="139" spans="1:13" ht="13.5" customHeight="1" x14ac:dyDescent="0.2">
      <c r="A139" s="167" t="s">
        <v>595</v>
      </c>
      <c r="B139" s="168">
        <v>8139</v>
      </c>
      <c r="C139" s="169">
        <v>4921</v>
      </c>
      <c r="D139" s="169">
        <v>3218</v>
      </c>
      <c r="E139" s="170">
        <v>149.86749183706445</v>
      </c>
      <c r="F139" s="170">
        <v>185.77641972106733</v>
      </c>
      <c r="G139" s="170">
        <v>115.67573338432939</v>
      </c>
      <c r="H139" s="170">
        <v>7.3570463201867549</v>
      </c>
      <c r="I139" s="169">
        <v>109</v>
      </c>
      <c r="J139" s="170">
        <v>13.392308637424746</v>
      </c>
      <c r="K139" s="171"/>
      <c r="M139" s="182"/>
    </row>
    <row r="140" spans="1:13" ht="13.5" customHeight="1" x14ac:dyDescent="0.2">
      <c r="A140" s="167" t="s">
        <v>596</v>
      </c>
      <c r="B140" s="168">
        <v>186</v>
      </c>
      <c r="C140" s="169">
        <v>72</v>
      </c>
      <c r="D140" s="169">
        <v>114</v>
      </c>
      <c r="E140" s="170">
        <v>3.4249113504968651</v>
      </c>
      <c r="F140" s="170">
        <v>2.7181268481846876</v>
      </c>
      <c r="G140" s="170">
        <v>4.0978973293392018</v>
      </c>
      <c r="H140" s="170">
        <v>9.4032258064516121</v>
      </c>
      <c r="I140" s="169" t="s">
        <v>4</v>
      </c>
      <c r="J140" s="170" t="s">
        <v>4</v>
      </c>
      <c r="K140" s="171"/>
      <c r="M140" s="182"/>
    </row>
    <row r="141" spans="1:13" ht="13.5" customHeight="1" x14ac:dyDescent="0.2">
      <c r="A141" s="167" t="s">
        <v>597</v>
      </c>
      <c r="B141" s="168">
        <v>2400</v>
      </c>
      <c r="C141" s="169">
        <v>980</v>
      </c>
      <c r="D141" s="169">
        <v>1420</v>
      </c>
      <c r="E141" s="170">
        <v>44.192404522540201</v>
      </c>
      <c r="F141" s="170">
        <v>36.996726544736028</v>
      </c>
      <c r="G141" s="170">
        <v>51.043984277733912</v>
      </c>
      <c r="H141" s="170">
        <v>6.3624999999999998</v>
      </c>
      <c r="I141" s="169">
        <v>2</v>
      </c>
      <c r="J141" s="170">
        <v>0.83333333333333337</v>
      </c>
      <c r="K141" s="171"/>
      <c r="M141" s="182"/>
    </row>
    <row r="142" spans="1:13" ht="13.5" customHeight="1" x14ac:dyDescent="0.2">
      <c r="A142" s="167" t="s">
        <v>598</v>
      </c>
      <c r="B142" s="168">
        <v>844</v>
      </c>
      <c r="C142" s="169">
        <v>453</v>
      </c>
      <c r="D142" s="169">
        <v>391</v>
      </c>
      <c r="E142" s="170">
        <v>15.540995590426638</v>
      </c>
      <c r="F142" s="170">
        <v>17.101548086495328</v>
      </c>
      <c r="G142" s="170">
        <v>14.055068910277436</v>
      </c>
      <c r="H142" s="170">
        <v>8.6244075829383888</v>
      </c>
      <c r="I142" s="169" t="s">
        <v>4</v>
      </c>
      <c r="J142" s="170" t="s">
        <v>4</v>
      </c>
      <c r="K142" s="171"/>
      <c r="M142" s="182"/>
    </row>
    <row r="143" spans="1:13" ht="13.5" customHeight="1" x14ac:dyDescent="0.2">
      <c r="A143" s="167" t="s">
        <v>599</v>
      </c>
      <c r="B143" s="168">
        <v>2208</v>
      </c>
      <c r="C143" s="169">
        <v>1005</v>
      </c>
      <c r="D143" s="169">
        <v>1203</v>
      </c>
      <c r="E143" s="170">
        <v>40.657012160736983</v>
      </c>
      <c r="F143" s="170">
        <v>37.940520589244599</v>
      </c>
      <c r="G143" s="170">
        <v>43.243600764868944</v>
      </c>
      <c r="H143" s="170">
        <v>4.4193840579710146</v>
      </c>
      <c r="I143" s="169">
        <v>1</v>
      </c>
      <c r="J143" s="170">
        <v>0.45289855072463769</v>
      </c>
      <c r="K143" s="171"/>
      <c r="M143" s="182"/>
    </row>
    <row r="144" spans="1:13" ht="13.5" customHeight="1" x14ac:dyDescent="0.2">
      <c r="A144" s="167" t="s">
        <v>600</v>
      </c>
      <c r="B144" s="168">
        <v>37</v>
      </c>
      <c r="C144" s="169">
        <v>15</v>
      </c>
      <c r="D144" s="169">
        <v>22</v>
      </c>
      <c r="E144" s="170">
        <v>0.68129956972249472</v>
      </c>
      <c r="F144" s="170">
        <v>0.56627642670514333</v>
      </c>
      <c r="G144" s="170">
        <v>0.79082229162686346</v>
      </c>
      <c r="H144" s="170">
        <v>5.7837837837837842</v>
      </c>
      <c r="I144" s="169" t="s">
        <v>4</v>
      </c>
      <c r="J144" s="170" t="s">
        <v>4</v>
      </c>
      <c r="K144" s="171"/>
      <c r="M144" s="182"/>
    </row>
    <row r="145" spans="1:13" ht="13.5" customHeight="1" x14ac:dyDescent="0.2">
      <c r="A145" s="167" t="s">
        <v>601</v>
      </c>
      <c r="B145" s="168">
        <v>418</v>
      </c>
      <c r="C145" s="169">
        <v>209</v>
      </c>
      <c r="D145" s="169">
        <v>209</v>
      </c>
      <c r="E145" s="170">
        <v>7.6968437876757516</v>
      </c>
      <c r="F145" s="170">
        <v>7.8901182120916626</v>
      </c>
      <c r="G145" s="170">
        <v>7.5128117704552029</v>
      </c>
      <c r="H145" s="170">
        <v>4.4760765550239237</v>
      </c>
      <c r="I145" s="169" t="s">
        <v>4</v>
      </c>
      <c r="J145" s="170" t="s">
        <v>4</v>
      </c>
      <c r="K145" s="171"/>
      <c r="M145" s="182"/>
    </row>
    <row r="146" spans="1:13" ht="13.5" customHeight="1" x14ac:dyDescent="0.2">
      <c r="A146" s="167" t="s">
        <v>602</v>
      </c>
      <c r="B146" s="168">
        <v>2317</v>
      </c>
      <c r="C146" s="169">
        <v>1000</v>
      </c>
      <c r="D146" s="169">
        <v>1317</v>
      </c>
      <c r="E146" s="170">
        <v>42.664083866135684</v>
      </c>
      <c r="F146" s="170">
        <v>37.751761780342882</v>
      </c>
      <c r="G146" s="170">
        <v>47.341498094208141</v>
      </c>
      <c r="H146" s="170">
        <v>11.009063444108762</v>
      </c>
      <c r="I146" s="169">
        <v>90</v>
      </c>
      <c r="J146" s="170">
        <v>38.84333189469141</v>
      </c>
      <c r="K146" s="171"/>
      <c r="M146" s="182"/>
    </row>
    <row r="147" spans="1:13" ht="13.5" customHeight="1" x14ac:dyDescent="0.2">
      <c r="A147" s="173" t="s">
        <v>603</v>
      </c>
      <c r="B147" s="174">
        <v>89075</v>
      </c>
      <c r="C147" s="174">
        <v>34477</v>
      </c>
      <c r="D147" s="174">
        <v>54598</v>
      </c>
      <c r="E147" s="175">
        <v>1640.1826803521951</v>
      </c>
      <c r="F147" s="175">
        <v>1301.5674909008815</v>
      </c>
      <c r="G147" s="175">
        <v>1962.6052490110676</v>
      </c>
      <c r="H147" s="175">
        <v>6.4857255122088127</v>
      </c>
      <c r="I147" s="174">
        <v>90</v>
      </c>
      <c r="J147" s="175">
        <v>1.0103845074375528</v>
      </c>
      <c r="K147" s="176"/>
      <c r="M147" s="182"/>
    </row>
    <row r="148" spans="1:13" ht="13.5" customHeight="1" x14ac:dyDescent="0.2">
      <c r="A148" s="167" t="s">
        <v>604</v>
      </c>
      <c r="B148" s="168">
        <v>40580</v>
      </c>
      <c r="C148" s="169">
        <v>15579</v>
      </c>
      <c r="D148" s="169">
        <v>25001</v>
      </c>
      <c r="E148" s="170">
        <v>747.21990646861718</v>
      </c>
      <c r="F148" s="170">
        <v>588.13469677596186</v>
      </c>
      <c r="G148" s="170">
        <v>898.69764149832793</v>
      </c>
      <c r="H148" s="170">
        <v>5.8340808279940859</v>
      </c>
      <c r="I148" s="169">
        <v>24</v>
      </c>
      <c r="J148" s="170">
        <v>0.59142434696895019</v>
      </c>
      <c r="K148" s="171"/>
      <c r="M148" s="182"/>
    </row>
    <row r="149" spans="1:13" ht="13.5" customHeight="1" x14ac:dyDescent="0.2">
      <c r="A149" s="167" t="s">
        <v>605</v>
      </c>
      <c r="B149" s="168">
        <v>1570</v>
      </c>
      <c r="C149" s="169">
        <v>401</v>
      </c>
      <c r="D149" s="169">
        <v>1169</v>
      </c>
      <c r="E149" s="170">
        <v>28.909197958495049</v>
      </c>
      <c r="F149" s="170">
        <v>15.138456473917495</v>
      </c>
      <c r="G149" s="170">
        <v>42.021420859627426</v>
      </c>
      <c r="H149" s="170">
        <v>8.0719745222929937</v>
      </c>
      <c r="I149" s="169">
        <v>7</v>
      </c>
      <c r="J149" s="170">
        <v>4.4585987261146496</v>
      </c>
      <c r="K149" s="171"/>
      <c r="M149" s="182"/>
    </row>
    <row r="150" spans="1:13" ht="13.5" customHeight="1" x14ac:dyDescent="0.2">
      <c r="A150" s="167" t="s">
        <v>606</v>
      </c>
      <c r="B150" s="168">
        <v>38947</v>
      </c>
      <c r="C150" s="169">
        <v>14313</v>
      </c>
      <c r="D150" s="169">
        <v>24634</v>
      </c>
      <c r="E150" s="170">
        <v>717.15065789140544</v>
      </c>
      <c r="F150" s="170">
        <v>540.34096636204765</v>
      </c>
      <c r="G150" s="170">
        <v>885.50528781527976</v>
      </c>
      <c r="H150" s="170">
        <v>7.4649652091303569</v>
      </c>
      <c r="I150" s="169">
        <v>42</v>
      </c>
      <c r="J150" s="170">
        <v>1.0783885793514263</v>
      </c>
      <c r="K150" s="171"/>
      <c r="M150" s="182"/>
    </row>
    <row r="151" spans="1:13" ht="13.5" customHeight="1" x14ac:dyDescent="0.2">
      <c r="A151" s="167" t="s">
        <v>607</v>
      </c>
      <c r="B151" s="168">
        <v>6176</v>
      </c>
      <c r="C151" s="169">
        <v>3378</v>
      </c>
      <c r="D151" s="169">
        <v>2798</v>
      </c>
      <c r="E151" s="170">
        <v>113.72178763800343</v>
      </c>
      <c r="F151" s="170">
        <v>127.52545129399826</v>
      </c>
      <c r="G151" s="170">
        <v>100.57821690781655</v>
      </c>
      <c r="H151" s="170">
        <v>3.5576424870466323</v>
      </c>
      <c r="I151" s="169">
        <v>14</v>
      </c>
      <c r="J151" s="170">
        <v>2.2668393782383416</v>
      </c>
      <c r="K151" s="171"/>
      <c r="M151" s="182"/>
    </row>
    <row r="152" spans="1:13" ht="13.5" customHeight="1" x14ac:dyDescent="0.2">
      <c r="A152" s="167" t="s">
        <v>608</v>
      </c>
      <c r="B152" s="168">
        <v>1598</v>
      </c>
      <c r="C152" s="169">
        <v>717</v>
      </c>
      <c r="D152" s="169">
        <v>881</v>
      </c>
      <c r="E152" s="170">
        <v>29.424776011258018</v>
      </c>
      <c r="F152" s="170">
        <v>27.068013196505849</v>
      </c>
      <c r="G152" s="170">
        <v>31.668838132875759</v>
      </c>
      <c r="H152" s="170">
        <v>8.6551939924906129</v>
      </c>
      <c r="I152" s="169">
        <v>3</v>
      </c>
      <c r="J152" s="170">
        <v>1.8773466833541927</v>
      </c>
      <c r="K152" s="171"/>
      <c r="M152" s="182"/>
    </row>
    <row r="153" spans="1:13" ht="13.5" customHeight="1" x14ac:dyDescent="0.2">
      <c r="A153" s="167" t="s">
        <v>609</v>
      </c>
      <c r="B153" s="168">
        <v>204</v>
      </c>
      <c r="C153" s="169">
        <v>89</v>
      </c>
      <c r="D153" s="169">
        <v>115</v>
      </c>
      <c r="E153" s="170">
        <v>3.7563543844159164</v>
      </c>
      <c r="F153" s="170">
        <v>3.3599067984505164</v>
      </c>
      <c r="G153" s="170">
        <v>4.1338437971404227</v>
      </c>
      <c r="H153" s="170">
        <v>8.6029411764705888</v>
      </c>
      <c r="I153" s="169" t="s">
        <v>4</v>
      </c>
      <c r="J153" s="170" t="s">
        <v>4</v>
      </c>
      <c r="K153" s="171"/>
      <c r="M153" s="182"/>
    </row>
    <row r="154" spans="1:13" ht="13.5" customHeight="1" x14ac:dyDescent="0.2">
      <c r="A154" s="173" t="s">
        <v>610</v>
      </c>
      <c r="B154" s="174">
        <v>61893</v>
      </c>
      <c r="C154" s="174">
        <v>21201</v>
      </c>
      <c r="D154" s="174">
        <v>40692</v>
      </c>
      <c r="E154" s="175">
        <v>1139.6668721306587</v>
      </c>
      <c r="F154" s="175">
        <v>800.37510150504954</v>
      </c>
      <c r="G154" s="175">
        <v>1462.7336677672877</v>
      </c>
      <c r="H154" s="175">
        <v>4.3030229589775901</v>
      </c>
      <c r="I154" s="174">
        <v>839</v>
      </c>
      <c r="J154" s="175">
        <v>13.555652497051364</v>
      </c>
      <c r="K154" s="176"/>
      <c r="M154" s="182"/>
    </row>
    <row r="155" spans="1:13" ht="13.5" customHeight="1" x14ac:dyDescent="0.2">
      <c r="A155" s="167" t="s">
        <v>611</v>
      </c>
      <c r="B155" s="168">
        <v>912</v>
      </c>
      <c r="C155" s="169">
        <v>515</v>
      </c>
      <c r="D155" s="169">
        <v>397</v>
      </c>
      <c r="E155" s="170">
        <v>16.793113718565273</v>
      </c>
      <c r="F155" s="170">
        <v>19.442157316876585</v>
      </c>
      <c r="G155" s="170">
        <v>14.270747717084761</v>
      </c>
      <c r="H155" s="170">
        <v>7.3190789473684212</v>
      </c>
      <c r="I155" s="169">
        <v>13</v>
      </c>
      <c r="J155" s="170">
        <v>14.254385964912279</v>
      </c>
      <c r="K155" s="184"/>
      <c r="M155" s="182"/>
    </row>
    <row r="156" spans="1:13" ht="13.5" customHeight="1" x14ac:dyDescent="0.2">
      <c r="A156" s="167" t="s">
        <v>612</v>
      </c>
      <c r="B156" s="168">
        <v>7676</v>
      </c>
      <c r="C156" s="169">
        <v>2482</v>
      </c>
      <c r="D156" s="169">
        <v>5194</v>
      </c>
      <c r="E156" s="170">
        <v>141.34204046459107</v>
      </c>
      <c r="F156" s="170">
        <v>93.699872738811038</v>
      </c>
      <c r="G156" s="170">
        <v>186.70595375954221</v>
      </c>
      <c r="H156" s="170">
        <v>6.3207399687337151</v>
      </c>
      <c r="I156" s="169">
        <v>101</v>
      </c>
      <c r="J156" s="170">
        <v>13.157894736842104</v>
      </c>
      <c r="K156" s="184"/>
      <c r="M156" s="182"/>
    </row>
    <row r="157" spans="1:13" ht="13.5" customHeight="1" x14ac:dyDescent="0.2">
      <c r="A157" s="167" t="s">
        <v>613</v>
      </c>
      <c r="B157" s="168">
        <v>6355</v>
      </c>
      <c r="C157" s="169">
        <v>3271</v>
      </c>
      <c r="D157" s="169">
        <v>3084</v>
      </c>
      <c r="E157" s="170">
        <v>117.01780447530956</v>
      </c>
      <c r="F157" s="170">
        <v>123.48601278350158</v>
      </c>
      <c r="G157" s="170">
        <v>110.85890669896577</v>
      </c>
      <c r="H157" s="170">
        <v>6.8649881982690797</v>
      </c>
      <c r="I157" s="169">
        <v>559</v>
      </c>
      <c r="J157" s="170">
        <v>87.962234461054294</v>
      </c>
      <c r="K157" s="184"/>
      <c r="M157" s="182"/>
    </row>
    <row r="158" spans="1:13" ht="13.5" customHeight="1" x14ac:dyDescent="0.2">
      <c r="A158" s="167" t="s">
        <v>614</v>
      </c>
      <c r="B158" s="168">
        <v>8663</v>
      </c>
      <c r="C158" s="169">
        <v>5187</v>
      </c>
      <c r="D158" s="169">
        <v>3476</v>
      </c>
      <c r="E158" s="170">
        <v>159.51616682448571</v>
      </c>
      <c r="F158" s="170">
        <v>195.81838835463853</v>
      </c>
      <c r="G158" s="170">
        <v>124.94992207704443</v>
      </c>
      <c r="H158" s="170">
        <v>3.93454923236754</v>
      </c>
      <c r="I158" s="169">
        <v>6</v>
      </c>
      <c r="J158" s="170">
        <v>0.69260071568740622</v>
      </c>
      <c r="K158" s="184"/>
      <c r="M158" s="182"/>
    </row>
    <row r="159" spans="1:13" ht="13.5" customHeight="1" x14ac:dyDescent="0.2">
      <c r="A159" s="167" t="s">
        <v>615</v>
      </c>
      <c r="B159" s="168">
        <v>566</v>
      </c>
      <c r="C159" s="169">
        <v>217</v>
      </c>
      <c r="D159" s="169">
        <v>349</v>
      </c>
      <c r="E159" s="170">
        <v>10.42204206656573</v>
      </c>
      <c r="F159" s="170">
        <v>8.1921323063344058</v>
      </c>
      <c r="G159" s="170">
        <v>12.545317262626153</v>
      </c>
      <c r="H159" s="170">
        <v>4.7049469964664308</v>
      </c>
      <c r="I159" s="169">
        <v>5</v>
      </c>
      <c r="J159" s="170">
        <v>8.8339222614840995</v>
      </c>
      <c r="K159" s="184"/>
      <c r="M159" s="182"/>
    </row>
    <row r="160" spans="1:13" ht="13.5" customHeight="1" x14ac:dyDescent="0.2">
      <c r="A160" s="167" t="s">
        <v>616</v>
      </c>
      <c r="B160" s="168">
        <v>7011</v>
      </c>
      <c r="C160" s="169">
        <v>2789</v>
      </c>
      <c r="D160" s="169">
        <v>4222</v>
      </c>
      <c r="E160" s="170">
        <v>129.09706171147056</v>
      </c>
      <c r="F160" s="170">
        <v>105.2896636053763</v>
      </c>
      <c r="G160" s="170">
        <v>151.76598705675534</v>
      </c>
      <c r="H160" s="170">
        <v>6.3652831265154761</v>
      </c>
      <c r="I160" s="169">
        <v>140</v>
      </c>
      <c r="J160" s="170">
        <v>19.968620738838968</v>
      </c>
      <c r="K160" s="184"/>
      <c r="M160" s="182"/>
    </row>
    <row r="161" spans="1:13" ht="13.5" customHeight="1" x14ac:dyDescent="0.2">
      <c r="A161" s="167" t="s">
        <v>617</v>
      </c>
      <c r="B161" s="168">
        <v>6637</v>
      </c>
      <c r="C161" s="169">
        <v>6637</v>
      </c>
      <c r="D161" s="169" t="s">
        <v>4</v>
      </c>
      <c r="E161" s="170">
        <v>122.21041200670803</v>
      </c>
      <c r="F161" s="170">
        <v>250.55844293613572</v>
      </c>
      <c r="G161" s="170" t="s">
        <v>4</v>
      </c>
      <c r="H161" s="170">
        <v>3.9190899502787402</v>
      </c>
      <c r="I161" s="169">
        <v>10</v>
      </c>
      <c r="J161" s="170">
        <v>1.5067048365225253</v>
      </c>
      <c r="K161" s="184"/>
      <c r="M161" s="182"/>
    </row>
    <row r="162" spans="1:13" ht="13.5" customHeight="1" x14ac:dyDescent="0.2">
      <c r="A162" s="167" t="s">
        <v>618</v>
      </c>
      <c r="B162" s="168">
        <v>1241</v>
      </c>
      <c r="C162" s="169">
        <v>99</v>
      </c>
      <c r="D162" s="169">
        <v>1142</v>
      </c>
      <c r="E162" s="170">
        <v>22.851155838530161</v>
      </c>
      <c r="F162" s="170">
        <v>3.7374244162539454</v>
      </c>
      <c r="G162" s="170">
        <v>41.050866228994458</v>
      </c>
      <c r="H162" s="170">
        <v>2.3924254633360191</v>
      </c>
      <c r="I162" s="169" t="s">
        <v>4</v>
      </c>
      <c r="J162" s="170" t="s">
        <v>4</v>
      </c>
      <c r="K162" s="184"/>
      <c r="M162" s="182"/>
    </row>
    <row r="163" spans="1:13" ht="13.5" customHeight="1" x14ac:dyDescent="0.2">
      <c r="A163" s="167" t="s">
        <v>619</v>
      </c>
      <c r="B163" s="168">
        <v>1323</v>
      </c>
      <c r="C163" s="169" t="s">
        <v>4</v>
      </c>
      <c r="D163" s="169">
        <v>1323</v>
      </c>
      <c r="E163" s="170">
        <v>24.361062993050282</v>
      </c>
      <c r="F163" s="170" t="s">
        <v>4</v>
      </c>
      <c r="G163" s="170">
        <v>47.557176901015467</v>
      </c>
      <c r="H163" s="170">
        <v>3.999244142101285</v>
      </c>
      <c r="I163" s="169">
        <v>1</v>
      </c>
      <c r="J163" s="170">
        <v>0.75585789871504161</v>
      </c>
      <c r="K163" s="184"/>
      <c r="M163" s="182"/>
    </row>
    <row r="164" spans="1:13" ht="13.5" customHeight="1" x14ac:dyDescent="0.2">
      <c r="A164" s="167" t="s">
        <v>620</v>
      </c>
      <c r="B164" s="168">
        <v>21408</v>
      </c>
      <c r="C164" s="169" t="s">
        <v>4</v>
      </c>
      <c r="D164" s="169">
        <v>21408</v>
      </c>
      <c r="E164" s="170">
        <v>394.19624834105855</v>
      </c>
      <c r="F164" s="170" t="s">
        <v>4</v>
      </c>
      <c r="G164" s="170">
        <v>769.54198268854054</v>
      </c>
      <c r="H164" s="170">
        <v>2.4034473094170403</v>
      </c>
      <c r="I164" s="169">
        <v>4</v>
      </c>
      <c r="J164" s="170">
        <v>0.18684603886397608</v>
      </c>
      <c r="K164" s="184"/>
      <c r="M164" s="182"/>
    </row>
    <row r="165" spans="1:13" ht="13.5" customHeight="1" x14ac:dyDescent="0.2">
      <c r="A165" s="167" t="s">
        <v>621</v>
      </c>
      <c r="B165" s="168">
        <v>101</v>
      </c>
      <c r="C165" s="169">
        <v>4</v>
      </c>
      <c r="D165" s="169">
        <v>97</v>
      </c>
      <c r="E165" s="170">
        <v>1.8597636903235666</v>
      </c>
      <c r="F165" s="170">
        <v>0.15100704712137153</v>
      </c>
      <c r="G165" s="170">
        <v>3.4868073767184429</v>
      </c>
      <c r="H165" s="170">
        <v>4.0396039603960396</v>
      </c>
      <c r="I165" s="169" t="s">
        <v>4</v>
      </c>
      <c r="J165" s="170" t="s">
        <v>4</v>
      </c>
      <c r="K165" s="184"/>
      <c r="M165" s="182"/>
    </row>
    <row r="166" spans="1:13" ht="13.5" customHeight="1" x14ac:dyDescent="0.2">
      <c r="A166" s="173" t="s">
        <v>622</v>
      </c>
      <c r="B166" s="174">
        <v>87307</v>
      </c>
      <c r="C166" s="174" t="s">
        <v>4</v>
      </c>
      <c r="D166" s="174">
        <v>87307</v>
      </c>
      <c r="E166" s="175">
        <v>1607.6276090205906</v>
      </c>
      <c r="F166" s="175" t="s">
        <v>4</v>
      </c>
      <c r="G166" s="175">
        <v>3138.3782643212071</v>
      </c>
      <c r="H166" s="175">
        <v>4.8809373818823234</v>
      </c>
      <c r="I166" s="174">
        <v>2</v>
      </c>
      <c r="J166" s="175">
        <v>2.290767063351163E-2</v>
      </c>
      <c r="K166" s="176"/>
      <c r="M166" s="182"/>
    </row>
    <row r="167" spans="1:13" ht="13.5" customHeight="1" x14ac:dyDescent="0.2">
      <c r="A167" s="167" t="s">
        <v>623</v>
      </c>
      <c r="B167" s="168">
        <v>8906</v>
      </c>
      <c r="C167" s="168" t="s">
        <v>4</v>
      </c>
      <c r="D167" s="169">
        <v>8906</v>
      </c>
      <c r="E167" s="170">
        <v>163.9906477823929</v>
      </c>
      <c r="F167" s="170" t="s">
        <v>4</v>
      </c>
      <c r="G167" s="170">
        <v>320.13924223767481</v>
      </c>
      <c r="H167" s="170">
        <v>1.7154727150235796</v>
      </c>
      <c r="I167" s="169" t="s">
        <v>4</v>
      </c>
      <c r="J167" s="170" t="s">
        <v>4</v>
      </c>
      <c r="K167" s="171"/>
      <c r="M167" s="182"/>
    </row>
    <row r="168" spans="1:13" ht="13.5" customHeight="1" x14ac:dyDescent="0.2">
      <c r="A168" s="167" t="s">
        <v>624</v>
      </c>
      <c r="B168" s="168">
        <v>1907</v>
      </c>
      <c r="C168" s="168" t="s">
        <v>4</v>
      </c>
      <c r="D168" s="169">
        <v>1907</v>
      </c>
      <c r="E168" s="170">
        <v>35.114548093535063</v>
      </c>
      <c r="F168" s="170" t="s">
        <v>4</v>
      </c>
      <c r="G168" s="170">
        <v>68.549914096928575</v>
      </c>
      <c r="H168" s="170">
        <v>6.2553749344520186</v>
      </c>
      <c r="I168" s="169">
        <v>1</v>
      </c>
      <c r="J168" s="170">
        <v>0.52438384897745149</v>
      </c>
      <c r="K168" s="171"/>
      <c r="M168" s="182"/>
    </row>
    <row r="169" spans="1:13" ht="13.5" customHeight="1" x14ac:dyDescent="0.2">
      <c r="A169" s="167" t="s">
        <v>625</v>
      </c>
      <c r="B169" s="168">
        <v>11868</v>
      </c>
      <c r="C169" s="168" t="s">
        <v>4</v>
      </c>
      <c r="D169" s="169">
        <v>11868</v>
      </c>
      <c r="E169" s="170">
        <v>218.53144036396128</v>
      </c>
      <c r="F169" s="170" t="s">
        <v>4</v>
      </c>
      <c r="G169" s="170">
        <v>426.61267986489162</v>
      </c>
      <c r="H169" s="170">
        <v>5.0464273677114928</v>
      </c>
      <c r="I169" s="169">
        <v>1</v>
      </c>
      <c r="J169" s="170">
        <v>8.426019548365353E-2</v>
      </c>
      <c r="K169" s="171"/>
      <c r="M169" s="182"/>
    </row>
    <row r="170" spans="1:13" ht="13.5" customHeight="1" x14ac:dyDescent="0.2">
      <c r="A170" s="167" t="s">
        <v>626</v>
      </c>
      <c r="B170" s="168">
        <v>12989</v>
      </c>
      <c r="C170" s="168" t="s">
        <v>4</v>
      </c>
      <c r="D170" s="169">
        <v>12989</v>
      </c>
      <c r="E170" s="170">
        <v>239.17297597636443</v>
      </c>
      <c r="F170" s="170" t="s">
        <v>4</v>
      </c>
      <c r="G170" s="170">
        <v>466.90867027006044</v>
      </c>
      <c r="H170" s="170">
        <v>6.0314881823081068</v>
      </c>
      <c r="I170" s="169" t="s">
        <v>4</v>
      </c>
      <c r="J170" s="170" t="s">
        <v>4</v>
      </c>
      <c r="K170" s="171"/>
      <c r="M170" s="182"/>
    </row>
    <row r="171" spans="1:13" ht="13.5" customHeight="1" x14ac:dyDescent="0.2">
      <c r="A171" s="167" t="s">
        <v>627</v>
      </c>
      <c r="B171" s="168">
        <v>2090</v>
      </c>
      <c r="C171" s="168" t="s">
        <v>4</v>
      </c>
      <c r="D171" s="169">
        <v>2090</v>
      </c>
      <c r="E171" s="170">
        <v>38.484218938378753</v>
      </c>
      <c r="F171" s="170" t="s">
        <v>4</v>
      </c>
      <c r="G171" s="170">
        <v>75.128117704552025</v>
      </c>
      <c r="H171" s="170">
        <v>5.2956937799043065</v>
      </c>
      <c r="I171" s="169" t="s">
        <v>4</v>
      </c>
      <c r="J171" s="170" t="s">
        <v>4</v>
      </c>
      <c r="K171" s="171"/>
      <c r="M171" s="182"/>
    </row>
    <row r="172" spans="1:13" ht="13.5" customHeight="1" x14ac:dyDescent="0.2">
      <c r="A172" s="167" t="s">
        <v>628</v>
      </c>
      <c r="B172" s="168">
        <v>48797</v>
      </c>
      <c r="C172" s="168" t="s">
        <v>4</v>
      </c>
      <c r="D172" s="169">
        <v>48797</v>
      </c>
      <c r="E172" s="170">
        <v>898.52365145266424</v>
      </c>
      <c r="F172" s="170" t="s">
        <v>4</v>
      </c>
      <c r="G172" s="170">
        <v>1754.0797892961843</v>
      </c>
      <c r="H172" s="170">
        <v>5.0536918253171299</v>
      </c>
      <c r="I172" s="169" t="s">
        <v>4</v>
      </c>
      <c r="J172" s="170" t="s">
        <v>4</v>
      </c>
      <c r="K172" s="171"/>
      <c r="M172" s="182"/>
    </row>
    <row r="173" spans="1:13" ht="13.5" customHeight="1" x14ac:dyDescent="0.2">
      <c r="A173" s="167" t="s">
        <v>629</v>
      </c>
      <c r="B173" s="168">
        <v>397</v>
      </c>
      <c r="C173" s="168" t="s">
        <v>4</v>
      </c>
      <c r="D173" s="169">
        <v>397</v>
      </c>
      <c r="E173" s="170">
        <v>7.3101602481035242</v>
      </c>
      <c r="F173" s="170" t="s">
        <v>4</v>
      </c>
      <c r="G173" s="170">
        <v>14.270747717084761</v>
      </c>
      <c r="H173" s="170">
        <v>3.2846347607052895</v>
      </c>
      <c r="I173" s="169" t="s">
        <v>4</v>
      </c>
      <c r="J173" s="170" t="s">
        <v>4</v>
      </c>
      <c r="K173" s="171"/>
      <c r="M173" s="182"/>
    </row>
    <row r="174" spans="1:13" ht="13.5" customHeight="1" x14ac:dyDescent="0.2">
      <c r="A174" s="167" t="s">
        <v>630</v>
      </c>
      <c r="B174" s="168">
        <v>272</v>
      </c>
      <c r="C174" s="168" t="s">
        <v>4</v>
      </c>
      <c r="D174" s="169">
        <v>272</v>
      </c>
      <c r="E174" s="170">
        <v>5.0084725125545555</v>
      </c>
      <c r="F174" s="170" t="s">
        <v>4</v>
      </c>
      <c r="G174" s="170">
        <v>9.7774392419321305</v>
      </c>
      <c r="H174" s="170">
        <v>4.9375</v>
      </c>
      <c r="I174" s="169" t="s">
        <v>4</v>
      </c>
      <c r="J174" s="170" t="s">
        <v>4</v>
      </c>
      <c r="K174" s="171"/>
      <c r="M174" s="182"/>
    </row>
    <row r="175" spans="1:13" ht="13.5" customHeight="1" x14ac:dyDescent="0.2">
      <c r="A175" s="167" t="s">
        <v>631</v>
      </c>
      <c r="B175" s="168">
        <v>81</v>
      </c>
      <c r="C175" s="168" t="s">
        <v>4</v>
      </c>
      <c r="D175" s="169">
        <v>81</v>
      </c>
      <c r="E175" s="170">
        <v>1.4914936526357316</v>
      </c>
      <c r="F175" s="170" t="s">
        <v>4</v>
      </c>
      <c r="G175" s="170">
        <v>2.9116638918989062</v>
      </c>
      <c r="H175" s="170">
        <v>4.6790123456790127</v>
      </c>
      <c r="I175" s="169" t="s">
        <v>4</v>
      </c>
      <c r="J175" s="170" t="s">
        <v>4</v>
      </c>
      <c r="K175" s="171"/>
      <c r="M175" s="182"/>
    </row>
    <row r="176" spans="1:13" ht="13.5" customHeight="1" x14ac:dyDescent="0.2">
      <c r="A176" s="173" t="s">
        <v>632</v>
      </c>
      <c r="B176" s="174">
        <v>20571</v>
      </c>
      <c r="C176" s="174">
        <v>11149</v>
      </c>
      <c r="D176" s="174">
        <v>9422</v>
      </c>
      <c r="E176" s="175">
        <v>378.78414726382266</v>
      </c>
      <c r="F176" s="175">
        <v>420.89439208904281</v>
      </c>
      <c r="G176" s="175">
        <v>338.68761962310487</v>
      </c>
      <c r="H176" s="175">
        <v>7.280589178941228</v>
      </c>
      <c r="I176" s="174">
        <v>152</v>
      </c>
      <c r="J176" s="175">
        <v>7.3890428272811244</v>
      </c>
      <c r="K176" s="176"/>
      <c r="M176" s="182"/>
    </row>
    <row r="177" spans="1:13" ht="13.5" customHeight="1" x14ac:dyDescent="0.2">
      <c r="A177" s="167" t="s">
        <v>633</v>
      </c>
      <c r="B177" s="168">
        <v>3063</v>
      </c>
      <c r="C177" s="169">
        <v>1551</v>
      </c>
      <c r="D177" s="169">
        <v>1512</v>
      </c>
      <c r="E177" s="170">
        <v>56.400556271891922</v>
      </c>
      <c r="F177" s="170">
        <v>58.552982521311812</v>
      </c>
      <c r="G177" s="170">
        <v>54.35105931544625</v>
      </c>
      <c r="H177" s="170">
        <v>4.6144302970943523</v>
      </c>
      <c r="I177" s="169" t="s">
        <v>4</v>
      </c>
      <c r="J177" s="170" t="s">
        <v>4</v>
      </c>
      <c r="K177" s="171"/>
      <c r="M177" s="182"/>
    </row>
    <row r="178" spans="1:13" ht="13.5" customHeight="1" x14ac:dyDescent="0.2">
      <c r="A178" s="167" t="s">
        <v>634</v>
      </c>
      <c r="B178" s="168">
        <v>7393</v>
      </c>
      <c r="C178" s="169">
        <v>3936</v>
      </c>
      <c r="D178" s="169">
        <v>3457</v>
      </c>
      <c r="E178" s="170">
        <v>136.1310194313082</v>
      </c>
      <c r="F178" s="170">
        <v>148.59093436742958</v>
      </c>
      <c r="G178" s="170">
        <v>124.26693918882123</v>
      </c>
      <c r="H178" s="170">
        <v>10.216420938725822</v>
      </c>
      <c r="I178" s="169">
        <v>84</v>
      </c>
      <c r="J178" s="170">
        <v>11.362099283105641</v>
      </c>
      <c r="K178" s="171"/>
      <c r="M178" s="182"/>
    </row>
    <row r="179" spans="1:13" ht="13.5" customHeight="1" x14ac:dyDescent="0.2">
      <c r="A179" s="167" t="s">
        <v>635</v>
      </c>
      <c r="B179" s="168">
        <v>473</v>
      </c>
      <c r="C179" s="169">
        <v>255</v>
      </c>
      <c r="D179" s="169">
        <v>218</v>
      </c>
      <c r="E179" s="170">
        <v>8.7095863913172984</v>
      </c>
      <c r="F179" s="170">
        <v>9.6266992539874341</v>
      </c>
      <c r="G179" s="170">
        <v>7.8363299806661928</v>
      </c>
      <c r="H179" s="170">
        <v>5.014799154334038</v>
      </c>
      <c r="I179" s="169" t="s">
        <v>4</v>
      </c>
      <c r="J179" s="170" t="s">
        <v>4</v>
      </c>
      <c r="K179" s="171"/>
      <c r="M179" s="182"/>
    </row>
    <row r="180" spans="1:13" ht="13.5" customHeight="1" x14ac:dyDescent="0.2">
      <c r="A180" s="167" t="s">
        <v>636</v>
      </c>
      <c r="B180" s="168">
        <v>2484</v>
      </c>
      <c r="C180" s="169">
        <v>1492</v>
      </c>
      <c r="D180" s="169">
        <v>992</v>
      </c>
      <c r="E180" s="170">
        <v>45.739138680829107</v>
      </c>
      <c r="F180" s="170">
        <v>56.325628576271583</v>
      </c>
      <c r="G180" s="170">
        <v>35.658896058811301</v>
      </c>
      <c r="H180" s="170">
        <v>7.7419484702093397</v>
      </c>
      <c r="I180" s="169">
        <v>31</v>
      </c>
      <c r="J180" s="170">
        <v>12.47987117552335</v>
      </c>
      <c r="K180" s="171"/>
      <c r="M180" s="182"/>
    </row>
    <row r="181" spans="1:13" ht="13.5" customHeight="1" x14ac:dyDescent="0.2">
      <c r="A181" s="167" t="s">
        <v>637</v>
      </c>
      <c r="B181" s="168">
        <v>1156</v>
      </c>
      <c r="C181" s="169">
        <v>696</v>
      </c>
      <c r="D181" s="169">
        <v>460</v>
      </c>
      <c r="E181" s="170">
        <v>21.286008178356862</v>
      </c>
      <c r="F181" s="170">
        <v>26.275226199118649</v>
      </c>
      <c r="G181" s="170">
        <v>16.535375188561691</v>
      </c>
      <c r="H181" s="170">
        <v>6.0925605536332181</v>
      </c>
      <c r="I181" s="169">
        <v>3</v>
      </c>
      <c r="J181" s="170">
        <v>2.5951557093425603</v>
      </c>
      <c r="K181" s="171"/>
      <c r="M181" s="182"/>
    </row>
    <row r="182" spans="1:13" ht="13.5" customHeight="1" x14ac:dyDescent="0.2">
      <c r="A182" s="167" t="s">
        <v>638</v>
      </c>
      <c r="B182" s="168">
        <v>5173</v>
      </c>
      <c r="C182" s="169">
        <v>2755</v>
      </c>
      <c r="D182" s="169">
        <v>2418</v>
      </c>
      <c r="E182" s="170">
        <v>95.253045247958525</v>
      </c>
      <c r="F182" s="170">
        <v>104.00610370484465</v>
      </c>
      <c r="G182" s="170">
        <v>86.918559143352539</v>
      </c>
      <c r="H182" s="170">
        <v>4.9429731297119659</v>
      </c>
      <c r="I182" s="169">
        <v>1</v>
      </c>
      <c r="J182" s="170">
        <v>0.19331142470520007</v>
      </c>
      <c r="K182" s="171"/>
      <c r="M182" s="182"/>
    </row>
    <row r="183" spans="1:13" ht="13.5" customHeight="1" x14ac:dyDescent="0.2">
      <c r="A183" s="167" t="s">
        <v>639</v>
      </c>
      <c r="B183" s="168">
        <v>273</v>
      </c>
      <c r="C183" s="169">
        <v>129</v>
      </c>
      <c r="D183" s="169">
        <v>144</v>
      </c>
      <c r="E183" s="170">
        <v>5.026886014438948</v>
      </c>
      <c r="F183" s="170">
        <v>4.8699772696642327</v>
      </c>
      <c r="G183" s="170">
        <v>5.1762913633758334</v>
      </c>
      <c r="H183" s="170">
        <v>5.8534798534798531</v>
      </c>
      <c r="I183" s="169" t="s">
        <v>4</v>
      </c>
      <c r="J183" s="170" t="s">
        <v>4</v>
      </c>
      <c r="K183" s="171"/>
      <c r="M183" s="182"/>
    </row>
    <row r="184" spans="1:13" ht="13.5" customHeight="1" x14ac:dyDescent="0.2">
      <c r="A184" s="167" t="s">
        <v>640</v>
      </c>
      <c r="B184" s="168">
        <v>111</v>
      </c>
      <c r="C184" s="169">
        <v>73</v>
      </c>
      <c r="D184" s="169">
        <v>38</v>
      </c>
      <c r="E184" s="170">
        <v>2.0438987091674843</v>
      </c>
      <c r="F184" s="170">
        <v>2.7558786099650305</v>
      </c>
      <c r="G184" s="170">
        <v>1.3659657764464004</v>
      </c>
      <c r="H184" s="170">
        <v>13.495495495495495</v>
      </c>
      <c r="I184" s="169">
        <v>11</v>
      </c>
      <c r="J184" s="170">
        <v>99.099099099099107</v>
      </c>
      <c r="K184" s="171"/>
      <c r="M184" s="182"/>
    </row>
    <row r="185" spans="1:13" ht="13.5" customHeight="1" x14ac:dyDescent="0.2">
      <c r="A185" s="167" t="s">
        <v>641</v>
      </c>
      <c r="B185" s="168">
        <v>91</v>
      </c>
      <c r="C185" s="169">
        <v>49</v>
      </c>
      <c r="D185" s="169">
        <v>42</v>
      </c>
      <c r="E185" s="170">
        <v>1.6756286714796491</v>
      </c>
      <c r="F185" s="170">
        <v>1.8498363272368012</v>
      </c>
      <c r="G185" s="170">
        <v>1.5097516476512849</v>
      </c>
      <c r="H185" s="170">
        <v>4.1758241758241761</v>
      </c>
      <c r="I185" s="169">
        <v>1</v>
      </c>
      <c r="J185" s="170">
        <v>10.989010989010989</v>
      </c>
      <c r="K185" s="171"/>
      <c r="L185" s="144"/>
      <c r="M185" s="182"/>
    </row>
    <row r="186" spans="1:13" ht="13.5" customHeight="1" x14ac:dyDescent="0.2">
      <c r="A186" s="167" t="s">
        <v>642</v>
      </c>
      <c r="B186" s="168">
        <v>354</v>
      </c>
      <c r="C186" s="169">
        <v>213</v>
      </c>
      <c r="D186" s="169">
        <v>141</v>
      </c>
      <c r="E186" s="170">
        <v>6.5183796670746794</v>
      </c>
      <c r="F186" s="170">
        <v>8.0411252592130342</v>
      </c>
      <c r="G186" s="170">
        <v>5.0684519599721698</v>
      </c>
      <c r="H186" s="170">
        <v>6.8163841807909602</v>
      </c>
      <c r="I186" s="169">
        <v>21</v>
      </c>
      <c r="J186" s="170">
        <v>59.322033898305087</v>
      </c>
      <c r="K186" s="171"/>
      <c r="L186" s="144"/>
      <c r="M186" s="182"/>
    </row>
    <row r="187" spans="1:13" ht="13.5" customHeight="1" x14ac:dyDescent="0.2">
      <c r="A187" s="173" t="s">
        <v>643</v>
      </c>
      <c r="B187" s="174">
        <v>7346</v>
      </c>
      <c r="C187" s="174">
        <v>4475</v>
      </c>
      <c r="D187" s="174">
        <v>2871</v>
      </c>
      <c r="E187" s="175">
        <v>135.26558484274179</v>
      </c>
      <c r="F187" s="175">
        <v>168.93913396703442</v>
      </c>
      <c r="G187" s="175">
        <v>103.20230905730568</v>
      </c>
      <c r="H187" s="175">
        <v>4.8480805880751427</v>
      </c>
      <c r="I187" s="174">
        <v>46</v>
      </c>
      <c r="J187" s="175">
        <v>6.2619112442145388</v>
      </c>
      <c r="K187" s="176"/>
      <c r="M187" s="182"/>
    </row>
    <row r="188" spans="1:13" ht="13.5" customHeight="1" x14ac:dyDescent="0.2">
      <c r="A188" s="167" t="s">
        <v>644</v>
      </c>
      <c r="B188" s="168">
        <v>404</v>
      </c>
      <c r="C188" s="169">
        <v>207</v>
      </c>
      <c r="D188" s="169">
        <v>197</v>
      </c>
      <c r="E188" s="170">
        <v>7.4390547612942663</v>
      </c>
      <c r="F188" s="170">
        <v>7.8146146885309777</v>
      </c>
      <c r="G188" s="170">
        <v>7.0814541568405494</v>
      </c>
      <c r="H188" s="170">
        <v>7.4603960396039604</v>
      </c>
      <c r="I188" s="169">
        <v>5</v>
      </c>
      <c r="J188" s="170">
        <v>12.376237623762377</v>
      </c>
      <c r="K188" s="171"/>
      <c r="L188" s="144"/>
      <c r="M188" s="182"/>
    </row>
    <row r="189" spans="1:13" ht="13.5" customHeight="1" x14ac:dyDescent="0.2">
      <c r="A189" s="167" t="s">
        <v>645</v>
      </c>
      <c r="B189" s="168">
        <v>401</v>
      </c>
      <c r="C189" s="169">
        <v>206</v>
      </c>
      <c r="D189" s="169">
        <v>195</v>
      </c>
      <c r="E189" s="170">
        <v>7.3838142556410906</v>
      </c>
      <c r="F189" s="170">
        <v>7.776862926750634</v>
      </c>
      <c r="G189" s="170">
        <v>7.0095612212381075</v>
      </c>
      <c r="H189" s="170">
        <v>3.2892768079800501</v>
      </c>
      <c r="I189" s="169" t="s">
        <v>4</v>
      </c>
      <c r="J189" s="170" t="s">
        <v>4</v>
      </c>
      <c r="K189" s="171"/>
      <c r="L189" s="144"/>
      <c r="M189" s="182"/>
    </row>
    <row r="190" spans="1:13" ht="13.5" customHeight="1" x14ac:dyDescent="0.2">
      <c r="A190" s="167" t="s">
        <v>646</v>
      </c>
      <c r="B190" s="168">
        <v>2286</v>
      </c>
      <c r="C190" s="169">
        <v>1224</v>
      </c>
      <c r="D190" s="169">
        <v>1062</v>
      </c>
      <c r="E190" s="170">
        <v>42.093265307719541</v>
      </c>
      <c r="F190" s="170">
        <v>46.208156419139691</v>
      </c>
      <c r="G190" s="170">
        <v>38.175148804896772</v>
      </c>
      <c r="H190" s="170">
        <v>5.136920384951881</v>
      </c>
      <c r="I190" s="169">
        <v>17</v>
      </c>
      <c r="J190" s="170">
        <v>7.4365704286964123</v>
      </c>
      <c r="K190" s="171"/>
      <c r="L190" s="144"/>
      <c r="M190" s="182"/>
    </row>
    <row r="191" spans="1:13" ht="13.5" customHeight="1" x14ac:dyDescent="0.2">
      <c r="A191" s="167" t="s">
        <v>647</v>
      </c>
      <c r="B191" s="168">
        <v>125</v>
      </c>
      <c r="C191" s="169">
        <v>66</v>
      </c>
      <c r="D191" s="169">
        <v>59</v>
      </c>
      <c r="E191" s="170">
        <v>2.3016877355489687</v>
      </c>
      <c r="F191" s="170">
        <v>2.4916162775026303</v>
      </c>
      <c r="G191" s="170">
        <v>2.1208416002720427</v>
      </c>
      <c r="H191" s="170">
        <v>7.3040000000000003</v>
      </c>
      <c r="I191" s="169">
        <v>2</v>
      </c>
      <c r="J191" s="170">
        <v>16</v>
      </c>
      <c r="K191" s="171"/>
      <c r="L191" s="144"/>
      <c r="M191" s="182"/>
    </row>
    <row r="192" spans="1:13" ht="13.5" customHeight="1" x14ac:dyDescent="0.2">
      <c r="A192" s="167" t="s">
        <v>648</v>
      </c>
      <c r="B192" s="168">
        <v>468</v>
      </c>
      <c r="C192" s="169">
        <v>289</v>
      </c>
      <c r="D192" s="169">
        <v>179</v>
      </c>
      <c r="E192" s="170">
        <v>8.6175188818953394</v>
      </c>
      <c r="F192" s="170">
        <v>10.910259154519094</v>
      </c>
      <c r="G192" s="170">
        <v>6.4344177364185713</v>
      </c>
      <c r="H192" s="170">
        <v>4.9786324786324787</v>
      </c>
      <c r="I192" s="169" t="s">
        <v>4</v>
      </c>
      <c r="J192" s="170" t="s">
        <v>4</v>
      </c>
      <c r="K192" s="171"/>
      <c r="L192" s="144"/>
      <c r="M192" s="182"/>
    </row>
    <row r="193" spans="1:13" ht="13.5" customHeight="1" x14ac:dyDescent="0.2">
      <c r="A193" s="167" t="s">
        <v>649</v>
      </c>
      <c r="B193" s="168">
        <v>541</v>
      </c>
      <c r="C193" s="169">
        <v>345</v>
      </c>
      <c r="D193" s="169">
        <v>196</v>
      </c>
      <c r="E193" s="170">
        <v>9.961704519455937</v>
      </c>
      <c r="F193" s="170">
        <v>13.024357814218293</v>
      </c>
      <c r="G193" s="170">
        <v>7.0455076890393293</v>
      </c>
      <c r="H193" s="170">
        <v>6.9353049907578557</v>
      </c>
      <c r="I193" s="169">
        <v>5</v>
      </c>
      <c r="J193" s="170">
        <v>9.2421441774491697</v>
      </c>
      <c r="K193" s="171"/>
      <c r="L193" s="144"/>
      <c r="M193" s="182"/>
    </row>
    <row r="194" spans="1:13" ht="13.5" customHeight="1" x14ac:dyDescent="0.2">
      <c r="A194" s="167" t="s">
        <v>650</v>
      </c>
      <c r="B194" s="168">
        <v>921</v>
      </c>
      <c r="C194" s="169">
        <v>883</v>
      </c>
      <c r="D194" s="169">
        <v>38</v>
      </c>
      <c r="E194" s="170">
        <v>16.958835235524802</v>
      </c>
      <c r="F194" s="170">
        <v>33.334805652042768</v>
      </c>
      <c r="G194" s="170">
        <v>1.3659657764464004</v>
      </c>
      <c r="H194" s="170">
        <v>2.1194353963083605</v>
      </c>
      <c r="I194" s="169" t="s">
        <v>4</v>
      </c>
      <c r="J194" s="170" t="s">
        <v>4</v>
      </c>
      <c r="K194" s="171"/>
      <c r="L194" s="144"/>
      <c r="M194" s="182"/>
    </row>
    <row r="195" spans="1:13" ht="13.5" customHeight="1" x14ac:dyDescent="0.2">
      <c r="A195" s="167" t="s">
        <v>651</v>
      </c>
      <c r="B195" s="168">
        <v>847</v>
      </c>
      <c r="C195" s="169">
        <v>526</v>
      </c>
      <c r="D195" s="169">
        <v>321</v>
      </c>
      <c r="E195" s="170">
        <v>15.596236096079812</v>
      </c>
      <c r="F195" s="170">
        <v>19.857426696460358</v>
      </c>
      <c r="G195" s="170">
        <v>11.538816164191962</v>
      </c>
      <c r="H195" s="170">
        <v>4.6399055489964578</v>
      </c>
      <c r="I195" s="169">
        <v>3</v>
      </c>
      <c r="J195" s="170">
        <v>3.5419126328217239</v>
      </c>
      <c r="K195" s="171"/>
      <c r="L195" s="144"/>
      <c r="M195" s="182"/>
    </row>
    <row r="196" spans="1:13" ht="13.5" customHeight="1" x14ac:dyDescent="0.2">
      <c r="A196" s="167" t="s">
        <v>652</v>
      </c>
      <c r="B196" s="168">
        <v>1009</v>
      </c>
      <c r="C196" s="169">
        <v>568</v>
      </c>
      <c r="D196" s="169">
        <v>441</v>
      </c>
      <c r="E196" s="170">
        <v>18.579223401351275</v>
      </c>
      <c r="F196" s="170">
        <v>21.443000691234758</v>
      </c>
      <c r="G196" s="170">
        <v>15.852392300338488</v>
      </c>
      <c r="H196" s="170">
        <v>4.4816650148662038</v>
      </c>
      <c r="I196" s="169">
        <v>5</v>
      </c>
      <c r="J196" s="170">
        <v>4.9554013875123886</v>
      </c>
      <c r="K196" s="171"/>
      <c r="M196" s="182"/>
    </row>
    <row r="197" spans="1:13" ht="13.5" customHeight="1" x14ac:dyDescent="0.2">
      <c r="A197" s="167" t="s">
        <v>653</v>
      </c>
      <c r="B197" s="168">
        <v>242</v>
      </c>
      <c r="C197" s="169">
        <v>127</v>
      </c>
      <c r="D197" s="169">
        <v>115</v>
      </c>
      <c r="E197" s="170">
        <v>4.4560674560228035</v>
      </c>
      <c r="F197" s="170">
        <v>4.794473746103546</v>
      </c>
      <c r="G197" s="170">
        <v>4.1338437971404227</v>
      </c>
      <c r="H197" s="170">
        <v>5.3181818181818183</v>
      </c>
      <c r="I197" s="169">
        <v>3</v>
      </c>
      <c r="J197" s="170">
        <v>12.396694214876034</v>
      </c>
      <c r="K197" s="171"/>
      <c r="L197" s="185"/>
      <c r="M197" s="182"/>
    </row>
    <row r="198" spans="1:13" ht="13.5" customHeight="1" x14ac:dyDescent="0.2">
      <c r="A198" s="167" t="s">
        <v>654</v>
      </c>
      <c r="B198" s="168">
        <v>102</v>
      </c>
      <c r="C198" s="169">
        <v>34</v>
      </c>
      <c r="D198" s="169">
        <v>68</v>
      </c>
      <c r="E198" s="170">
        <v>1.8781771922079582</v>
      </c>
      <c r="F198" s="170">
        <v>1.283559900531658</v>
      </c>
      <c r="G198" s="170">
        <v>2.4443598104830326</v>
      </c>
      <c r="H198" s="170">
        <v>8.3529411764705888</v>
      </c>
      <c r="I198" s="169">
        <v>6</v>
      </c>
      <c r="J198" s="170">
        <v>58.823529411764703</v>
      </c>
      <c r="K198" s="171"/>
      <c r="L198" s="185"/>
      <c r="M198" s="182"/>
    </row>
    <row r="199" spans="1:13" ht="13.5" customHeight="1" x14ac:dyDescent="0.2">
      <c r="A199" s="173" t="s">
        <v>655</v>
      </c>
      <c r="B199" s="174">
        <v>44296</v>
      </c>
      <c r="C199" s="174">
        <v>20918</v>
      </c>
      <c r="D199" s="174">
        <v>23378</v>
      </c>
      <c r="E199" s="175">
        <v>815.64447947101701</v>
      </c>
      <c r="F199" s="175">
        <v>789.69135292121234</v>
      </c>
      <c r="G199" s="175">
        <v>840.35652425694616</v>
      </c>
      <c r="H199" s="175">
        <v>6.3808696044789599</v>
      </c>
      <c r="I199" s="174">
        <v>2405</v>
      </c>
      <c r="J199" s="175">
        <v>54.293841430377455</v>
      </c>
      <c r="K199" s="166"/>
      <c r="M199" s="182"/>
    </row>
    <row r="200" spans="1:13" ht="13.5" customHeight="1" x14ac:dyDescent="0.2">
      <c r="A200" s="167" t="s">
        <v>656</v>
      </c>
      <c r="B200" s="168">
        <v>10835</v>
      </c>
      <c r="C200" s="169">
        <v>5595</v>
      </c>
      <c r="D200" s="169">
        <v>5240</v>
      </c>
      <c r="E200" s="170">
        <v>199.51029291738459</v>
      </c>
      <c r="F200" s="170">
        <v>211.22110716101844</v>
      </c>
      <c r="G200" s="170">
        <v>188.35949127839837</v>
      </c>
      <c r="H200" s="170">
        <v>5.318043377941855</v>
      </c>
      <c r="I200" s="169">
        <v>418</v>
      </c>
      <c r="J200" s="170">
        <v>38.578680203045685</v>
      </c>
      <c r="K200" s="171"/>
      <c r="L200" s="185"/>
      <c r="M200" s="182"/>
    </row>
    <row r="201" spans="1:13" ht="13.5" customHeight="1" x14ac:dyDescent="0.2">
      <c r="A201" s="167" t="s">
        <v>657</v>
      </c>
      <c r="B201" s="168">
        <v>9171</v>
      </c>
      <c r="C201" s="169">
        <v>3804</v>
      </c>
      <c r="D201" s="169">
        <v>5367</v>
      </c>
      <c r="E201" s="170">
        <v>168.87022578175672</v>
      </c>
      <c r="F201" s="170">
        <v>143.60770181242432</v>
      </c>
      <c r="G201" s="170">
        <v>192.92469268915346</v>
      </c>
      <c r="H201" s="170">
        <v>4.2458837640388181</v>
      </c>
      <c r="I201" s="169">
        <v>141</v>
      </c>
      <c r="J201" s="170">
        <v>15.374550212626758</v>
      </c>
      <c r="K201" s="171"/>
      <c r="L201" s="185"/>
      <c r="M201" s="182"/>
    </row>
    <row r="202" spans="1:13" ht="13.5" customHeight="1" x14ac:dyDescent="0.2">
      <c r="A202" s="167" t="s">
        <v>658</v>
      </c>
      <c r="B202" s="168">
        <v>119</v>
      </c>
      <c r="C202" s="169">
        <v>53</v>
      </c>
      <c r="D202" s="169">
        <v>66</v>
      </c>
      <c r="E202" s="170">
        <v>2.1912067242426181</v>
      </c>
      <c r="F202" s="170">
        <v>2.0008433743581731</v>
      </c>
      <c r="G202" s="170">
        <v>2.3724668748805904</v>
      </c>
      <c r="H202" s="170">
        <v>4.0336134453781511</v>
      </c>
      <c r="I202" s="169" t="s">
        <v>4</v>
      </c>
      <c r="J202" s="170" t="s">
        <v>4</v>
      </c>
      <c r="K202" s="171"/>
      <c r="L202" s="185"/>
      <c r="M202" s="182"/>
    </row>
    <row r="203" spans="1:13" x14ac:dyDescent="0.2">
      <c r="A203" s="167" t="s">
        <v>659</v>
      </c>
      <c r="B203" s="168">
        <v>3968</v>
      </c>
      <c r="C203" s="169">
        <v>1426</v>
      </c>
      <c r="D203" s="169">
        <v>2542</v>
      </c>
      <c r="E203" s="170">
        <v>73.064775477266451</v>
      </c>
      <c r="F203" s="170">
        <v>53.834012298768947</v>
      </c>
      <c r="G203" s="170">
        <v>91.375921150703945</v>
      </c>
      <c r="H203" s="170">
        <v>17.636844758064516</v>
      </c>
      <c r="I203" s="169">
        <v>237</v>
      </c>
      <c r="J203" s="170">
        <v>59.727822580645167</v>
      </c>
      <c r="K203" s="171"/>
      <c r="L203" s="185"/>
      <c r="M203" s="182"/>
    </row>
    <row r="204" spans="1:13" x14ac:dyDescent="0.2">
      <c r="A204" s="167" t="s">
        <v>660</v>
      </c>
      <c r="B204" s="168">
        <v>2051</v>
      </c>
      <c r="C204" s="169">
        <v>1496</v>
      </c>
      <c r="D204" s="169">
        <v>555</v>
      </c>
      <c r="E204" s="170">
        <v>37.766092364887477</v>
      </c>
      <c r="F204" s="170">
        <v>56.476635623392959</v>
      </c>
      <c r="G204" s="170">
        <v>19.950289629677691</v>
      </c>
      <c r="H204" s="170">
        <v>5.6240858117991221</v>
      </c>
      <c r="I204" s="169">
        <v>30</v>
      </c>
      <c r="J204" s="170">
        <v>14.62701121404193</v>
      </c>
      <c r="K204" s="171"/>
      <c r="L204" s="185"/>
      <c r="M204" s="182"/>
    </row>
    <row r="205" spans="1:13" x14ac:dyDescent="0.2">
      <c r="A205" s="167" t="s">
        <v>661</v>
      </c>
      <c r="B205" s="168">
        <v>3700</v>
      </c>
      <c r="C205" s="169">
        <v>1619</v>
      </c>
      <c r="D205" s="169">
        <v>2081</v>
      </c>
      <c r="E205" s="170">
        <v>68.129956972249474</v>
      </c>
      <c r="F205" s="170">
        <v>61.120102322375125</v>
      </c>
      <c r="G205" s="170">
        <v>74.804599494341034</v>
      </c>
      <c r="H205" s="170">
        <v>5.7962162162162159</v>
      </c>
      <c r="I205" s="169">
        <v>529</v>
      </c>
      <c r="J205" s="170">
        <v>142.972972972973</v>
      </c>
      <c r="K205" s="171"/>
      <c r="L205" s="185"/>
      <c r="M205" s="182"/>
    </row>
    <row r="206" spans="1:13" x14ac:dyDescent="0.2">
      <c r="A206" s="167" t="s">
        <v>662</v>
      </c>
      <c r="B206" s="168">
        <v>42</v>
      </c>
      <c r="C206" s="169">
        <v>14</v>
      </c>
      <c r="D206" s="169">
        <v>28</v>
      </c>
      <c r="E206" s="170">
        <v>0.77336707914445346</v>
      </c>
      <c r="F206" s="170">
        <v>0.52852466492480032</v>
      </c>
      <c r="G206" s="170">
        <v>1.00650109843419</v>
      </c>
      <c r="H206" s="170">
        <v>5.7142857142857144</v>
      </c>
      <c r="I206" s="169">
        <v>1</v>
      </c>
      <c r="J206" s="170">
        <v>23.809523809523807</v>
      </c>
      <c r="K206" s="171"/>
      <c r="M206" s="182"/>
    </row>
    <row r="207" spans="1:13" x14ac:dyDescent="0.2">
      <c r="A207" s="167" t="s">
        <v>663</v>
      </c>
      <c r="B207" s="168">
        <v>13926</v>
      </c>
      <c r="C207" s="169">
        <v>6682</v>
      </c>
      <c r="D207" s="169">
        <v>7244</v>
      </c>
      <c r="E207" s="170">
        <v>256.42642724203949</v>
      </c>
      <c r="F207" s="170">
        <v>252.25727221625115</v>
      </c>
      <c r="G207" s="170">
        <v>260.39621275204536</v>
      </c>
      <c r="H207" s="170">
        <v>5.6911532385466037</v>
      </c>
      <c r="I207" s="169">
        <v>1023</v>
      </c>
      <c r="J207" s="170">
        <v>73.459715639810426</v>
      </c>
      <c r="K207" s="171"/>
      <c r="M207" s="182"/>
    </row>
    <row r="208" spans="1:13" x14ac:dyDescent="0.2">
      <c r="A208" s="167" t="s">
        <v>664</v>
      </c>
      <c r="B208" s="168">
        <v>143</v>
      </c>
      <c r="C208" s="169">
        <v>68</v>
      </c>
      <c r="D208" s="169">
        <v>75</v>
      </c>
      <c r="E208" s="170">
        <v>2.6331307694680199</v>
      </c>
      <c r="F208" s="170">
        <v>2.5671198010633161</v>
      </c>
      <c r="G208" s="170">
        <v>2.6959850850915799</v>
      </c>
      <c r="H208" s="170">
        <v>6.7832167832167833</v>
      </c>
      <c r="I208" s="169">
        <v>3</v>
      </c>
      <c r="J208" s="170">
        <v>20.97902097902098</v>
      </c>
      <c r="K208" s="171"/>
      <c r="L208" s="186"/>
      <c r="M208" s="182"/>
    </row>
    <row r="209" spans="1:13" x14ac:dyDescent="0.2">
      <c r="A209" s="167" t="s">
        <v>665</v>
      </c>
      <c r="B209" s="168">
        <v>14</v>
      </c>
      <c r="C209" s="169">
        <v>6</v>
      </c>
      <c r="D209" s="169">
        <v>8</v>
      </c>
      <c r="E209" s="170">
        <v>0.25778902638148449</v>
      </c>
      <c r="F209" s="170">
        <v>0.22651057068205732</v>
      </c>
      <c r="G209" s="170">
        <v>0.28757174240976852</v>
      </c>
      <c r="H209" s="170">
        <v>3.2857142857142856</v>
      </c>
      <c r="I209" s="169" t="s">
        <v>4</v>
      </c>
      <c r="J209" s="170" t="s">
        <v>4</v>
      </c>
      <c r="K209" s="171"/>
      <c r="L209" s="186"/>
      <c r="M209" s="182"/>
    </row>
    <row r="210" spans="1:13" x14ac:dyDescent="0.2">
      <c r="A210" s="167" t="s">
        <v>666</v>
      </c>
      <c r="B210" s="168">
        <v>62</v>
      </c>
      <c r="C210" s="169">
        <v>1</v>
      </c>
      <c r="D210" s="169">
        <v>61</v>
      </c>
      <c r="E210" s="170">
        <v>1.1416371168322883</v>
      </c>
      <c r="F210" s="170">
        <v>3.7751761780342882E-2</v>
      </c>
      <c r="G210" s="170">
        <v>2.192734535874485</v>
      </c>
      <c r="H210" s="170">
        <v>1.3548387096774193</v>
      </c>
      <c r="I210" s="169" t="s">
        <v>4</v>
      </c>
      <c r="J210" s="170" t="s">
        <v>4</v>
      </c>
      <c r="K210" s="171"/>
      <c r="L210" s="186"/>
      <c r="M210" s="182"/>
    </row>
    <row r="211" spans="1:13" x14ac:dyDescent="0.2">
      <c r="A211" s="167" t="s">
        <v>667</v>
      </c>
      <c r="B211" s="168">
        <v>253</v>
      </c>
      <c r="C211" s="169">
        <v>146</v>
      </c>
      <c r="D211" s="169">
        <v>107</v>
      </c>
      <c r="E211" s="170">
        <v>4.6586159767511131</v>
      </c>
      <c r="F211" s="170">
        <v>5.5117572199300611</v>
      </c>
      <c r="G211" s="170">
        <v>3.8462720547306537</v>
      </c>
      <c r="H211" s="170">
        <v>7.9841897233201582</v>
      </c>
      <c r="I211" s="169">
        <v>11</v>
      </c>
      <c r="J211" s="170">
        <v>43.478260869565219</v>
      </c>
      <c r="K211" s="171"/>
      <c r="L211" s="186"/>
      <c r="M211" s="182"/>
    </row>
    <row r="212" spans="1:13" x14ac:dyDescent="0.2">
      <c r="A212" s="167" t="s">
        <v>668</v>
      </c>
      <c r="B212" s="168">
        <v>12</v>
      </c>
      <c r="C212" s="169">
        <v>8</v>
      </c>
      <c r="D212" s="169">
        <v>4</v>
      </c>
      <c r="E212" s="170">
        <v>0.22096202261270098</v>
      </c>
      <c r="F212" s="170">
        <v>0.30201409424274306</v>
      </c>
      <c r="G212" s="170">
        <v>0.14378587120488426</v>
      </c>
      <c r="H212" s="170">
        <v>2.3333333333333335</v>
      </c>
      <c r="I212" s="169">
        <v>12</v>
      </c>
      <c r="J212" s="170">
        <v>1000</v>
      </c>
      <c r="K212" s="171"/>
      <c r="L212" s="186"/>
      <c r="M212" s="182"/>
    </row>
    <row r="213" spans="1:13" x14ac:dyDescent="0.2">
      <c r="A213" s="173" t="s">
        <v>669</v>
      </c>
      <c r="B213" s="174">
        <v>91141</v>
      </c>
      <c r="C213" s="174">
        <v>50572</v>
      </c>
      <c r="D213" s="174">
        <v>40569</v>
      </c>
      <c r="E213" s="175">
        <v>1678.2249752453483</v>
      </c>
      <c r="F213" s="175">
        <v>1909.1820967555004</v>
      </c>
      <c r="G213" s="175">
        <v>1458.3122522277374</v>
      </c>
      <c r="H213" s="175">
        <v>5.2871484842167629</v>
      </c>
      <c r="I213" s="174">
        <v>876</v>
      </c>
      <c r="J213" s="175">
        <v>9.6114811116840944</v>
      </c>
      <c r="K213" s="176"/>
      <c r="M213" s="182"/>
    </row>
    <row r="214" spans="1:13" x14ac:dyDescent="0.2">
      <c r="A214" s="167" t="s">
        <v>670</v>
      </c>
      <c r="B214" s="168">
        <v>18862</v>
      </c>
      <c r="C214" s="169">
        <v>12432</v>
      </c>
      <c r="D214" s="169">
        <v>6430</v>
      </c>
      <c r="E214" s="170">
        <v>347.31547254339716</v>
      </c>
      <c r="F214" s="170">
        <v>469.32990245322276</v>
      </c>
      <c r="G214" s="170">
        <v>231.13578796185143</v>
      </c>
      <c r="H214" s="170">
        <v>3.9788993744035626</v>
      </c>
      <c r="I214" s="169">
        <v>310</v>
      </c>
      <c r="J214" s="170">
        <v>16.435160640441101</v>
      </c>
      <c r="K214" s="171"/>
      <c r="L214" s="186"/>
      <c r="M214" s="182"/>
    </row>
    <row r="215" spans="1:13" x14ac:dyDescent="0.2">
      <c r="A215" s="167" t="s">
        <v>671</v>
      </c>
      <c r="B215" s="168">
        <v>1143</v>
      </c>
      <c r="C215" s="169">
        <v>755</v>
      </c>
      <c r="D215" s="169">
        <v>388</v>
      </c>
      <c r="E215" s="170">
        <v>21.046632653859771</v>
      </c>
      <c r="F215" s="170">
        <v>28.502580144158877</v>
      </c>
      <c r="G215" s="170">
        <v>13.947229506873771</v>
      </c>
      <c r="H215" s="170">
        <v>5.4864391951006128</v>
      </c>
      <c r="I215" s="169">
        <v>15</v>
      </c>
      <c r="J215" s="170">
        <v>13.123359580052494</v>
      </c>
      <c r="K215" s="171"/>
      <c r="L215" s="186"/>
      <c r="M215" s="182"/>
    </row>
    <row r="216" spans="1:13" x14ac:dyDescent="0.2">
      <c r="A216" s="167" t="s">
        <v>672</v>
      </c>
      <c r="B216" s="168">
        <v>5076</v>
      </c>
      <c r="C216" s="169">
        <v>3004</v>
      </c>
      <c r="D216" s="169">
        <v>2072</v>
      </c>
      <c r="E216" s="170">
        <v>93.46693556517252</v>
      </c>
      <c r="F216" s="170">
        <v>113.40629238815004</v>
      </c>
      <c r="G216" s="170">
        <v>74.481081284130056</v>
      </c>
      <c r="H216" s="170">
        <v>5.7184791174152876</v>
      </c>
      <c r="I216" s="169">
        <v>33</v>
      </c>
      <c r="J216" s="170">
        <v>6.501182033096927</v>
      </c>
      <c r="K216" s="171"/>
      <c r="L216" s="186"/>
      <c r="M216" s="182"/>
    </row>
    <row r="217" spans="1:13" x14ac:dyDescent="0.2">
      <c r="A217" s="167" t="s">
        <v>673</v>
      </c>
      <c r="B217" s="168">
        <v>6431</v>
      </c>
      <c r="C217" s="169">
        <v>3133</v>
      </c>
      <c r="D217" s="169">
        <v>3298</v>
      </c>
      <c r="E217" s="170">
        <v>118.41723061852335</v>
      </c>
      <c r="F217" s="170">
        <v>118.27626965781425</v>
      </c>
      <c r="G217" s="170">
        <v>118.55145080842708</v>
      </c>
      <c r="H217" s="170">
        <v>7.2542372881355934</v>
      </c>
      <c r="I217" s="169">
        <v>41</v>
      </c>
      <c r="J217" s="170">
        <v>6.375369304929249</v>
      </c>
      <c r="K217" s="171"/>
      <c r="L217" s="186"/>
      <c r="M217" s="182"/>
    </row>
    <row r="218" spans="1:13" x14ac:dyDescent="0.2">
      <c r="A218" s="167" t="s">
        <v>674</v>
      </c>
      <c r="B218" s="168">
        <v>7427</v>
      </c>
      <c r="C218" s="169">
        <v>4192</v>
      </c>
      <c r="D218" s="169">
        <v>3235</v>
      </c>
      <c r="E218" s="170">
        <v>136.75707849537753</v>
      </c>
      <c r="F218" s="170">
        <v>158.25538538319736</v>
      </c>
      <c r="G218" s="170">
        <v>116.28682333695015</v>
      </c>
      <c r="H218" s="170">
        <v>3.8432745388447556</v>
      </c>
      <c r="I218" s="169">
        <v>22</v>
      </c>
      <c r="J218" s="170">
        <v>2.9621650733809073</v>
      </c>
      <c r="K218" s="171"/>
      <c r="L218" s="186"/>
      <c r="M218" s="182"/>
    </row>
    <row r="219" spans="1:13" x14ac:dyDescent="0.2">
      <c r="A219" s="167" t="s">
        <v>675</v>
      </c>
      <c r="B219" s="168">
        <v>5893</v>
      </c>
      <c r="C219" s="169">
        <v>2658</v>
      </c>
      <c r="D219" s="169">
        <v>3235</v>
      </c>
      <c r="E219" s="170">
        <v>108.51076660472057</v>
      </c>
      <c r="F219" s="170">
        <v>100.3441828121514</v>
      </c>
      <c r="G219" s="170">
        <v>116.28682333695015</v>
      </c>
      <c r="H219" s="170">
        <v>3.0512472424910912</v>
      </c>
      <c r="I219" s="169">
        <v>1</v>
      </c>
      <c r="J219" s="170">
        <v>0.16969285593076533</v>
      </c>
      <c r="K219" s="171"/>
      <c r="M219" s="182"/>
    </row>
    <row r="220" spans="1:13" x14ac:dyDescent="0.2">
      <c r="A220" s="167" t="s">
        <v>676</v>
      </c>
      <c r="B220" s="168">
        <v>3425</v>
      </c>
      <c r="C220" s="169">
        <v>2753</v>
      </c>
      <c r="D220" s="169">
        <v>672</v>
      </c>
      <c r="E220" s="170">
        <v>63.066243954041745</v>
      </c>
      <c r="F220" s="170">
        <v>103.93060018128396</v>
      </c>
      <c r="G220" s="170">
        <v>24.156026362420558</v>
      </c>
      <c r="H220" s="170">
        <v>2.6738686131386862</v>
      </c>
      <c r="I220" s="169" t="s">
        <v>4</v>
      </c>
      <c r="J220" s="170" t="s">
        <v>4</v>
      </c>
      <c r="K220" s="171"/>
      <c r="M220" s="182"/>
    </row>
    <row r="221" spans="1:13" x14ac:dyDescent="0.2">
      <c r="A221" s="167" t="s">
        <v>677</v>
      </c>
      <c r="B221" s="168">
        <v>14928</v>
      </c>
      <c r="C221" s="169">
        <v>5216</v>
      </c>
      <c r="D221" s="169">
        <v>9712</v>
      </c>
      <c r="E221" s="170">
        <v>274.87675613020002</v>
      </c>
      <c r="F221" s="170">
        <v>196.91318944626846</v>
      </c>
      <c r="G221" s="170">
        <v>349.11209528545896</v>
      </c>
      <c r="H221" s="170">
        <v>8.395498392282958</v>
      </c>
      <c r="I221" s="169">
        <v>315</v>
      </c>
      <c r="J221" s="170">
        <v>21.10128617363344</v>
      </c>
      <c r="K221" s="171"/>
      <c r="M221" s="182"/>
    </row>
    <row r="222" spans="1:13" x14ac:dyDescent="0.2">
      <c r="A222" s="167" t="s">
        <v>678</v>
      </c>
      <c r="B222" s="168">
        <v>14547</v>
      </c>
      <c r="C222" s="169">
        <v>8553</v>
      </c>
      <c r="D222" s="169">
        <v>5994</v>
      </c>
      <c r="E222" s="170">
        <v>267.8612119122468</v>
      </c>
      <c r="F222" s="170">
        <v>322.89081850727268</v>
      </c>
      <c r="G222" s="170">
        <v>215.46312800051908</v>
      </c>
      <c r="H222" s="170">
        <v>3.9243830343026054</v>
      </c>
      <c r="I222" s="169">
        <v>6</v>
      </c>
      <c r="J222" s="170">
        <v>0.41245617653124356</v>
      </c>
      <c r="K222" s="171"/>
      <c r="M222" s="182"/>
    </row>
    <row r="223" spans="1:13" x14ac:dyDescent="0.2">
      <c r="A223" s="167" t="s">
        <v>679</v>
      </c>
      <c r="B223" s="168">
        <v>1646</v>
      </c>
      <c r="C223" s="169">
        <v>1138</v>
      </c>
      <c r="D223" s="169">
        <v>508</v>
      </c>
      <c r="E223" s="170">
        <v>30.308624101708816</v>
      </c>
      <c r="F223" s="170">
        <v>42.961504906030207</v>
      </c>
      <c r="G223" s="170">
        <v>18.260805643020301</v>
      </c>
      <c r="H223" s="170">
        <v>5.0376670716889427</v>
      </c>
      <c r="I223" s="169" t="s">
        <v>4</v>
      </c>
      <c r="J223" s="170" t="s">
        <v>4</v>
      </c>
      <c r="K223" s="171"/>
      <c r="M223" s="182"/>
    </row>
    <row r="224" spans="1:13" x14ac:dyDescent="0.2">
      <c r="A224" s="167" t="s">
        <v>680</v>
      </c>
      <c r="B224" s="168">
        <v>1511</v>
      </c>
      <c r="C224" s="169">
        <v>1017</v>
      </c>
      <c r="D224" s="169">
        <v>494</v>
      </c>
      <c r="E224" s="170">
        <v>27.822801347315931</v>
      </c>
      <c r="F224" s="170">
        <v>38.39354173060871</v>
      </c>
      <c r="G224" s="170">
        <v>17.757555093803205</v>
      </c>
      <c r="H224" s="170">
        <v>7.8821972203838522</v>
      </c>
      <c r="I224" s="169">
        <v>66</v>
      </c>
      <c r="J224" s="170">
        <v>43.679682329583059</v>
      </c>
      <c r="K224" s="171"/>
      <c r="M224" s="182"/>
    </row>
    <row r="225" spans="1:13" x14ac:dyDescent="0.2">
      <c r="A225" s="167" t="s">
        <v>681</v>
      </c>
      <c r="B225" s="168">
        <v>40</v>
      </c>
      <c r="C225" s="169">
        <v>29</v>
      </c>
      <c r="D225" s="169">
        <v>11</v>
      </c>
      <c r="E225" s="170">
        <v>0.73654007537567001</v>
      </c>
      <c r="F225" s="170">
        <v>1.0948010916299435</v>
      </c>
      <c r="G225" s="170">
        <v>0.39541114581343173</v>
      </c>
      <c r="H225" s="170">
        <v>4.8499999999999996</v>
      </c>
      <c r="I225" s="169" t="s">
        <v>4</v>
      </c>
      <c r="J225" s="170" t="s">
        <v>4</v>
      </c>
      <c r="K225" s="171"/>
      <c r="M225" s="182"/>
    </row>
    <row r="226" spans="1:13" x14ac:dyDescent="0.2">
      <c r="A226" s="167" t="s">
        <v>682</v>
      </c>
      <c r="B226" s="168">
        <v>560</v>
      </c>
      <c r="C226" s="169">
        <v>326</v>
      </c>
      <c r="D226" s="169">
        <v>234</v>
      </c>
      <c r="E226" s="170">
        <v>10.31156105525938</v>
      </c>
      <c r="F226" s="170">
        <v>12.307074340391779</v>
      </c>
      <c r="G226" s="170">
        <v>8.4114734654857291</v>
      </c>
      <c r="H226" s="170">
        <v>2.7892857142857141</v>
      </c>
      <c r="I226" s="169">
        <v>2</v>
      </c>
      <c r="J226" s="170">
        <v>3.5714285714285712</v>
      </c>
      <c r="K226" s="171"/>
      <c r="M226" s="182"/>
    </row>
    <row r="227" spans="1:13" x14ac:dyDescent="0.2">
      <c r="A227" s="167" t="s">
        <v>683</v>
      </c>
      <c r="B227" s="168">
        <v>1163</v>
      </c>
      <c r="C227" s="169">
        <v>813</v>
      </c>
      <c r="D227" s="169">
        <v>350</v>
      </c>
      <c r="E227" s="170">
        <v>21.414902691547603</v>
      </c>
      <c r="F227" s="170">
        <v>30.692182327418763</v>
      </c>
      <c r="G227" s="170">
        <v>12.581263730427372</v>
      </c>
      <c r="H227" s="170">
        <v>7.5081685296646601</v>
      </c>
      <c r="I227" s="169">
        <v>5</v>
      </c>
      <c r="J227" s="170">
        <v>4.2992261392949267</v>
      </c>
      <c r="K227" s="171"/>
      <c r="M227" s="182"/>
    </row>
    <row r="228" spans="1:13" x14ac:dyDescent="0.2">
      <c r="A228" s="167" t="s">
        <v>684</v>
      </c>
      <c r="B228" s="168">
        <v>117</v>
      </c>
      <c r="C228" s="169">
        <v>103</v>
      </c>
      <c r="D228" s="169">
        <v>14</v>
      </c>
      <c r="E228" s="170">
        <v>2.1543797204738349</v>
      </c>
      <c r="F228" s="170">
        <v>3.888431463375317</v>
      </c>
      <c r="G228" s="170">
        <v>0.503250549217095</v>
      </c>
      <c r="H228" s="170">
        <v>13.068376068376068</v>
      </c>
      <c r="I228" s="169">
        <v>2</v>
      </c>
      <c r="J228" s="170">
        <v>17.094017094017097</v>
      </c>
      <c r="K228" s="171"/>
      <c r="M228" s="182"/>
    </row>
    <row r="229" spans="1:13" x14ac:dyDescent="0.2">
      <c r="A229" s="167" t="s">
        <v>685</v>
      </c>
      <c r="B229" s="168">
        <v>1311</v>
      </c>
      <c r="C229" s="169">
        <v>527</v>
      </c>
      <c r="D229" s="169">
        <v>784</v>
      </c>
      <c r="E229" s="170">
        <v>24.140100970437583</v>
      </c>
      <c r="F229" s="170">
        <v>19.8951784582407</v>
      </c>
      <c r="G229" s="170">
        <v>28.182030756157317</v>
      </c>
      <c r="H229" s="170">
        <v>2.1884057971014492</v>
      </c>
      <c r="I229" s="169">
        <v>5</v>
      </c>
      <c r="J229" s="170">
        <v>3.8138825324180012</v>
      </c>
      <c r="K229" s="171"/>
      <c r="M229" s="182"/>
    </row>
    <row r="230" spans="1:13" x14ac:dyDescent="0.2">
      <c r="A230" s="167" t="s">
        <v>686</v>
      </c>
      <c r="B230" s="168">
        <v>1233</v>
      </c>
      <c r="C230" s="169">
        <v>790</v>
      </c>
      <c r="D230" s="169">
        <v>443</v>
      </c>
      <c r="E230" s="170">
        <v>22.703847823455025</v>
      </c>
      <c r="F230" s="170">
        <v>29.823891806470876</v>
      </c>
      <c r="G230" s="170">
        <v>15.924285235940932</v>
      </c>
      <c r="H230" s="170">
        <v>2.0364963503649633</v>
      </c>
      <c r="I230" s="169">
        <v>6</v>
      </c>
      <c r="J230" s="170">
        <v>4.8661800486618008</v>
      </c>
      <c r="K230" s="171"/>
      <c r="M230" s="182"/>
    </row>
    <row r="231" spans="1:13" x14ac:dyDescent="0.2">
      <c r="A231" s="167" t="s">
        <v>687</v>
      </c>
      <c r="B231" s="168">
        <v>860</v>
      </c>
      <c r="C231" s="169">
        <v>576</v>
      </c>
      <c r="D231" s="169">
        <v>284</v>
      </c>
      <c r="E231" s="170">
        <v>15.835611620576904</v>
      </c>
      <c r="F231" s="170">
        <v>21.745014785477501</v>
      </c>
      <c r="G231" s="170">
        <v>10.208796855546783</v>
      </c>
      <c r="H231" s="170">
        <v>3.9302325581395348</v>
      </c>
      <c r="I231" s="169">
        <v>11</v>
      </c>
      <c r="J231" s="170">
        <v>12.790697674418604</v>
      </c>
      <c r="K231" s="171"/>
      <c r="M231" s="182"/>
    </row>
    <row r="232" spans="1:13" x14ac:dyDescent="0.2">
      <c r="A232" s="167" t="s">
        <v>688</v>
      </c>
      <c r="B232" s="168">
        <v>100</v>
      </c>
      <c r="C232" s="169">
        <v>77</v>
      </c>
      <c r="D232" s="169">
        <v>23</v>
      </c>
      <c r="E232" s="170">
        <v>1.841350188439175</v>
      </c>
      <c r="F232" s="170">
        <v>2.9068856570864021</v>
      </c>
      <c r="G232" s="170">
        <v>0.82676875942808448</v>
      </c>
      <c r="H232" s="170">
        <v>4.74</v>
      </c>
      <c r="I232" s="169">
        <v>6</v>
      </c>
      <c r="J232" s="170">
        <v>60</v>
      </c>
      <c r="K232" s="171"/>
      <c r="M232" s="182"/>
    </row>
    <row r="233" spans="1:13" x14ac:dyDescent="0.2">
      <c r="A233" s="167" t="s">
        <v>689</v>
      </c>
      <c r="B233" s="168">
        <v>3469</v>
      </c>
      <c r="C233" s="169">
        <v>1649</v>
      </c>
      <c r="D233" s="169">
        <v>1820</v>
      </c>
      <c r="E233" s="170">
        <v>63.87643803695498</v>
      </c>
      <c r="F233" s="170">
        <v>62.252655175785414</v>
      </c>
      <c r="G233" s="170">
        <v>65.422571398222345</v>
      </c>
      <c r="H233" s="170">
        <v>7.9083309311040644</v>
      </c>
      <c r="I233" s="169">
        <v>24</v>
      </c>
      <c r="J233" s="170">
        <v>6.9184202940328623</v>
      </c>
      <c r="K233" s="171"/>
      <c r="M233" s="182"/>
    </row>
    <row r="234" spans="1:13" x14ac:dyDescent="0.2">
      <c r="A234" s="167" t="s">
        <v>690</v>
      </c>
      <c r="B234" s="168">
        <v>1383</v>
      </c>
      <c r="C234" s="169">
        <v>820</v>
      </c>
      <c r="D234" s="169">
        <v>563</v>
      </c>
      <c r="E234" s="170">
        <v>25.46587310611379</v>
      </c>
      <c r="F234" s="170">
        <v>30.956444659881168</v>
      </c>
      <c r="G234" s="170">
        <v>20.237861372087458</v>
      </c>
      <c r="H234" s="170">
        <v>12.866232827187273</v>
      </c>
      <c r="I234" s="169">
        <v>6</v>
      </c>
      <c r="J234" s="170">
        <v>4.3383947939262475</v>
      </c>
      <c r="K234" s="171"/>
      <c r="M234" s="182"/>
    </row>
    <row r="235" spans="1:13" x14ac:dyDescent="0.2">
      <c r="A235" s="167" t="s">
        <v>691</v>
      </c>
      <c r="B235" s="168">
        <v>16</v>
      </c>
      <c r="C235" s="169">
        <v>11</v>
      </c>
      <c r="D235" s="169">
        <v>5</v>
      </c>
      <c r="E235" s="170">
        <v>0.29461603015026799</v>
      </c>
      <c r="F235" s="170">
        <v>0.41526937958377169</v>
      </c>
      <c r="G235" s="170">
        <v>0.17973233900610533</v>
      </c>
      <c r="H235" s="170">
        <v>6</v>
      </c>
      <c r="I235" s="169" t="s">
        <v>4</v>
      </c>
      <c r="J235" s="170" t="s">
        <v>4</v>
      </c>
      <c r="K235" s="171"/>
      <c r="M235" s="182"/>
    </row>
    <row r="236" spans="1:13" x14ac:dyDescent="0.2">
      <c r="A236" s="173" t="s">
        <v>692</v>
      </c>
      <c r="B236" s="174">
        <v>2513</v>
      </c>
      <c r="C236" s="174">
        <v>1330</v>
      </c>
      <c r="D236" s="174">
        <v>1183</v>
      </c>
      <c r="E236" s="175">
        <v>46.273130235476465</v>
      </c>
      <c r="F236" s="175">
        <v>50.209843167856036</v>
      </c>
      <c r="G236" s="175">
        <v>42.524671408844519</v>
      </c>
      <c r="H236" s="175">
        <v>3.9761241543971351</v>
      </c>
      <c r="I236" s="174">
        <v>27</v>
      </c>
      <c r="J236" s="175">
        <v>10.744130521289296</v>
      </c>
      <c r="K236" s="176"/>
      <c r="M236" s="182"/>
    </row>
    <row r="237" spans="1:13" x14ac:dyDescent="0.2">
      <c r="A237" s="167" t="s">
        <v>693</v>
      </c>
      <c r="B237" s="168">
        <v>54</v>
      </c>
      <c r="C237" s="169">
        <v>35</v>
      </c>
      <c r="D237" s="169">
        <v>19</v>
      </c>
      <c r="E237" s="170">
        <v>0.9943291017571545</v>
      </c>
      <c r="F237" s="170">
        <v>1.3213116623120009</v>
      </c>
      <c r="G237" s="170">
        <v>0.68298288822320019</v>
      </c>
      <c r="H237" s="170">
        <v>4.4629629629629628</v>
      </c>
      <c r="I237" s="169">
        <v>2</v>
      </c>
      <c r="J237" s="170">
        <v>37.037037037037038</v>
      </c>
      <c r="K237" s="171"/>
      <c r="M237" s="182"/>
    </row>
    <row r="238" spans="1:13" x14ac:dyDescent="0.2">
      <c r="A238" s="167" t="s">
        <v>694</v>
      </c>
      <c r="B238" s="168">
        <v>817</v>
      </c>
      <c r="C238" s="169">
        <v>480</v>
      </c>
      <c r="D238" s="169">
        <v>337</v>
      </c>
      <c r="E238" s="170">
        <v>15.043831039548058</v>
      </c>
      <c r="F238" s="170">
        <v>18.120845654564587</v>
      </c>
      <c r="G238" s="170">
        <v>12.113959649011498</v>
      </c>
      <c r="H238" s="170">
        <v>3.0391676866585069</v>
      </c>
      <c r="I238" s="169">
        <v>12</v>
      </c>
      <c r="J238" s="170">
        <v>14.687882496940025</v>
      </c>
      <c r="K238" s="171"/>
      <c r="M238" s="182"/>
    </row>
    <row r="239" spans="1:13" x14ac:dyDescent="0.2">
      <c r="A239" s="167" t="s">
        <v>695</v>
      </c>
      <c r="B239" s="168">
        <v>998</v>
      </c>
      <c r="C239" s="169">
        <v>504</v>
      </c>
      <c r="D239" s="169">
        <v>494</v>
      </c>
      <c r="E239" s="170">
        <v>18.376674880622964</v>
      </c>
      <c r="F239" s="170">
        <v>19.026887937292813</v>
      </c>
      <c r="G239" s="170">
        <v>17.757555093803205</v>
      </c>
      <c r="H239" s="170">
        <v>4.376753507014028</v>
      </c>
      <c r="I239" s="169">
        <v>7</v>
      </c>
      <c r="J239" s="170">
        <v>7.0140280561122248</v>
      </c>
      <c r="K239" s="187"/>
      <c r="M239" s="182"/>
    </row>
    <row r="240" spans="1:13" x14ac:dyDescent="0.2">
      <c r="A240" s="167" t="s">
        <v>808</v>
      </c>
      <c r="B240" s="168">
        <v>13</v>
      </c>
      <c r="C240" s="169">
        <v>6</v>
      </c>
      <c r="D240" s="169">
        <v>7</v>
      </c>
      <c r="E240" s="170">
        <v>0.23937552449709273</v>
      </c>
      <c r="F240" s="170">
        <v>0.22651057068205732</v>
      </c>
      <c r="G240" s="170">
        <v>0.2516252746085475</v>
      </c>
      <c r="H240" s="170">
        <v>5</v>
      </c>
      <c r="I240" s="169">
        <v>1</v>
      </c>
      <c r="J240" s="170">
        <v>76.923076923076934</v>
      </c>
      <c r="K240" s="187"/>
      <c r="M240" s="182"/>
    </row>
    <row r="241" spans="1:13" x14ac:dyDescent="0.2">
      <c r="A241" s="167" t="s">
        <v>696</v>
      </c>
      <c r="B241" s="168">
        <v>158</v>
      </c>
      <c r="C241" s="169">
        <v>86</v>
      </c>
      <c r="D241" s="169">
        <v>72</v>
      </c>
      <c r="E241" s="170">
        <v>2.9093332977338964</v>
      </c>
      <c r="F241" s="170">
        <v>3.2466515131094882</v>
      </c>
      <c r="G241" s="170">
        <v>2.5881456816879167</v>
      </c>
      <c r="H241" s="170">
        <v>2.3417721518987342</v>
      </c>
      <c r="I241" s="169">
        <v>2</v>
      </c>
      <c r="J241" s="170">
        <v>12.658227848101266</v>
      </c>
      <c r="K241" s="187"/>
      <c r="M241" s="182"/>
    </row>
    <row r="242" spans="1:13" x14ac:dyDescent="0.2">
      <c r="A242" s="167" t="s">
        <v>697</v>
      </c>
      <c r="B242" s="168">
        <v>283</v>
      </c>
      <c r="C242" s="169">
        <v>125</v>
      </c>
      <c r="D242" s="169">
        <v>158</v>
      </c>
      <c r="E242" s="170">
        <v>5.211021033282865</v>
      </c>
      <c r="F242" s="170">
        <v>4.7189702225428602</v>
      </c>
      <c r="G242" s="170">
        <v>5.6795419125929287</v>
      </c>
      <c r="H242" s="170">
        <v>5.7491166077738516</v>
      </c>
      <c r="I242" s="169">
        <v>3</v>
      </c>
      <c r="J242" s="170">
        <v>10.600706713780919</v>
      </c>
      <c r="K242" s="187"/>
      <c r="M242" s="182"/>
    </row>
    <row r="243" spans="1:13" x14ac:dyDescent="0.2">
      <c r="A243" s="167" t="s">
        <v>698</v>
      </c>
      <c r="B243" s="168">
        <v>13</v>
      </c>
      <c r="C243" s="169">
        <v>7</v>
      </c>
      <c r="D243" s="169">
        <v>6</v>
      </c>
      <c r="E243" s="170">
        <v>0.23937552449709273</v>
      </c>
      <c r="F243" s="170">
        <v>0.26426233246240016</v>
      </c>
      <c r="G243" s="170">
        <v>0.21567880680732637</v>
      </c>
      <c r="H243" s="170">
        <v>7.5384615384615383</v>
      </c>
      <c r="I243" s="169" t="s">
        <v>4</v>
      </c>
      <c r="J243" s="170" t="s">
        <v>4</v>
      </c>
      <c r="K243" s="188"/>
      <c r="M243" s="182"/>
    </row>
    <row r="244" spans="1:13" x14ac:dyDescent="0.2">
      <c r="A244" s="167" t="s">
        <v>699</v>
      </c>
      <c r="B244" s="168">
        <v>177</v>
      </c>
      <c r="C244" s="169">
        <v>87</v>
      </c>
      <c r="D244" s="169">
        <v>90</v>
      </c>
      <c r="E244" s="170">
        <v>3.2591898335373397</v>
      </c>
      <c r="F244" s="170">
        <v>3.2844032748898311</v>
      </c>
      <c r="G244" s="170">
        <v>3.2351821021098961</v>
      </c>
      <c r="H244" s="170">
        <v>4.1807909604519775</v>
      </c>
      <c r="I244" s="169" t="s">
        <v>4</v>
      </c>
      <c r="J244" s="170" t="s">
        <v>4</v>
      </c>
      <c r="K244" s="171"/>
      <c r="M244" s="182"/>
    </row>
    <row r="245" spans="1:13" x14ac:dyDescent="0.2">
      <c r="A245" s="173" t="s">
        <v>700</v>
      </c>
      <c r="B245" s="174">
        <v>105263</v>
      </c>
      <c r="C245" s="174">
        <v>30658</v>
      </c>
      <c r="D245" s="174">
        <v>74605</v>
      </c>
      <c r="E245" s="175">
        <v>1938.2604488567288</v>
      </c>
      <c r="F245" s="175">
        <v>1157.3935126617521</v>
      </c>
      <c r="G245" s="175">
        <v>2681.7862303100978</v>
      </c>
      <c r="H245" s="175">
        <v>4.2623903935855907</v>
      </c>
      <c r="I245" s="174">
        <v>110</v>
      </c>
      <c r="J245" s="175">
        <v>1.0450015675023512</v>
      </c>
      <c r="K245" s="176"/>
      <c r="M245" s="182"/>
    </row>
    <row r="246" spans="1:13" x14ac:dyDescent="0.2">
      <c r="A246" s="167" t="s">
        <v>701</v>
      </c>
      <c r="B246" s="168">
        <v>1165</v>
      </c>
      <c r="C246" s="169">
        <v>542</v>
      </c>
      <c r="D246" s="169">
        <v>623</v>
      </c>
      <c r="E246" s="170">
        <v>21.451729695316388</v>
      </c>
      <c r="F246" s="170">
        <v>20.461454884945844</v>
      </c>
      <c r="G246" s="170">
        <v>22.394649440160723</v>
      </c>
      <c r="H246" s="170">
        <v>7.1690987124463517</v>
      </c>
      <c r="I246" s="169">
        <v>16</v>
      </c>
      <c r="J246" s="170">
        <v>13.73390557939914</v>
      </c>
      <c r="K246" s="171"/>
      <c r="M246" s="182"/>
    </row>
    <row r="247" spans="1:13" x14ac:dyDescent="0.2">
      <c r="A247" s="167" t="s">
        <v>702</v>
      </c>
      <c r="B247" s="168">
        <v>132</v>
      </c>
      <c r="C247" s="169">
        <v>64</v>
      </c>
      <c r="D247" s="169">
        <v>68</v>
      </c>
      <c r="E247" s="170">
        <v>2.4305822487397108</v>
      </c>
      <c r="F247" s="170">
        <v>2.4161127539419445</v>
      </c>
      <c r="G247" s="170">
        <v>2.4443598104830326</v>
      </c>
      <c r="H247" s="170">
        <v>6.5757575757575761</v>
      </c>
      <c r="I247" s="169" t="s">
        <v>4</v>
      </c>
      <c r="J247" s="170" t="s">
        <v>4</v>
      </c>
      <c r="K247" s="171"/>
      <c r="M247" s="182"/>
    </row>
    <row r="248" spans="1:13" x14ac:dyDescent="0.2">
      <c r="A248" s="167" t="s">
        <v>703</v>
      </c>
      <c r="B248" s="168">
        <v>43626</v>
      </c>
      <c r="C248" s="169">
        <v>20654</v>
      </c>
      <c r="D248" s="169">
        <v>22972</v>
      </c>
      <c r="E248" s="170">
        <v>803.30743320847444</v>
      </c>
      <c r="F248" s="170">
        <v>779.72488781120194</v>
      </c>
      <c r="G248" s="170">
        <v>825.76225832965042</v>
      </c>
      <c r="H248" s="170">
        <v>4.3778480722504929</v>
      </c>
      <c r="I248" s="169">
        <v>3</v>
      </c>
      <c r="J248" s="170">
        <v>6.8766332003850905E-2</v>
      </c>
      <c r="K248" s="171"/>
      <c r="M248" s="182"/>
    </row>
    <row r="249" spans="1:13" x14ac:dyDescent="0.2">
      <c r="A249" s="167" t="s">
        <v>704</v>
      </c>
      <c r="B249" s="168">
        <v>5614</v>
      </c>
      <c r="C249" s="169">
        <v>2936</v>
      </c>
      <c r="D249" s="169">
        <v>2678</v>
      </c>
      <c r="E249" s="170">
        <v>103.37339957897528</v>
      </c>
      <c r="F249" s="170">
        <v>110.83917258708671</v>
      </c>
      <c r="G249" s="170">
        <v>96.264640771670017</v>
      </c>
      <c r="H249" s="170">
        <v>4.1811542572141072</v>
      </c>
      <c r="I249" s="169">
        <v>84</v>
      </c>
      <c r="J249" s="170">
        <v>14.962593516209475</v>
      </c>
      <c r="K249" s="171"/>
      <c r="M249" s="182"/>
    </row>
    <row r="250" spans="1:13" x14ac:dyDescent="0.2">
      <c r="A250" s="167" t="s">
        <v>705</v>
      </c>
      <c r="B250" s="168">
        <v>28</v>
      </c>
      <c r="C250" s="169">
        <v>22</v>
      </c>
      <c r="D250" s="169">
        <v>6</v>
      </c>
      <c r="E250" s="170">
        <v>0.51557805276296897</v>
      </c>
      <c r="F250" s="170">
        <v>0.83053875916754338</v>
      </c>
      <c r="G250" s="170">
        <v>0.21567880680732637</v>
      </c>
      <c r="H250" s="170">
        <v>6.5</v>
      </c>
      <c r="I250" s="169" t="s">
        <v>4</v>
      </c>
      <c r="J250" s="170" t="s">
        <v>4</v>
      </c>
      <c r="K250" s="171"/>
      <c r="M250" s="182"/>
    </row>
    <row r="251" spans="1:13" x14ac:dyDescent="0.2">
      <c r="A251" s="167" t="s">
        <v>706</v>
      </c>
      <c r="B251" s="168">
        <v>50051</v>
      </c>
      <c r="C251" s="169">
        <v>4168</v>
      </c>
      <c r="D251" s="169">
        <v>45883</v>
      </c>
      <c r="E251" s="170">
        <v>921.61418281569149</v>
      </c>
      <c r="F251" s="170">
        <v>157.34934310046913</v>
      </c>
      <c r="G251" s="170">
        <v>1649.3317821234261</v>
      </c>
      <c r="H251" s="170">
        <v>3.742322830712673</v>
      </c>
      <c r="I251" s="169" t="s">
        <v>4</v>
      </c>
      <c r="J251" s="170" t="s">
        <v>4</v>
      </c>
      <c r="K251" s="171"/>
      <c r="M251" s="182"/>
    </row>
    <row r="252" spans="1:13" x14ac:dyDescent="0.2">
      <c r="A252" s="167" t="s">
        <v>707</v>
      </c>
      <c r="B252" s="168">
        <v>4647</v>
      </c>
      <c r="C252" s="169">
        <v>2272</v>
      </c>
      <c r="D252" s="169">
        <v>2375</v>
      </c>
      <c r="E252" s="170">
        <v>85.56754325676846</v>
      </c>
      <c r="F252" s="170">
        <v>85.772002764939032</v>
      </c>
      <c r="G252" s="170">
        <v>85.372861027900029</v>
      </c>
      <c r="H252" s="170">
        <v>8.0701527867441367</v>
      </c>
      <c r="I252" s="169">
        <v>7</v>
      </c>
      <c r="J252" s="170">
        <v>1.5063481816225521</v>
      </c>
      <c r="K252" s="171"/>
      <c r="M252" s="182"/>
    </row>
    <row r="253" spans="1:13" x14ac:dyDescent="0.2">
      <c r="A253" s="173" t="s">
        <v>708</v>
      </c>
      <c r="B253" s="174">
        <v>17</v>
      </c>
      <c r="C253" s="174">
        <v>5</v>
      </c>
      <c r="D253" s="174">
        <v>12</v>
      </c>
      <c r="E253" s="175">
        <v>0.31302953203465972</v>
      </c>
      <c r="F253" s="175">
        <v>0.18875880890171443</v>
      </c>
      <c r="G253" s="175">
        <v>0.43135761361465275</v>
      </c>
      <c r="H253" s="175">
        <v>4.7647058823529411</v>
      </c>
      <c r="I253" s="174" t="s">
        <v>4</v>
      </c>
      <c r="J253" s="175" t="s">
        <v>4</v>
      </c>
      <c r="K253" s="176"/>
      <c r="M253" s="182"/>
    </row>
    <row r="254" spans="1:13" x14ac:dyDescent="0.2">
      <c r="A254" s="167" t="s">
        <v>749</v>
      </c>
      <c r="B254" s="168">
        <v>2</v>
      </c>
      <c r="C254" s="169">
        <v>1</v>
      </c>
      <c r="D254" s="169">
        <v>1</v>
      </c>
      <c r="E254" s="170">
        <v>3.6827003768783499E-2</v>
      </c>
      <c r="F254" s="170">
        <v>3.7751761780342882E-2</v>
      </c>
      <c r="G254" s="170">
        <v>3.5946467801221064E-2</v>
      </c>
      <c r="H254" s="170">
        <v>13</v>
      </c>
      <c r="I254" s="183" t="s">
        <v>4</v>
      </c>
      <c r="J254" s="170" t="s">
        <v>4</v>
      </c>
      <c r="K254" s="171"/>
      <c r="M254" s="182"/>
    </row>
    <row r="255" spans="1:13" x14ac:dyDescent="0.2">
      <c r="A255" s="382" t="s">
        <v>748</v>
      </c>
      <c r="B255" s="189">
        <v>15</v>
      </c>
      <c r="C255" s="190">
        <v>4</v>
      </c>
      <c r="D255" s="190">
        <v>11</v>
      </c>
      <c r="E255" s="191">
        <v>0.27620252826587627</v>
      </c>
      <c r="F255" s="191">
        <v>0.15100704712137153</v>
      </c>
      <c r="G255" s="191">
        <v>0.39541114581343173</v>
      </c>
      <c r="H255" s="191">
        <v>3.6666666666666665</v>
      </c>
      <c r="I255" s="189" t="s">
        <v>4</v>
      </c>
      <c r="J255" s="191" t="s">
        <v>4</v>
      </c>
    </row>
    <row r="256" spans="1:13" x14ac:dyDescent="0.2">
      <c r="A256" s="192"/>
    </row>
    <row r="257" spans="1:1" x14ac:dyDescent="0.2">
      <c r="A257" s="157"/>
    </row>
    <row r="258" spans="1:1" x14ac:dyDescent="0.2">
      <c r="A258" s="157"/>
    </row>
    <row r="259" spans="1:1" x14ac:dyDescent="0.2">
      <c r="A259" s="157"/>
    </row>
    <row r="260" spans="1:1" x14ac:dyDescent="0.2">
      <c r="A260" s="157"/>
    </row>
    <row r="261" spans="1:1" x14ac:dyDescent="0.2">
      <c r="A261" s="157"/>
    </row>
    <row r="262" spans="1:1" x14ac:dyDescent="0.2">
      <c r="A262" s="157"/>
    </row>
    <row r="263" spans="1:1" x14ac:dyDescent="0.2">
      <c r="A263" s="157"/>
    </row>
    <row r="264" spans="1:1" x14ac:dyDescent="0.2">
      <c r="A264" s="157"/>
    </row>
    <row r="265" spans="1:1" x14ac:dyDescent="0.2">
      <c r="A265" s="157"/>
    </row>
    <row r="266" spans="1:1" x14ac:dyDescent="0.2">
      <c r="A266" s="157"/>
    </row>
  </sheetData>
  <mergeCells count="8">
    <mergeCell ref="A5:A7"/>
    <mergeCell ref="B5:G5"/>
    <mergeCell ref="H5:H7"/>
    <mergeCell ref="I5:J5"/>
    <mergeCell ref="B6:D6"/>
    <mergeCell ref="E6:G6"/>
    <mergeCell ref="I6:I7"/>
    <mergeCell ref="J6:J7"/>
  </mergeCells>
  <pageMargins left="0.75" right="0.75" top="0.75" bottom="0.5" header="0.5" footer="0.7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workbookViewId="0">
      <selection activeCell="A4" sqref="A4"/>
    </sheetView>
  </sheetViews>
  <sheetFormatPr defaultColWidth="9.140625" defaultRowHeight="12" x14ac:dyDescent="0.2"/>
  <cols>
    <col min="1" max="1" width="10" style="74" customWidth="1"/>
    <col min="2" max="2" width="10.140625" style="14" bestFit="1" customWidth="1"/>
    <col min="3" max="3" width="10.5703125" style="14" customWidth="1"/>
    <col min="4" max="5" width="10.28515625" style="14" customWidth="1"/>
    <col min="6" max="6" width="11.7109375" style="14" customWidth="1"/>
    <col min="7" max="7" width="10.42578125" style="14" customWidth="1"/>
    <col min="8" max="8" width="9.7109375" style="14" customWidth="1"/>
    <col min="9" max="9" width="11.28515625" style="14" customWidth="1"/>
    <col min="10" max="10" width="10.140625" style="14" customWidth="1"/>
    <col min="11" max="11" width="10.5703125" style="14" customWidth="1"/>
    <col min="12" max="16384" width="9.140625" style="14"/>
  </cols>
  <sheetData>
    <row r="1" spans="1:12" x14ac:dyDescent="0.2">
      <c r="A1" s="235" t="s">
        <v>889</v>
      </c>
    </row>
    <row r="2" spans="1:12" ht="12.75" x14ac:dyDescent="0.2">
      <c r="A2" s="247" t="s">
        <v>709</v>
      </c>
      <c r="K2" s="53"/>
    </row>
    <row r="3" spans="1:12" ht="12.75" x14ac:dyDescent="0.2">
      <c r="A3" s="516" t="s">
        <v>773</v>
      </c>
    </row>
    <row r="4" spans="1:12" x14ac:dyDescent="0.2">
      <c r="A4" s="235"/>
    </row>
    <row r="5" spans="1:12" ht="13.5" customHeight="1" x14ac:dyDescent="0.2">
      <c r="A5" s="551" t="s">
        <v>797</v>
      </c>
      <c r="B5" s="552"/>
      <c r="C5" s="524" t="s">
        <v>5</v>
      </c>
      <c r="D5" s="555" t="s">
        <v>809</v>
      </c>
      <c r="E5" s="555"/>
      <c r="F5" s="555"/>
      <c r="G5" s="555"/>
      <c r="H5" s="555"/>
      <c r="I5" s="555"/>
      <c r="J5" s="555"/>
      <c r="K5" s="555"/>
    </row>
    <row r="6" spans="1:12" ht="13.5" customHeight="1" x14ac:dyDescent="0.2">
      <c r="A6" s="553"/>
      <c r="B6" s="554"/>
      <c r="C6" s="524"/>
      <c r="D6" s="530" t="s">
        <v>6</v>
      </c>
      <c r="E6" s="530" t="s">
        <v>7</v>
      </c>
      <c r="F6" s="530" t="s">
        <v>8</v>
      </c>
      <c r="G6" s="530" t="s">
        <v>9</v>
      </c>
      <c r="H6" s="530" t="s">
        <v>10</v>
      </c>
      <c r="I6" s="530" t="s">
        <v>11</v>
      </c>
      <c r="J6" s="530" t="s">
        <v>12</v>
      </c>
      <c r="K6" s="530" t="s">
        <v>13</v>
      </c>
    </row>
    <row r="7" spans="1:12" ht="13.5" customHeight="1" x14ac:dyDescent="0.2">
      <c r="A7" s="553"/>
      <c r="B7" s="554"/>
      <c r="C7" s="524"/>
      <c r="D7" s="530"/>
      <c r="E7" s="530"/>
      <c r="F7" s="530"/>
      <c r="G7" s="530"/>
      <c r="H7" s="530"/>
      <c r="I7" s="530"/>
      <c r="J7" s="530"/>
      <c r="K7" s="530"/>
    </row>
    <row r="8" spans="1:12" ht="13.5" customHeight="1" x14ac:dyDescent="0.2">
      <c r="A8" s="258" t="s">
        <v>14</v>
      </c>
      <c r="B8" s="238" t="s">
        <v>15</v>
      </c>
      <c r="C8" s="239">
        <v>1213445</v>
      </c>
      <c r="D8" s="94">
        <v>195912</v>
      </c>
      <c r="E8" s="94">
        <v>90588</v>
      </c>
      <c r="F8" s="94">
        <v>108669</v>
      </c>
      <c r="G8" s="94">
        <v>129489</v>
      </c>
      <c r="H8" s="94">
        <v>166745</v>
      </c>
      <c r="I8" s="94">
        <v>145808</v>
      </c>
      <c r="J8" s="94">
        <v>181025</v>
      </c>
      <c r="K8" s="240">
        <v>195209</v>
      </c>
    </row>
    <row r="9" spans="1:12" ht="13.5" customHeight="1" x14ac:dyDescent="0.2">
      <c r="A9" s="452" t="s">
        <v>14</v>
      </c>
      <c r="B9" s="241" t="s">
        <v>16</v>
      </c>
      <c r="C9" s="242">
        <v>8021489</v>
      </c>
      <c r="D9" s="98">
        <v>1261779</v>
      </c>
      <c r="E9" s="98">
        <v>529458</v>
      </c>
      <c r="F9" s="98">
        <v>684772</v>
      </c>
      <c r="G9" s="98">
        <v>960226</v>
      </c>
      <c r="H9" s="98">
        <v>1022091</v>
      </c>
      <c r="I9" s="98">
        <v>1008451</v>
      </c>
      <c r="J9" s="98">
        <v>1187062</v>
      </c>
      <c r="K9" s="243">
        <v>1367650</v>
      </c>
    </row>
    <row r="10" spans="1:12" ht="13.5" customHeight="1" x14ac:dyDescent="0.2">
      <c r="A10" s="452" t="s">
        <v>14</v>
      </c>
      <c r="B10" s="241" t="s">
        <v>17</v>
      </c>
      <c r="C10" s="99">
        <v>6.6105089229425316</v>
      </c>
      <c r="D10" s="99">
        <v>6.4405396300379758</v>
      </c>
      <c r="E10" s="99">
        <v>5.8446814147569217</v>
      </c>
      <c r="F10" s="99">
        <v>6.3014475149306612</v>
      </c>
      <c r="G10" s="99">
        <v>7.4155024751137164</v>
      </c>
      <c r="H10" s="99">
        <v>6.1296650574230114</v>
      </c>
      <c r="I10" s="99">
        <v>6.9162940305058704</v>
      </c>
      <c r="J10" s="99">
        <v>6.5574478663168074</v>
      </c>
      <c r="K10" s="99">
        <v>7.0060806622645471</v>
      </c>
      <c r="L10" s="53"/>
    </row>
    <row r="11" spans="1:12" ht="13.5" customHeight="1" x14ac:dyDescent="0.2">
      <c r="A11" s="248" t="s">
        <v>18</v>
      </c>
      <c r="B11" s="218" t="s">
        <v>15</v>
      </c>
      <c r="C11" s="215">
        <v>30294</v>
      </c>
      <c r="D11" s="102">
        <v>3054</v>
      </c>
      <c r="E11" s="383">
        <v>2106</v>
      </c>
      <c r="F11" s="102">
        <v>3430</v>
      </c>
      <c r="G11" s="102">
        <v>3634</v>
      </c>
      <c r="H11" s="102">
        <v>4469</v>
      </c>
      <c r="I11" s="102">
        <v>3517</v>
      </c>
      <c r="J11" s="102">
        <v>5269</v>
      </c>
      <c r="K11" s="102">
        <v>4815</v>
      </c>
    </row>
    <row r="12" spans="1:12" ht="13.5" customHeight="1" x14ac:dyDescent="0.2">
      <c r="A12" s="248" t="s">
        <v>18</v>
      </c>
      <c r="B12" s="218" t="s">
        <v>16</v>
      </c>
      <c r="C12" s="215">
        <v>193562</v>
      </c>
      <c r="D12" s="215">
        <v>21818</v>
      </c>
      <c r="E12" s="215">
        <v>12170</v>
      </c>
      <c r="F12" s="215">
        <v>23179</v>
      </c>
      <c r="G12" s="215">
        <v>20052</v>
      </c>
      <c r="H12" s="215">
        <v>26653</v>
      </c>
      <c r="I12" s="215">
        <v>20449</v>
      </c>
      <c r="J12" s="215">
        <v>39530</v>
      </c>
      <c r="K12" s="122">
        <v>29711</v>
      </c>
    </row>
    <row r="13" spans="1:12" ht="13.5" customHeight="1" x14ac:dyDescent="0.2">
      <c r="A13" s="248" t="s">
        <v>18</v>
      </c>
      <c r="B13" s="218" t="s">
        <v>17</v>
      </c>
      <c r="C13" s="251">
        <v>6.4</v>
      </c>
      <c r="D13" s="251">
        <v>7.1</v>
      </c>
      <c r="E13" s="251">
        <v>5.8</v>
      </c>
      <c r="F13" s="251">
        <v>6.8</v>
      </c>
      <c r="G13" s="251">
        <v>5.5</v>
      </c>
      <c r="H13" s="251">
        <v>6</v>
      </c>
      <c r="I13" s="251">
        <v>5.8</v>
      </c>
      <c r="J13" s="251">
        <v>7.5</v>
      </c>
      <c r="K13" s="252">
        <v>6.2</v>
      </c>
    </row>
    <row r="14" spans="1:12" ht="13.5" customHeight="1" x14ac:dyDescent="0.2">
      <c r="A14" s="249" t="s">
        <v>19</v>
      </c>
      <c r="B14" s="218" t="s">
        <v>15</v>
      </c>
      <c r="C14" s="215">
        <v>112402</v>
      </c>
      <c r="D14" s="215">
        <v>31550</v>
      </c>
      <c r="E14" s="215">
        <v>5137</v>
      </c>
      <c r="F14" s="215">
        <v>6721</v>
      </c>
      <c r="G14" s="215">
        <v>10723</v>
      </c>
      <c r="H14" s="215">
        <v>15146</v>
      </c>
      <c r="I14" s="215">
        <v>12188</v>
      </c>
      <c r="J14" s="215">
        <v>11393</v>
      </c>
      <c r="K14" s="122">
        <v>19544</v>
      </c>
    </row>
    <row r="15" spans="1:12" ht="13.5" customHeight="1" x14ac:dyDescent="0.2">
      <c r="A15" s="249" t="s">
        <v>19</v>
      </c>
      <c r="B15" s="218" t="s">
        <v>16</v>
      </c>
      <c r="C15" s="215">
        <v>763684</v>
      </c>
      <c r="D15" s="215">
        <v>201043</v>
      </c>
      <c r="E15" s="215">
        <v>29190</v>
      </c>
      <c r="F15" s="215">
        <v>53638</v>
      </c>
      <c r="G15" s="215">
        <v>81886</v>
      </c>
      <c r="H15" s="215">
        <v>101699</v>
      </c>
      <c r="I15" s="215">
        <v>82777</v>
      </c>
      <c r="J15" s="215">
        <v>85588</v>
      </c>
      <c r="K15" s="122">
        <v>127863</v>
      </c>
    </row>
    <row r="16" spans="1:12" ht="13.5" customHeight="1" x14ac:dyDescent="0.2">
      <c r="A16" s="249" t="s">
        <v>19</v>
      </c>
      <c r="B16" s="218" t="s">
        <v>17</v>
      </c>
      <c r="C16" s="251">
        <v>6.8</v>
      </c>
      <c r="D16" s="251">
        <v>6.4</v>
      </c>
      <c r="E16" s="251">
        <v>5.7</v>
      </c>
      <c r="F16" s="251">
        <v>8</v>
      </c>
      <c r="G16" s="251">
        <v>7.6</v>
      </c>
      <c r="H16" s="251">
        <v>6.7</v>
      </c>
      <c r="I16" s="251">
        <v>6.8</v>
      </c>
      <c r="J16" s="251">
        <v>7.5</v>
      </c>
      <c r="K16" s="252">
        <v>6.5</v>
      </c>
    </row>
    <row r="17" spans="1:15" ht="13.5" customHeight="1" x14ac:dyDescent="0.2">
      <c r="A17" s="249" t="s">
        <v>20</v>
      </c>
      <c r="B17" s="218" t="s">
        <v>15</v>
      </c>
      <c r="C17" s="215">
        <v>10713</v>
      </c>
      <c r="D17" s="215">
        <v>1459</v>
      </c>
      <c r="E17" s="215">
        <v>843</v>
      </c>
      <c r="F17" s="215">
        <v>1212</v>
      </c>
      <c r="G17" s="215">
        <v>1125</v>
      </c>
      <c r="H17" s="215">
        <v>1237</v>
      </c>
      <c r="I17" s="215">
        <v>1335</v>
      </c>
      <c r="J17" s="215">
        <v>2048</v>
      </c>
      <c r="K17" s="122">
        <v>1454</v>
      </c>
    </row>
    <row r="18" spans="1:15" ht="13.5" customHeight="1" x14ac:dyDescent="0.2">
      <c r="A18" s="249" t="s">
        <v>20</v>
      </c>
      <c r="B18" s="218" t="s">
        <v>16</v>
      </c>
      <c r="C18" s="215">
        <v>73195</v>
      </c>
      <c r="D18" s="215">
        <v>10294</v>
      </c>
      <c r="E18" s="215">
        <v>6001</v>
      </c>
      <c r="F18" s="215">
        <v>8059</v>
      </c>
      <c r="G18" s="215">
        <v>7484</v>
      </c>
      <c r="H18" s="215">
        <v>8479</v>
      </c>
      <c r="I18" s="215">
        <v>8268</v>
      </c>
      <c r="J18" s="215">
        <v>13983</v>
      </c>
      <c r="K18" s="122">
        <v>10627</v>
      </c>
    </row>
    <row r="19" spans="1:15" ht="13.5" customHeight="1" x14ac:dyDescent="0.2">
      <c r="A19" s="249" t="s">
        <v>20</v>
      </c>
      <c r="B19" s="218" t="s">
        <v>17</v>
      </c>
      <c r="C19" s="251">
        <v>6.8</v>
      </c>
      <c r="D19" s="251">
        <v>7.1</v>
      </c>
      <c r="E19" s="251">
        <v>7.1</v>
      </c>
      <c r="F19" s="251">
        <v>6.6</v>
      </c>
      <c r="G19" s="251">
        <v>6.7</v>
      </c>
      <c r="H19" s="251">
        <v>6.9</v>
      </c>
      <c r="I19" s="251">
        <v>6.2</v>
      </c>
      <c r="J19" s="251">
        <v>6.8</v>
      </c>
      <c r="K19" s="252">
        <v>7.3</v>
      </c>
      <c r="M19" s="46"/>
    </row>
    <row r="20" spans="1:15" ht="13.5" customHeight="1" x14ac:dyDescent="0.2">
      <c r="A20" s="249" t="s">
        <v>21</v>
      </c>
      <c r="B20" s="218" t="s">
        <v>15</v>
      </c>
      <c r="C20" s="215">
        <v>28562</v>
      </c>
      <c r="D20" s="215">
        <v>4183</v>
      </c>
      <c r="E20" s="215">
        <v>1920</v>
      </c>
      <c r="F20" s="215">
        <v>1914</v>
      </c>
      <c r="G20" s="215">
        <v>2822</v>
      </c>
      <c r="H20" s="215">
        <v>7712</v>
      </c>
      <c r="I20" s="215">
        <v>2886</v>
      </c>
      <c r="J20" s="215">
        <v>3728</v>
      </c>
      <c r="K20" s="122">
        <v>3397</v>
      </c>
      <c r="M20" s="46"/>
      <c r="N20" s="46"/>
    </row>
    <row r="21" spans="1:15" ht="13.5" customHeight="1" x14ac:dyDescent="0.2">
      <c r="A21" s="249" t="s">
        <v>21</v>
      </c>
      <c r="B21" s="218" t="s">
        <v>16</v>
      </c>
      <c r="C21" s="215">
        <v>203609</v>
      </c>
      <c r="D21" s="215">
        <v>32901</v>
      </c>
      <c r="E21" s="215">
        <v>15261</v>
      </c>
      <c r="F21" s="215">
        <v>14788</v>
      </c>
      <c r="G21" s="215">
        <v>18638</v>
      </c>
      <c r="H21" s="215">
        <v>56086</v>
      </c>
      <c r="I21" s="215">
        <v>19219</v>
      </c>
      <c r="J21" s="215">
        <v>22795</v>
      </c>
      <c r="K21" s="122">
        <v>23921</v>
      </c>
      <c r="M21" s="46"/>
      <c r="N21" s="46"/>
    </row>
    <row r="22" spans="1:15" ht="13.5" customHeight="1" x14ac:dyDescent="0.2">
      <c r="A22" s="249" t="s">
        <v>21</v>
      </c>
      <c r="B22" s="218" t="s">
        <v>17</v>
      </c>
      <c r="C22" s="251">
        <v>7.1</v>
      </c>
      <c r="D22" s="251">
        <v>7.9</v>
      </c>
      <c r="E22" s="251">
        <v>7.9</v>
      </c>
      <c r="F22" s="251">
        <v>7.7</v>
      </c>
      <c r="G22" s="251">
        <v>6.6</v>
      </c>
      <c r="H22" s="251">
        <v>7.3</v>
      </c>
      <c r="I22" s="251">
        <v>6.7</v>
      </c>
      <c r="J22" s="251">
        <v>6.1</v>
      </c>
      <c r="K22" s="252">
        <v>7</v>
      </c>
      <c r="M22" s="244"/>
      <c r="N22" s="46"/>
    </row>
    <row r="23" spans="1:15" ht="13.5" customHeight="1" x14ac:dyDescent="0.2">
      <c r="A23" s="249" t="s">
        <v>22</v>
      </c>
      <c r="B23" s="218" t="s">
        <v>15</v>
      </c>
      <c r="C23" s="215">
        <v>46360</v>
      </c>
      <c r="D23" s="215">
        <v>6906</v>
      </c>
      <c r="E23" s="215">
        <v>1453</v>
      </c>
      <c r="F23" s="215">
        <v>4502</v>
      </c>
      <c r="G23" s="215">
        <v>6929</v>
      </c>
      <c r="H23" s="215">
        <v>5124</v>
      </c>
      <c r="I23" s="215">
        <v>5313</v>
      </c>
      <c r="J23" s="215">
        <v>5558</v>
      </c>
      <c r="K23" s="122">
        <v>10575</v>
      </c>
      <c r="M23" s="33"/>
      <c r="N23" s="46"/>
    </row>
    <row r="24" spans="1:15" ht="13.5" customHeight="1" x14ac:dyDescent="0.2">
      <c r="A24" s="249" t="s">
        <v>22</v>
      </c>
      <c r="B24" s="218" t="s">
        <v>16</v>
      </c>
      <c r="C24" s="215">
        <v>1274228</v>
      </c>
      <c r="D24" s="215">
        <v>207363</v>
      </c>
      <c r="E24" s="215">
        <v>18927</v>
      </c>
      <c r="F24" s="215">
        <v>75149</v>
      </c>
      <c r="G24" s="215">
        <v>270277</v>
      </c>
      <c r="H24" s="215">
        <v>141468</v>
      </c>
      <c r="I24" s="215">
        <v>174338</v>
      </c>
      <c r="J24" s="215">
        <v>94011</v>
      </c>
      <c r="K24" s="122">
        <v>292695</v>
      </c>
      <c r="M24" s="33"/>
      <c r="N24" s="33"/>
      <c r="O24" s="33"/>
    </row>
    <row r="25" spans="1:15" ht="13.5" customHeight="1" x14ac:dyDescent="0.2">
      <c r="A25" s="249" t="s">
        <v>22</v>
      </c>
      <c r="B25" s="218" t="s">
        <v>17</v>
      </c>
      <c r="C25" s="251">
        <v>27.5</v>
      </c>
      <c r="D25" s="251">
        <v>30</v>
      </c>
      <c r="E25" s="251">
        <v>13</v>
      </c>
      <c r="F25" s="251">
        <v>16.7</v>
      </c>
      <c r="G25" s="251">
        <v>39</v>
      </c>
      <c r="H25" s="251">
        <v>27.6</v>
      </c>
      <c r="I25" s="251">
        <v>32.799999999999997</v>
      </c>
      <c r="J25" s="251">
        <v>16.899999999999999</v>
      </c>
      <c r="K25" s="252">
        <v>27.7</v>
      </c>
      <c r="M25" s="33"/>
      <c r="N25" s="117"/>
    </row>
    <row r="26" spans="1:15" ht="13.5" customHeight="1" x14ac:dyDescent="0.2">
      <c r="A26" s="249" t="s">
        <v>23</v>
      </c>
      <c r="B26" s="218" t="s">
        <v>15</v>
      </c>
      <c r="C26" s="215">
        <v>47109</v>
      </c>
      <c r="D26" s="215">
        <v>8100</v>
      </c>
      <c r="E26" s="215">
        <v>3319</v>
      </c>
      <c r="F26" s="215">
        <v>3048</v>
      </c>
      <c r="G26" s="215">
        <v>4381</v>
      </c>
      <c r="H26" s="215">
        <v>5909</v>
      </c>
      <c r="I26" s="215">
        <v>4445</v>
      </c>
      <c r="J26" s="215">
        <v>9700</v>
      </c>
      <c r="K26" s="122">
        <v>8207</v>
      </c>
      <c r="M26" s="33"/>
      <c r="N26" s="117"/>
    </row>
    <row r="27" spans="1:15" ht="13.5" customHeight="1" x14ac:dyDescent="0.2">
      <c r="A27" s="249" t="s">
        <v>23</v>
      </c>
      <c r="B27" s="218" t="s">
        <v>16</v>
      </c>
      <c r="C27" s="215">
        <v>310970</v>
      </c>
      <c r="D27" s="215">
        <v>53702</v>
      </c>
      <c r="E27" s="215">
        <v>24134</v>
      </c>
      <c r="F27" s="215">
        <v>20568</v>
      </c>
      <c r="G27" s="215">
        <v>25899</v>
      </c>
      <c r="H27" s="215">
        <v>31058</v>
      </c>
      <c r="I27" s="215">
        <v>37463</v>
      </c>
      <c r="J27" s="215">
        <v>62654</v>
      </c>
      <c r="K27" s="122">
        <v>55492</v>
      </c>
      <c r="M27" s="33"/>
      <c r="N27" s="117"/>
    </row>
    <row r="28" spans="1:15" ht="13.5" customHeight="1" x14ac:dyDescent="0.2">
      <c r="A28" s="249" t="s">
        <v>23</v>
      </c>
      <c r="B28" s="218" t="s">
        <v>17</v>
      </c>
      <c r="C28" s="251">
        <v>6.6</v>
      </c>
      <c r="D28" s="251">
        <v>6.6</v>
      </c>
      <c r="E28" s="251">
        <v>7.3</v>
      </c>
      <c r="F28" s="251">
        <v>6.7</v>
      </c>
      <c r="G28" s="251">
        <v>5.9</v>
      </c>
      <c r="H28" s="251">
        <v>5.3</v>
      </c>
      <c r="I28" s="251">
        <v>8.4</v>
      </c>
      <c r="J28" s="251">
        <v>6.5</v>
      </c>
      <c r="K28" s="252">
        <v>6.8</v>
      </c>
      <c r="M28" s="33"/>
      <c r="N28" s="117"/>
    </row>
    <row r="29" spans="1:15" ht="13.5" customHeight="1" x14ac:dyDescent="0.2">
      <c r="A29" s="249" t="s">
        <v>24</v>
      </c>
      <c r="B29" s="218" t="s">
        <v>15</v>
      </c>
      <c r="C29" s="215">
        <v>10445</v>
      </c>
      <c r="D29" s="215">
        <v>2418</v>
      </c>
      <c r="E29" s="215">
        <v>276</v>
      </c>
      <c r="F29" s="215">
        <v>607</v>
      </c>
      <c r="G29" s="215">
        <v>475</v>
      </c>
      <c r="H29" s="215">
        <v>1236</v>
      </c>
      <c r="I29" s="215">
        <v>1829</v>
      </c>
      <c r="J29" s="215">
        <v>1184</v>
      </c>
      <c r="K29" s="122">
        <v>2420</v>
      </c>
      <c r="M29" s="33"/>
      <c r="N29" s="117"/>
    </row>
    <row r="30" spans="1:15" ht="13.5" customHeight="1" x14ac:dyDescent="0.2">
      <c r="A30" s="249" t="s">
        <v>24</v>
      </c>
      <c r="B30" s="218" t="s">
        <v>16</v>
      </c>
      <c r="C30" s="215">
        <v>37664</v>
      </c>
      <c r="D30" s="215">
        <v>8113</v>
      </c>
      <c r="E30" s="215">
        <v>1321</v>
      </c>
      <c r="F30" s="215">
        <v>2179</v>
      </c>
      <c r="G30" s="215">
        <v>1435</v>
      </c>
      <c r="H30" s="215">
        <v>5236</v>
      </c>
      <c r="I30" s="215">
        <v>7341</v>
      </c>
      <c r="J30" s="215">
        <v>6798</v>
      </c>
      <c r="K30" s="122">
        <v>5241</v>
      </c>
      <c r="M30" s="33"/>
      <c r="N30" s="117"/>
    </row>
    <row r="31" spans="1:15" ht="13.5" customHeight="1" x14ac:dyDescent="0.2">
      <c r="A31" s="249" t="s">
        <v>24</v>
      </c>
      <c r="B31" s="218" t="s">
        <v>17</v>
      </c>
      <c r="C31" s="251">
        <v>3.6</v>
      </c>
      <c r="D31" s="251">
        <v>3.4</v>
      </c>
      <c r="E31" s="251">
        <v>4.8</v>
      </c>
      <c r="F31" s="251">
        <v>3.6</v>
      </c>
      <c r="G31" s="251">
        <v>3</v>
      </c>
      <c r="H31" s="251">
        <v>4.2</v>
      </c>
      <c r="I31" s="251">
        <v>4</v>
      </c>
      <c r="J31" s="251">
        <v>5.7</v>
      </c>
      <c r="K31" s="252">
        <v>2.2000000000000002</v>
      </c>
      <c r="M31" s="33"/>
      <c r="N31" s="117"/>
    </row>
    <row r="32" spans="1:15" ht="13.5" customHeight="1" x14ac:dyDescent="0.2">
      <c r="A32" s="249" t="s">
        <v>25</v>
      </c>
      <c r="B32" s="218" t="s">
        <v>15</v>
      </c>
      <c r="C32" s="215">
        <v>10596</v>
      </c>
      <c r="D32" s="215">
        <v>1521</v>
      </c>
      <c r="E32" s="215">
        <v>624</v>
      </c>
      <c r="F32" s="215">
        <v>1041</v>
      </c>
      <c r="G32" s="215">
        <v>756</v>
      </c>
      <c r="H32" s="215">
        <v>1437</v>
      </c>
      <c r="I32" s="215">
        <v>1150</v>
      </c>
      <c r="J32" s="215">
        <v>2200</v>
      </c>
      <c r="K32" s="122">
        <v>1867</v>
      </c>
      <c r="M32" s="33"/>
      <c r="N32" s="117"/>
    </row>
    <row r="33" spans="1:14" ht="13.5" customHeight="1" x14ac:dyDescent="0.2">
      <c r="A33" s="249" t="s">
        <v>25</v>
      </c>
      <c r="B33" s="218" t="s">
        <v>16</v>
      </c>
      <c r="C33" s="215">
        <v>53212</v>
      </c>
      <c r="D33" s="215">
        <v>6353</v>
      </c>
      <c r="E33" s="215">
        <v>2965</v>
      </c>
      <c r="F33" s="215">
        <v>5151</v>
      </c>
      <c r="G33" s="215">
        <v>3652</v>
      </c>
      <c r="H33" s="215">
        <v>6179</v>
      </c>
      <c r="I33" s="215">
        <v>5427</v>
      </c>
      <c r="J33" s="215">
        <v>12491</v>
      </c>
      <c r="K33" s="122">
        <v>10994</v>
      </c>
      <c r="M33" s="33"/>
      <c r="N33" s="117"/>
    </row>
    <row r="34" spans="1:14" ht="13.5" customHeight="1" x14ac:dyDescent="0.2">
      <c r="A34" s="249" t="s">
        <v>25</v>
      </c>
      <c r="B34" s="218" t="s">
        <v>17</v>
      </c>
      <c r="C34" s="251">
        <v>5</v>
      </c>
      <c r="D34" s="251">
        <v>4.2</v>
      </c>
      <c r="E34" s="251">
        <v>4.8</v>
      </c>
      <c r="F34" s="251">
        <v>4.9000000000000004</v>
      </c>
      <c r="G34" s="251">
        <v>4.8</v>
      </c>
      <c r="H34" s="251">
        <v>4.3</v>
      </c>
      <c r="I34" s="251">
        <v>4.7</v>
      </c>
      <c r="J34" s="251">
        <v>5.7</v>
      </c>
      <c r="K34" s="252">
        <v>5.9</v>
      </c>
      <c r="M34" s="33"/>
      <c r="N34" s="117"/>
    </row>
    <row r="35" spans="1:14" ht="13.5" customHeight="1" x14ac:dyDescent="0.2">
      <c r="A35" s="249" t="s">
        <v>26</v>
      </c>
      <c r="B35" s="218" t="s">
        <v>15</v>
      </c>
      <c r="C35" s="215">
        <v>186883</v>
      </c>
      <c r="D35" s="215">
        <v>26411</v>
      </c>
      <c r="E35" s="215">
        <v>12459</v>
      </c>
      <c r="F35" s="215">
        <v>16588</v>
      </c>
      <c r="G35" s="215">
        <v>21564</v>
      </c>
      <c r="H35" s="215">
        <v>21279</v>
      </c>
      <c r="I35" s="215">
        <v>27336</v>
      </c>
      <c r="J35" s="215">
        <v>26248</v>
      </c>
      <c r="K35" s="122">
        <v>34998</v>
      </c>
      <c r="M35" s="33"/>
      <c r="N35" s="117"/>
    </row>
    <row r="36" spans="1:14" ht="13.5" customHeight="1" x14ac:dyDescent="0.2">
      <c r="A36" s="249" t="s">
        <v>26</v>
      </c>
      <c r="B36" s="218" t="s">
        <v>16</v>
      </c>
      <c r="C36" s="215">
        <v>1156722</v>
      </c>
      <c r="D36" s="215">
        <v>153188</v>
      </c>
      <c r="E36" s="215">
        <v>80535</v>
      </c>
      <c r="F36" s="215">
        <v>115467</v>
      </c>
      <c r="G36" s="215">
        <v>123312</v>
      </c>
      <c r="H36" s="215">
        <v>132229</v>
      </c>
      <c r="I36" s="215">
        <v>163289</v>
      </c>
      <c r="J36" s="215">
        <v>170178</v>
      </c>
      <c r="K36" s="122">
        <v>218524</v>
      </c>
      <c r="M36" s="33"/>
      <c r="N36" s="117"/>
    </row>
    <row r="37" spans="1:14" ht="13.5" customHeight="1" x14ac:dyDescent="0.2">
      <c r="A37" s="249" t="s">
        <v>26</v>
      </c>
      <c r="B37" s="218" t="s">
        <v>17</v>
      </c>
      <c r="C37" s="251">
        <v>6.2</v>
      </c>
      <c r="D37" s="251">
        <v>5.8</v>
      </c>
      <c r="E37" s="251">
        <v>6.5</v>
      </c>
      <c r="F37" s="251">
        <v>7</v>
      </c>
      <c r="G37" s="251">
        <v>5.7</v>
      </c>
      <c r="H37" s="251">
        <v>6.2</v>
      </c>
      <c r="I37" s="251">
        <v>6</v>
      </c>
      <c r="J37" s="251">
        <v>6.5</v>
      </c>
      <c r="K37" s="252">
        <v>6.2</v>
      </c>
      <c r="M37" s="33"/>
      <c r="N37" s="117"/>
    </row>
    <row r="38" spans="1:14" ht="13.5" customHeight="1" x14ac:dyDescent="0.2">
      <c r="A38" s="249" t="s">
        <v>27</v>
      </c>
      <c r="B38" s="218" t="s">
        <v>15</v>
      </c>
      <c r="C38" s="215">
        <v>84091</v>
      </c>
      <c r="D38" s="215">
        <v>7466</v>
      </c>
      <c r="E38" s="215">
        <v>5034</v>
      </c>
      <c r="F38" s="215">
        <v>7362</v>
      </c>
      <c r="G38" s="215">
        <v>8280</v>
      </c>
      <c r="H38" s="215">
        <v>9658</v>
      </c>
      <c r="I38" s="215">
        <v>9800</v>
      </c>
      <c r="J38" s="215">
        <v>21276</v>
      </c>
      <c r="K38" s="122">
        <v>15215</v>
      </c>
      <c r="M38" s="33"/>
      <c r="N38" s="117"/>
    </row>
    <row r="39" spans="1:14" ht="13.5" customHeight="1" x14ac:dyDescent="0.2">
      <c r="A39" s="249" t="s">
        <v>27</v>
      </c>
      <c r="B39" s="218" t="s">
        <v>16</v>
      </c>
      <c r="C39" s="215">
        <v>577965</v>
      </c>
      <c r="D39" s="215">
        <v>49335</v>
      </c>
      <c r="E39" s="215">
        <v>31013</v>
      </c>
      <c r="F39" s="215">
        <v>44277</v>
      </c>
      <c r="G39" s="215">
        <v>53868</v>
      </c>
      <c r="H39" s="215">
        <v>62356</v>
      </c>
      <c r="I39" s="215">
        <v>58916</v>
      </c>
      <c r="J39" s="215">
        <v>184885</v>
      </c>
      <c r="K39" s="122">
        <v>93315</v>
      </c>
      <c r="M39" s="33"/>
      <c r="N39" s="117"/>
    </row>
    <row r="40" spans="1:14" ht="13.5" customHeight="1" x14ac:dyDescent="0.2">
      <c r="A40" s="249" t="s">
        <v>27</v>
      </c>
      <c r="B40" s="218" t="s">
        <v>17</v>
      </c>
      <c r="C40" s="251">
        <v>6.9</v>
      </c>
      <c r="D40" s="251">
        <v>6.6</v>
      </c>
      <c r="E40" s="251">
        <v>6.2</v>
      </c>
      <c r="F40" s="251">
        <v>6</v>
      </c>
      <c r="G40" s="251">
        <v>6.5</v>
      </c>
      <c r="H40" s="251">
        <v>6.5</v>
      </c>
      <c r="I40" s="251">
        <v>6</v>
      </c>
      <c r="J40" s="251">
        <v>8.6999999999999993</v>
      </c>
      <c r="K40" s="252">
        <v>6.1</v>
      </c>
      <c r="M40" s="33"/>
      <c r="N40" s="117"/>
    </row>
    <row r="41" spans="1:14" ht="13.5" customHeight="1" x14ac:dyDescent="0.2">
      <c r="A41" s="249" t="s">
        <v>28</v>
      </c>
      <c r="B41" s="218" t="s">
        <v>15</v>
      </c>
      <c r="C41" s="215">
        <v>120019</v>
      </c>
      <c r="D41" s="215">
        <v>15331</v>
      </c>
      <c r="E41" s="215">
        <v>10055</v>
      </c>
      <c r="F41" s="215">
        <v>12849</v>
      </c>
      <c r="G41" s="215">
        <v>13661</v>
      </c>
      <c r="H41" s="215">
        <v>17487</v>
      </c>
      <c r="I41" s="215">
        <v>15362</v>
      </c>
      <c r="J41" s="215">
        <v>17290</v>
      </c>
      <c r="K41" s="122">
        <v>17984</v>
      </c>
      <c r="M41" s="33"/>
      <c r="N41" s="117"/>
    </row>
    <row r="42" spans="1:14" ht="13.5" customHeight="1" x14ac:dyDescent="0.2">
      <c r="A42" s="249" t="s">
        <v>28</v>
      </c>
      <c r="B42" s="218" t="s">
        <v>16</v>
      </c>
      <c r="C42" s="215">
        <v>576316</v>
      </c>
      <c r="D42" s="215">
        <v>78548</v>
      </c>
      <c r="E42" s="215">
        <v>44764</v>
      </c>
      <c r="F42" s="215">
        <v>59508</v>
      </c>
      <c r="G42" s="215">
        <v>68222</v>
      </c>
      <c r="H42" s="215">
        <v>82602</v>
      </c>
      <c r="I42" s="215">
        <v>74591</v>
      </c>
      <c r="J42" s="215">
        <v>79600</v>
      </c>
      <c r="K42" s="122">
        <v>88481</v>
      </c>
      <c r="M42" s="33"/>
      <c r="N42" s="117"/>
    </row>
    <row r="43" spans="1:14" ht="13.5" customHeight="1" x14ac:dyDescent="0.2">
      <c r="A43" s="249" t="s">
        <v>28</v>
      </c>
      <c r="B43" s="218" t="s">
        <v>17</v>
      </c>
      <c r="C43" s="251">
        <v>4.8</v>
      </c>
      <c r="D43" s="251">
        <v>5.0999999999999996</v>
      </c>
      <c r="E43" s="251">
        <v>4.5</v>
      </c>
      <c r="F43" s="251">
        <v>4.5999999999999996</v>
      </c>
      <c r="G43" s="251">
        <v>5</v>
      </c>
      <c r="H43" s="251">
        <v>4.7</v>
      </c>
      <c r="I43" s="251">
        <v>4.9000000000000004</v>
      </c>
      <c r="J43" s="251">
        <v>4.5999999999999996</v>
      </c>
      <c r="K43" s="252">
        <v>4.9000000000000004</v>
      </c>
      <c r="M43" s="33"/>
      <c r="N43" s="117"/>
    </row>
    <row r="44" spans="1:14" ht="13.5" customHeight="1" x14ac:dyDescent="0.2">
      <c r="A44" s="249" t="s">
        <v>29</v>
      </c>
      <c r="B44" s="218" t="s">
        <v>15</v>
      </c>
      <c r="C44" s="215">
        <v>16549</v>
      </c>
      <c r="D44" s="215">
        <v>2140</v>
      </c>
      <c r="E44" s="215">
        <v>1427</v>
      </c>
      <c r="F44" s="215">
        <v>1689</v>
      </c>
      <c r="G44" s="215">
        <v>1958</v>
      </c>
      <c r="H44" s="215">
        <v>2262</v>
      </c>
      <c r="I44" s="215">
        <v>2357</v>
      </c>
      <c r="J44" s="215">
        <v>2646</v>
      </c>
      <c r="K44" s="122">
        <v>2070</v>
      </c>
      <c r="M44" s="33"/>
      <c r="N44" s="117"/>
    </row>
    <row r="45" spans="1:14" ht="13.5" customHeight="1" x14ac:dyDescent="0.2">
      <c r="A45" s="249" t="s">
        <v>29</v>
      </c>
      <c r="B45" s="218" t="s">
        <v>16</v>
      </c>
      <c r="C45" s="215">
        <v>121528</v>
      </c>
      <c r="D45" s="215">
        <v>15994</v>
      </c>
      <c r="E45" s="215">
        <v>9515</v>
      </c>
      <c r="F45" s="215">
        <v>14474</v>
      </c>
      <c r="G45" s="215">
        <v>12930</v>
      </c>
      <c r="H45" s="215">
        <v>19354</v>
      </c>
      <c r="I45" s="215">
        <v>16286</v>
      </c>
      <c r="J45" s="215">
        <v>17933</v>
      </c>
      <c r="K45" s="122">
        <v>15042</v>
      </c>
      <c r="M45" s="46"/>
      <c r="N45" s="245"/>
    </row>
    <row r="46" spans="1:14" ht="13.5" customHeight="1" x14ac:dyDescent="0.2">
      <c r="A46" s="249" t="s">
        <v>29</v>
      </c>
      <c r="B46" s="218" t="s">
        <v>17</v>
      </c>
      <c r="C46" s="251">
        <v>7.3</v>
      </c>
      <c r="D46" s="251">
        <v>7.5</v>
      </c>
      <c r="E46" s="251">
        <v>6.7</v>
      </c>
      <c r="F46" s="251">
        <v>8.6</v>
      </c>
      <c r="G46" s="251">
        <v>6.6</v>
      </c>
      <c r="H46" s="251">
        <v>8.6</v>
      </c>
      <c r="I46" s="251">
        <v>6.9</v>
      </c>
      <c r="J46" s="251">
        <v>6.8</v>
      </c>
      <c r="K46" s="252">
        <v>7.3</v>
      </c>
      <c r="M46" s="46"/>
      <c r="N46" s="46"/>
    </row>
    <row r="47" spans="1:14" ht="13.5" customHeight="1" x14ac:dyDescent="0.2">
      <c r="A47" s="249" t="s">
        <v>30</v>
      </c>
      <c r="B47" s="218" t="s">
        <v>15</v>
      </c>
      <c r="C47" s="215">
        <v>89075</v>
      </c>
      <c r="D47" s="215">
        <v>12018</v>
      </c>
      <c r="E47" s="215">
        <v>10947</v>
      </c>
      <c r="F47" s="215">
        <v>5903</v>
      </c>
      <c r="G47" s="215">
        <v>9865</v>
      </c>
      <c r="H47" s="215">
        <v>15721</v>
      </c>
      <c r="I47" s="215">
        <v>9537</v>
      </c>
      <c r="J47" s="215">
        <v>11138</v>
      </c>
      <c r="K47" s="122">
        <v>13946</v>
      </c>
      <c r="N47" s="46"/>
    </row>
    <row r="48" spans="1:14" ht="13.5" customHeight="1" x14ac:dyDescent="0.2">
      <c r="A48" s="249" t="s">
        <v>30</v>
      </c>
      <c r="B48" s="218" t="s">
        <v>16</v>
      </c>
      <c r="C48" s="215">
        <v>577716</v>
      </c>
      <c r="D48" s="215">
        <v>65880</v>
      </c>
      <c r="E48" s="215">
        <v>90450</v>
      </c>
      <c r="F48" s="215">
        <v>48166</v>
      </c>
      <c r="G48" s="215">
        <v>57527</v>
      </c>
      <c r="H48" s="215">
        <v>73027</v>
      </c>
      <c r="I48" s="215">
        <v>71911</v>
      </c>
      <c r="J48" s="215">
        <v>78037</v>
      </c>
      <c r="K48" s="122">
        <v>92718</v>
      </c>
      <c r="N48" s="46"/>
    </row>
    <row r="49" spans="1:14" ht="13.5" customHeight="1" x14ac:dyDescent="0.2">
      <c r="A49" s="249" t="s">
        <v>30</v>
      </c>
      <c r="B49" s="218" t="s">
        <v>17</v>
      </c>
      <c r="C49" s="251">
        <v>6.5</v>
      </c>
      <c r="D49" s="251">
        <v>5.5</v>
      </c>
      <c r="E49" s="251">
        <v>8.3000000000000007</v>
      </c>
      <c r="F49" s="251">
        <v>8.1999999999999993</v>
      </c>
      <c r="G49" s="251">
        <v>5.8</v>
      </c>
      <c r="H49" s="251">
        <v>4.5999999999999996</v>
      </c>
      <c r="I49" s="251">
        <v>7.5</v>
      </c>
      <c r="J49" s="251">
        <v>7</v>
      </c>
      <c r="K49" s="252">
        <v>6.6</v>
      </c>
      <c r="N49" s="46"/>
    </row>
    <row r="50" spans="1:14" ht="13.5" customHeight="1" x14ac:dyDescent="0.2">
      <c r="A50" s="249" t="s">
        <v>31</v>
      </c>
      <c r="B50" s="218" t="s">
        <v>15</v>
      </c>
      <c r="C50" s="215">
        <v>61893</v>
      </c>
      <c r="D50" s="215">
        <v>10376</v>
      </c>
      <c r="E50" s="215">
        <v>5612</v>
      </c>
      <c r="F50" s="215">
        <v>6378</v>
      </c>
      <c r="G50" s="215">
        <v>5863</v>
      </c>
      <c r="H50" s="215">
        <v>8289</v>
      </c>
      <c r="I50" s="215">
        <v>7365</v>
      </c>
      <c r="J50" s="215">
        <v>9702</v>
      </c>
      <c r="K50" s="122">
        <v>8308</v>
      </c>
      <c r="N50" s="46"/>
    </row>
    <row r="51" spans="1:14" ht="13.5" customHeight="1" x14ac:dyDescent="0.2">
      <c r="A51" s="249" t="s">
        <v>31</v>
      </c>
      <c r="B51" s="218" t="s">
        <v>16</v>
      </c>
      <c r="C51" s="215">
        <v>266327</v>
      </c>
      <c r="D51" s="215">
        <v>44302</v>
      </c>
      <c r="E51" s="215">
        <v>25452</v>
      </c>
      <c r="F51" s="215">
        <v>24553</v>
      </c>
      <c r="G51" s="215">
        <v>27128</v>
      </c>
      <c r="H51" s="215">
        <v>36414</v>
      </c>
      <c r="I51" s="215">
        <v>31253</v>
      </c>
      <c r="J51" s="215">
        <v>41965</v>
      </c>
      <c r="K51" s="122">
        <v>35260</v>
      </c>
      <c r="N51" s="46"/>
    </row>
    <row r="52" spans="1:14" ht="13.5" customHeight="1" x14ac:dyDescent="0.2">
      <c r="A52" s="249" t="s">
        <v>31</v>
      </c>
      <c r="B52" s="218" t="s">
        <v>17</v>
      </c>
      <c r="C52" s="251">
        <v>4.3</v>
      </c>
      <c r="D52" s="251">
        <v>4.3</v>
      </c>
      <c r="E52" s="251">
        <v>4.5</v>
      </c>
      <c r="F52" s="251">
        <v>3.8</v>
      </c>
      <c r="G52" s="251">
        <v>4.5999999999999996</v>
      </c>
      <c r="H52" s="251">
        <v>4.4000000000000004</v>
      </c>
      <c r="I52" s="251">
        <v>4.2</v>
      </c>
      <c r="J52" s="251">
        <v>4.3</v>
      </c>
      <c r="K52" s="252">
        <v>4.2</v>
      </c>
      <c r="N52" s="46"/>
    </row>
    <row r="53" spans="1:14" ht="13.5" customHeight="1" x14ac:dyDescent="0.2">
      <c r="A53" s="249" t="s">
        <v>32</v>
      </c>
      <c r="B53" s="218" t="s">
        <v>15</v>
      </c>
      <c r="C53" s="215">
        <v>87307</v>
      </c>
      <c r="D53" s="215">
        <v>13900</v>
      </c>
      <c r="E53" s="215">
        <v>7040</v>
      </c>
      <c r="F53" s="215">
        <v>8375</v>
      </c>
      <c r="G53" s="215">
        <v>8465</v>
      </c>
      <c r="H53" s="215">
        <v>11418</v>
      </c>
      <c r="I53" s="215">
        <v>9119</v>
      </c>
      <c r="J53" s="215">
        <v>13802</v>
      </c>
      <c r="K53" s="122">
        <v>15188</v>
      </c>
      <c r="N53" s="46"/>
    </row>
    <row r="54" spans="1:14" ht="13.5" customHeight="1" x14ac:dyDescent="0.2">
      <c r="A54" s="249" t="s">
        <v>32</v>
      </c>
      <c r="B54" s="218" t="s">
        <v>16</v>
      </c>
      <c r="C54" s="215">
        <v>426140</v>
      </c>
      <c r="D54" s="215">
        <v>61319</v>
      </c>
      <c r="E54" s="215">
        <v>32655</v>
      </c>
      <c r="F54" s="215">
        <v>41932</v>
      </c>
      <c r="G54" s="215">
        <v>48060</v>
      </c>
      <c r="H54" s="215">
        <v>55495</v>
      </c>
      <c r="I54" s="215">
        <v>44390</v>
      </c>
      <c r="J54" s="215">
        <v>77184</v>
      </c>
      <c r="K54" s="122">
        <v>65105</v>
      </c>
      <c r="N54" s="46"/>
    </row>
    <row r="55" spans="1:14" ht="13.5" customHeight="1" x14ac:dyDescent="0.2">
      <c r="A55" s="249" t="s">
        <v>32</v>
      </c>
      <c r="B55" s="218" t="s">
        <v>17</v>
      </c>
      <c r="C55" s="251">
        <v>4.9000000000000004</v>
      </c>
      <c r="D55" s="251">
        <v>4.4000000000000004</v>
      </c>
      <c r="E55" s="251">
        <v>4.5999999999999996</v>
      </c>
      <c r="F55" s="251">
        <v>5</v>
      </c>
      <c r="G55" s="251">
        <v>5.7</v>
      </c>
      <c r="H55" s="251">
        <v>4.9000000000000004</v>
      </c>
      <c r="I55" s="251">
        <v>4.9000000000000004</v>
      </c>
      <c r="J55" s="251">
        <v>5.6</v>
      </c>
      <c r="K55" s="252">
        <v>4.3</v>
      </c>
      <c r="N55" s="46"/>
    </row>
    <row r="56" spans="1:14" ht="13.5" customHeight="1" x14ac:dyDescent="0.2">
      <c r="A56" s="249" t="s">
        <v>33</v>
      </c>
      <c r="B56" s="218" t="s">
        <v>15</v>
      </c>
      <c r="C56" s="215">
        <v>20571</v>
      </c>
      <c r="D56" s="215">
        <v>2226</v>
      </c>
      <c r="E56" s="215">
        <v>1542</v>
      </c>
      <c r="F56" s="215">
        <v>2832</v>
      </c>
      <c r="G56" s="215">
        <v>1381</v>
      </c>
      <c r="H56" s="215">
        <v>3075</v>
      </c>
      <c r="I56" s="215">
        <v>1786</v>
      </c>
      <c r="J56" s="215">
        <v>4377</v>
      </c>
      <c r="K56" s="122">
        <v>3352</v>
      </c>
      <c r="N56" s="46"/>
    </row>
    <row r="57" spans="1:14" ht="13.5" customHeight="1" x14ac:dyDescent="0.2">
      <c r="A57" s="249" t="s">
        <v>33</v>
      </c>
      <c r="B57" s="218" t="s">
        <v>16</v>
      </c>
      <c r="C57" s="215">
        <v>149769</v>
      </c>
      <c r="D57" s="215">
        <v>19066</v>
      </c>
      <c r="E57" s="215">
        <v>8916</v>
      </c>
      <c r="F57" s="215">
        <v>16076</v>
      </c>
      <c r="G57" s="215">
        <v>13214</v>
      </c>
      <c r="H57" s="215">
        <v>21307</v>
      </c>
      <c r="I57" s="215">
        <v>15193</v>
      </c>
      <c r="J57" s="215">
        <v>31638</v>
      </c>
      <c r="K57" s="122">
        <v>24359</v>
      </c>
      <c r="N57" s="46"/>
    </row>
    <row r="58" spans="1:14" ht="13.5" customHeight="1" x14ac:dyDescent="0.2">
      <c r="A58" s="249" t="s">
        <v>33</v>
      </c>
      <c r="B58" s="218" t="s">
        <v>17</v>
      </c>
      <c r="C58" s="251">
        <v>7.3</v>
      </c>
      <c r="D58" s="251">
        <v>8.6</v>
      </c>
      <c r="E58" s="251">
        <v>5.8</v>
      </c>
      <c r="F58" s="251">
        <v>5.7</v>
      </c>
      <c r="G58" s="251">
        <v>9.6</v>
      </c>
      <c r="H58" s="251">
        <v>6.9</v>
      </c>
      <c r="I58" s="251">
        <v>8.5</v>
      </c>
      <c r="J58" s="251">
        <v>7.2</v>
      </c>
      <c r="K58" s="252">
        <v>7.3</v>
      </c>
    </row>
    <row r="59" spans="1:14" ht="13.5" customHeight="1" x14ac:dyDescent="0.2">
      <c r="A59" s="249" t="s">
        <v>34</v>
      </c>
      <c r="B59" s="218" t="s">
        <v>15</v>
      </c>
      <c r="C59" s="215">
        <v>7346</v>
      </c>
      <c r="D59" s="215">
        <v>3937</v>
      </c>
      <c r="E59" s="215">
        <v>185</v>
      </c>
      <c r="F59" s="215">
        <v>163</v>
      </c>
      <c r="G59" s="215">
        <v>283</v>
      </c>
      <c r="H59" s="215">
        <v>742</v>
      </c>
      <c r="I59" s="215">
        <v>819</v>
      </c>
      <c r="J59" s="215">
        <v>536</v>
      </c>
      <c r="K59" s="122">
        <v>681</v>
      </c>
    </row>
    <row r="60" spans="1:14" ht="13.5" customHeight="1" x14ac:dyDescent="0.2">
      <c r="A60" s="249" t="s">
        <v>34</v>
      </c>
      <c r="B60" s="218" t="s">
        <v>16</v>
      </c>
      <c r="C60" s="215">
        <v>35614</v>
      </c>
      <c r="D60" s="215">
        <v>18583</v>
      </c>
      <c r="E60" s="215">
        <v>864</v>
      </c>
      <c r="F60" s="215">
        <v>695</v>
      </c>
      <c r="G60" s="215">
        <v>1155</v>
      </c>
      <c r="H60" s="215">
        <v>2648</v>
      </c>
      <c r="I60" s="215">
        <v>2881</v>
      </c>
      <c r="J60" s="215">
        <v>3274</v>
      </c>
      <c r="K60" s="122">
        <v>5514</v>
      </c>
    </row>
    <row r="61" spans="1:14" ht="13.5" customHeight="1" x14ac:dyDescent="0.2">
      <c r="A61" s="249" t="s">
        <v>34</v>
      </c>
      <c r="B61" s="218" t="s">
        <v>17</v>
      </c>
      <c r="C61" s="251">
        <v>4.8</v>
      </c>
      <c r="D61" s="251">
        <v>4.7</v>
      </c>
      <c r="E61" s="251">
        <v>4.7</v>
      </c>
      <c r="F61" s="251">
        <v>4.3</v>
      </c>
      <c r="G61" s="251">
        <v>4.0999999999999996</v>
      </c>
      <c r="H61" s="251">
        <v>3.6</v>
      </c>
      <c r="I61" s="251">
        <v>3.5</v>
      </c>
      <c r="J61" s="251">
        <v>6.1</v>
      </c>
      <c r="K61" s="252">
        <v>8.1</v>
      </c>
    </row>
    <row r="62" spans="1:14" ht="13.5" customHeight="1" x14ac:dyDescent="0.2">
      <c r="A62" s="249" t="s">
        <v>35</v>
      </c>
      <c r="B62" s="218" t="s">
        <v>15</v>
      </c>
      <c r="C62" s="215">
        <v>44296</v>
      </c>
      <c r="D62" s="215">
        <v>4817</v>
      </c>
      <c r="E62" s="215">
        <v>3782</v>
      </c>
      <c r="F62" s="215">
        <v>6139</v>
      </c>
      <c r="G62" s="215">
        <v>6374</v>
      </c>
      <c r="H62" s="215">
        <v>6508</v>
      </c>
      <c r="I62" s="215">
        <v>6009</v>
      </c>
      <c r="J62" s="215">
        <v>4543</v>
      </c>
      <c r="K62" s="122">
        <v>6124</v>
      </c>
    </row>
    <row r="63" spans="1:14" ht="13.5" customHeight="1" x14ac:dyDescent="0.2">
      <c r="A63" s="249" t="s">
        <v>35</v>
      </c>
      <c r="B63" s="218" t="s">
        <v>16</v>
      </c>
      <c r="C63" s="215">
        <v>282647</v>
      </c>
      <c r="D63" s="215">
        <v>42186</v>
      </c>
      <c r="E63" s="215">
        <v>25068</v>
      </c>
      <c r="F63" s="215">
        <v>36321</v>
      </c>
      <c r="G63" s="215">
        <v>36990</v>
      </c>
      <c r="H63" s="215">
        <v>38258</v>
      </c>
      <c r="I63" s="215">
        <v>45161</v>
      </c>
      <c r="J63" s="215">
        <v>21354</v>
      </c>
      <c r="K63" s="122">
        <v>37309</v>
      </c>
    </row>
    <row r="64" spans="1:14" ht="13.5" customHeight="1" x14ac:dyDescent="0.2">
      <c r="A64" s="249" t="s">
        <v>35</v>
      </c>
      <c r="B64" s="218" t="s">
        <v>17</v>
      </c>
      <c r="C64" s="251">
        <v>6.4</v>
      </c>
      <c r="D64" s="251">
        <v>8.8000000000000007</v>
      </c>
      <c r="E64" s="251">
        <v>6.6</v>
      </c>
      <c r="F64" s="251">
        <v>5.9</v>
      </c>
      <c r="G64" s="251">
        <v>5.8</v>
      </c>
      <c r="H64" s="251">
        <v>5.9</v>
      </c>
      <c r="I64" s="251">
        <v>7.5</v>
      </c>
      <c r="J64" s="251">
        <v>4.7</v>
      </c>
      <c r="K64" s="252">
        <v>6.1</v>
      </c>
    </row>
    <row r="65" spans="1:11" ht="13.5" customHeight="1" x14ac:dyDescent="0.2">
      <c r="A65" s="249" t="s">
        <v>36</v>
      </c>
      <c r="B65" s="218" t="s">
        <v>15</v>
      </c>
      <c r="C65" s="215">
        <v>91141</v>
      </c>
      <c r="D65" s="215">
        <v>13867</v>
      </c>
      <c r="E65" s="215">
        <v>8053</v>
      </c>
      <c r="F65" s="215">
        <v>9898</v>
      </c>
      <c r="G65" s="215">
        <v>8663</v>
      </c>
      <c r="H65" s="215">
        <v>12272</v>
      </c>
      <c r="I65" s="215">
        <v>12200</v>
      </c>
      <c r="J65" s="215">
        <v>12658</v>
      </c>
      <c r="K65" s="122">
        <v>13530</v>
      </c>
    </row>
    <row r="66" spans="1:11" ht="13.5" customHeight="1" x14ac:dyDescent="0.2">
      <c r="A66" s="249" t="s">
        <v>36</v>
      </c>
      <c r="B66" s="218" t="s">
        <v>16</v>
      </c>
      <c r="C66" s="215">
        <v>481876</v>
      </c>
      <c r="D66" s="215">
        <v>63016</v>
      </c>
      <c r="E66" s="215">
        <v>37313</v>
      </c>
      <c r="F66" s="215">
        <v>45602</v>
      </c>
      <c r="G66" s="215">
        <v>42773</v>
      </c>
      <c r="H66" s="215">
        <v>66621</v>
      </c>
      <c r="I66" s="215">
        <v>73237</v>
      </c>
      <c r="J66" s="215">
        <v>66863</v>
      </c>
      <c r="K66" s="122">
        <v>86451</v>
      </c>
    </row>
    <row r="67" spans="1:11" ht="13.5" customHeight="1" x14ac:dyDescent="0.2">
      <c r="A67" s="249" t="s">
        <v>36</v>
      </c>
      <c r="B67" s="218" t="s">
        <v>17</v>
      </c>
      <c r="C67" s="251">
        <v>5.3</v>
      </c>
      <c r="D67" s="251">
        <v>4.5</v>
      </c>
      <c r="E67" s="251">
        <v>4.5999999999999996</v>
      </c>
      <c r="F67" s="251">
        <v>4.5999999999999996</v>
      </c>
      <c r="G67" s="251">
        <v>4.9000000000000004</v>
      </c>
      <c r="H67" s="251">
        <v>5.4</v>
      </c>
      <c r="I67" s="251">
        <v>6</v>
      </c>
      <c r="J67" s="251">
        <v>5.3</v>
      </c>
      <c r="K67" s="252">
        <v>6.4</v>
      </c>
    </row>
    <row r="68" spans="1:11" ht="13.5" customHeight="1" x14ac:dyDescent="0.2">
      <c r="A68" s="249" t="s">
        <v>37</v>
      </c>
      <c r="B68" s="218" t="s">
        <v>15</v>
      </c>
      <c r="C68" s="215">
        <v>2513</v>
      </c>
      <c r="D68" s="215">
        <v>363</v>
      </c>
      <c r="E68" s="215">
        <v>492</v>
      </c>
      <c r="F68" s="215">
        <v>213</v>
      </c>
      <c r="G68" s="215">
        <v>208</v>
      </c>
      <c r="H68" s="215">
        <v>391</v>
      </c>
      <c r="I68" s="215">
        <v>416</v>
      </c>
      <c r="J68" s="215">
        <v>262</v>
      </c>
      <c r="K68" s="122">
        <v>168</v>
      </c>
    </row>
    <row r="69" spans="1:11" ht="13.5" customHeight="1" x14ac:dyDescent="0.2">
      <c r="A69" s="249" t="s">
        <v>37</v>
      </c>
      <c r="B69" s="218" t="s">
        <v>16</v>
      </c>
      <c r="C69" s="215">
        <v>9992</v>
      </c>
      <c r="D69" s="215">
        <v>1361</v>
      </c>
      <c r="E69" s="215">
        <v>2393</v>
      </c>
      <c r="F69" s="215">
        <v>1224</v>
      </c>
      <c r="G69" s="215">
        <v>763</v>
      </c>
      <c r="H69" s="215">
        <v>1389</v>
      </c>
      <c r="I69" s="215">
        <v>1109</v>
      </c>
      <c r="J69" s="215">
        <v>1038</v>
      </c>
      <c r="K69" s="122">
        <v>715</v>
      </c>
    </row>
    <row r="70" spans="1:11" ht="13.5" customHeight="1" x14ac:dyDescent="0.2">
      <c r="A70" s="249" t="s">
        <v>37</v>
      </c>
      <c r="B70" s="218" t="s">
        <v>17</v>
      </c>
      <c r="C70" s="251">
        <v>4</v>
      </c>
      <c r="D70" s="251">
        <v>3.7</v>
      </c>
      <c r="E70" s="251">
        <v>4.9000000000000004</v>
      </c>
      <c r="F70" s="251">
        <v>5.7</v>
      </c>
      <c r="G70" s="251">
        <v>3.7</v>
      </c>
      <c r="H70" s="251">
        <v>3.6</v>
      </c>
      <c r="I70" s="251">
        <v>2.7</v>
      </c>
      <c r="J70" s="251">
        <v>4</v>
      </c>
      <c r="K70" s="252">
        <v>4.3</v>
      </c>
    </row>
    <row r="71" spans="1:11" ht="13.5" customHeight="1" x14ac:dyDescent="0.2">
      <c r="A71" s="249" t="s">
        <v>38</v>
      </c>
      <c r="B71" s="218" t="s">
        <v>15</v>
      </c>
      <c r="C71" s="215">
        <v>105263</v>
      </c>
      <c r="D71" s="215">
        <v>23868</v>
      </c>
      <c r="E71" s="215">
        <v>8277</v>
      </c>
      <c r="F71" s="215">
        <v>7802</v>
      </c>
      <c r="G71" s="215">
        <v>12076</v>
      </c>
      <c r="H71" s="215">
        <v>15372</v>
      </c>
      <c r="I71" s="215">
        <v>11036</v>
      </c>
      <c r="J71" s="215">
        <v>15467</v>
      </c>
      <c r="K71" s="122">
        <v>11365</v>
      </c>
    </row>
    <row r="72" spans="1:11" ht="13.5" customHeight="1" x14ac:dyDescent="0.2">
      <c r="A72" s="249" t="s">
        <v>38</v>
      </c>
      <c r="B72" s="218" t="s">
        <v>16</v>
      </c>
      <c r="C72" s="215">
        <v>448672</v>
      </c>
      <c r="D72" s="215">
        <v>107411</v>
      </c>
      <c r="E72" s="215">
        <v>30519</v>
      </c>
      <c r="F72" s="215">
        <v>33739</v>
      </c>
      <c r="G72" s="215">
        <v>44953</v>
      </c>
      <c r="H72" s="215">
        <v>53532</v>
      </c>
      <c r="I72" s="215">
        <v>54944</v>
      </c>
      <c r="J72" s="215">
        <v>75263</v>
      </c>
      <c r="K72" s="122">
        <v>48311</v>
      </c>
    </row>
    <row r="73" spans="1:11" ht="13.5" customHeight="1" x14ac:dyDescent="0.2">
      <c r="A73" s="249" t="s">
        <v>38</v>
      </c>
      <c r="B73" s="218" t="s">
        <v>17</v>
      </c>
      <c r="C73" s="251">
        <v>4.3</v>
      </c>
      <c r="D73" s="251">
        <v>4.5</v>
      </c>
      <c r="E73" s="251">
        <v>3.7</v>
      </c>
      <c r="F73" s="251">
        <v>4.3</v>
      </c>
      <c r="G73" s="251">
        <v>3.7</v>
      </c>
      <c r="H73" s="251">
        <v>3.5</v>
      </c>
      <c r="I73" s="251">
        <v>5</v>
      </c>
      <c r="J73" s="251">
        <v>4.9000000000000004</v>
      </c>
      <c r="K73" s="252">
        <v>4.3</v>
      </c>
    </row>
    <row r="74" spans="1:11" ht="13.5" customHeight="1" x14ac:dyDescent="0.2">
      <c r="A74" s="249" t="s">
        <v>39</v>
      </c>
      <c r="B74" s="218" t="s">
        <v>15</v>
      </c>
      <c r="C74" s="215">
        <v>17</v>
      </c>
      <c r="D74" s="207">
        <v>1</v>
      </c>
      <c r="E74" s="207">
        <v>5</v>
      </c>
      <c r="F74" s="207">
        <v>3</v>
      </c>
      <c r="G74" s="207">
        <v>3</v>
      </c>
      <c r="H74" s="207">
        <v>1</v>
      </c>
      <c r="I74" s="207">
        <v>3</v>
      </c>
      <c r="J74" s="207" t="s">
        <v>4</v>
      </c>
      <c r="K74" s="256">
        <v>1</v>
      </c>
    </row>
    <row r="75" spans="1:11" ht="13.5" customHeight="1" x14ac:dyDescent="0.2">
      <c r="A75" s="249" t="s">
        <v>39</v>
      </c>
      <c r="B75" s="218" t="s">
        <v>16</v>
      </c>
      <c r="C75" s="215">
        <v>81</v>
      </c>
      <c r="D75" s="207">
        <v>3</v>
      </c>
      <c r="E75" s="207">
        <v>32</v>
      </c>
      <c r="F75" s="207">
        <v>27</v>
      </c>
      <c r="G75" s="207">
        <v>8</v>
      </c>
      <c r="H75" s="207">
        <v>1</v>
      </c>
      <c r="I75" s="207">
        <v>8</v>
      </c>
      <c r="J75" s="207" t="s">
        <v>4</v>
      </c>
      <c r="K75" s="256">
        <v>2</v>
      </c>
    </row>
    <row r="76" spans="1:11" ht="13.5" customHeight="1" x14ac:dyDescent="0.2">
      <c r="A76" s="250" t="s">
        <v>39</v>
      </c>
      <c r="B76" s="227" t="s">
        <v>17</v>
      </c>
      <c r="C76" s="253">
        <v>4.8</v>
      </c>
      <c r="D76" s="254">
        <v>3</v>
      </c>
      <c r="E76" s="254">
        <v>6.4</v>
      </c>
      <c r="F76" s="254">
        <v>9</v>
      </c>
      <c r="G76" s="254">
        <v>2.7</v>
      </c>
      <c r="H76" s="254">
        <v>1</v>
      </c>
      <c r="I76" s="255">
        <v>2.7</v>
      </c>
      <c r="J76" s="254" t="s">
        <v>4</v>
      </c>
      <c r="K76" s="246">
        <v>2</v>
      </c>
    </row>
    <row r="77" spans="1:11" ht="13.5" customHeight="1" x14ac:dyDescent="0.2">
      <c r="A77" s="11"/>
    </row>
    <row r="78" spans="1:11" ht="13.5" customHeight="1" x14ac:dyDescent="0.2">
      <c r="A78" s="14" t="s">
        <v>810</v>
      </c>
      <c r="B78" s="154"/>
      <c r="C78" s="111"/>
    </row>
    <row r="79" spans="1:11" ht="13.5" customHeight="1" x14ac:dyDescent="0.2">
      <c r="A79" s="14" t="s">
        <v>811</v>
      </c>
      <c r="B79" s="395"/>
      <c r="D79" s="111"/>
      <c r="E79" s="111"/>
      <c r="G79" s="111"/>
    </row>
    <row r="80" spans="1:11" ht="13.5" customHeight="1" x14ac:dyDescent="0.2">
      <c r="A80" s="14" t="s">
        <v>812</v>
      </c>
      <c r="C80" s="212"/>
    </row>
    <row r="81" spans="1:3" ht="13.5" customHeight="1" x14ac:dyDescent="0.2">
      <c r="A81" s="14"/>
      <c r="C81" s="212"/>
    </row>
    <row r="82" spans="1:3" ht="13.5" customHeight="1" x14ac:dyDescent="0.2">
      <c r="A82" s="14"/>
      <c r="C82" s="212"/>
    </row>
    <row r="83" spans="1:3" ht="13.5" customHeight="1" x14ac:dyDescent="0.2">
      <c r="A83" s="14"/>
      <c r="C83" s="212"/>
    </row>
    <row r="84" spans="1:3" ht="13.5" customHeight="1" x14ac:dyDescent="0.2">
      <c r="C84" s="212"/>
    </row>
    <row r="85" spans="1:3" ht="13.5" customHeight="1" x14ac:dyDescent="0.2">
      <c r="C85" s="212"/>
    </row>
    <row r="86" spans="1:3" ht="13.5" customHeight="1" x14ac:dyDescent="0.2">
      <c r="C86" s="212"/>
    </row>
    <row r="87" spans="1:3" ht="13.5" customHeight="1" x14ac:dyDescent="0.2">
      <c r="C87" s="212"/>
    </row>
    <row r="88" spans="1:3" ht="13.5" customHeight="1" x14ac:dyDescent="0.2">
      <c r="C88" s="212"/>
    </row>
    <row r="89" spans="1:3" ht="13.5" customHeight="1" x14ac:dyDescent="0.2">
      <c r="C89" s="212"/>
    </row>
    <row r="90" spans="1:3" ht="13.5" customHeight="1" x14ac:dyDescent="0.2">
      <c r="C90" s="212"/>
    </row>
    <row r="91" spans="1:3" ht="13.5" customHeight="1" x14ac:dyDescent="0.2">
      <c r="C91" s="212"/>
    </row>
    <row r="92" spans="1:3" ht="13.5" customHeight="1" x14ac:dyDescent="0.2">
      <c r="C92" s="212"/>
    </row>
    <row r="93" spans="1:3" ht="13.5" customHeight="1" x14ac:dyDescent="0.2">
      <c r="C93" s="212"/>
    </row>
    <row r="94" spans="1:3" ht="13.5" customHeight="1" x14ac:dyDescent="0.2">
      <c r="C94" s="212"/>
    </row>
    <row r="95" spans="1:3" ht="13.5" customHeight="1" x14ac:dyDescent="0.2">
      <c r="C95" s="212"/>
    </row>
    <row r="96" spans="1:3" ht="13.5" customHeight="1" x14ac:dyDescent="0.2">
      <c r="C96" s="212"/>
    </row>
    <row r="97" spans="3:4" ht="13.5" customHeight="1" x14ac:dyDescent="0.2">
      <c r="C97" s="212"/>
    </row>
    <row r="98" spans="3:4" ht="13.5" customHeight="1" x14ac:dyDescent="0.2">
      <c r="C98" s="212"/>
    </row>
    <row r="99" spans="3:4" ht="13.5" customHeight="1" x14ac:dyDescent="0.2">
      <c r="C99" s="212"/>
    </row>
    <row r="100" spans="3:4" ht="13.5" customHeight="1" x14ac:dyDescent="0.2">
      <c r="C100" s="212"/>
    </row>
    <row r="101" spans="3:4" ht="13.5" customHeight="1" x14ac:dyDescent="0.2">
      <c r="C101" s="212"/>
    </row>
    <row r="102" spans="3:4" ht="13.5" customHeight="1" x14ac:dyDescent="0.2">
      <c r="C102" s="212"/>
    </row>
    <row r="103" spans="3:4" ht="13.5" customHeight="1" x14ac:dyDescent="0.2">
      <c r="C103" s="212"/>
    </row>
    <row r="104" spans="3:4" ht="13.5" customHeight="1" x14ac:dyDescent="0.2">
      <c r="C104" s="212"/>
    </row>
    <row r="105" spans="3:4" ht="13.5" customHeight="1" x14ac:dyDescent="0.2">
      <c r="D105" s="213"/>
    </row>
    <row r="106" spans="3:4" ht="13.5" customHeight="1" x14ac:dyDescent="0.2"/>
    <row r="107" spans="3:4" ht="13.5" customHeight="1" x14ac:dyDescent="0.2"/>
    <row r="108" spans="3:4" ht="13.5" customHeight="1" x14ac:dyDescent="0.2"/>
    <row r="109" spans="3:4" ht="13.5" customHeight="1" x14ac:dyDescent="0.2"/>
    <row r="110" spans="3:4" ht="13.5" customHeight="1" x14ac:dyDescent="0.2"/>
    <row r="111" spans="3:4" ht="13.5" customHeight="1" x14ac:dyDescent="0.2"/>
    <row r="112" spans="3:4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</sheetData>
  <mergeCells count="11">
    <mergeCell ref="C5:C7"/>
    <mergeCell ref="A5:B7"/>
    <mergeCell ref="H6:H7"/>
    <mergeCell ref="I6:I7"/>
    <mergeCell ref="J6:J7"/>
    <mergeCell ref="F6:F7"/>
    <mergeCell ref="G6:G7"/>
    <mergeCell ref="D6:D7"/>
    <mergeCell ref="E6:E7"/>
    <mergeCell ref="D5:K5"/>
    <mergeCell ref="K6:K7"/>
  </mergeCells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2"/>
  <sheetViews>
    <sheetView zoomScaleNormal="100" workbookViewId="0">
      <selection activeCell="A4" sqref="A4"/>
    </sheetView>
  </sheetViews>
  <sheetFormatPr defaultColWidth="9.140625" defaultRowHeight="12" x14ac:dyDescent="0.2"/>
  <cols>
    <col min="1" max="1" width="14" style="14" customWidth="1"/>
    <col min="2" max="2" width="10.28515625" style="395" customWidth="1"/>
    <col min="3" max="3" width="10.140625" style="14" bestFit="1" customWidth="1"/>
    <col min="4" max="14" width="10.140625" style="14" customWidth="1"/>
    <col min="15" max="15" width="9.28515625" style="14" customWidth="1"/>
    <col min="16" max="16" width="9.85546875" style="14" customWidth="1"/>
    <col min="17" max="32" width="9.140625" style="14" customWidth="1"/>
    <col min="33" max="16384" width="9.140625" style="14"/>
  </cols>
  <sheetData>
    <row r="1" spans="1:47" x14ac:dyDescent="0.2">
      <c r="A1" s="14" t="s">
        <v>889</v>
      </c>
    </row>
    <row r="2" spans="1:47" ht="12.75" x14ac:dyDescent="0.2">
      <c r="A2" s="247" t="s">
        <v>710</v>
      </c>
      <c r="B2" s="257"/>
      <c r="C2" s="257"/>
      <c r="D2" s="257"/>
      <c r="E2" s="257"/>
      <c r="F2" s="257"/>
      <c r="G2" s="334"/>
      <c r="H2" s="257"/>
      <c r="I2" s="257"/>
      <c r="J2" s="257"/>
      <c r="Q2" s="245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</row>
    <row r="3" spans="1:47" ht="12.75" x14ac:dyDescent="0.2">
      <c r="A3" s="514" t="s">
        <v>40</v>
      </c>
      <c r="Q3" s="245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</row>
    <row r="4" spans="1:47" ht="12.75" customHeight="1" x14ac:dyDescent="0.2">
      <c r="Q4" s="245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</row>
    <row r="5" spans="1:47" ht="13.5" customHeight="1" x14ac:dyDescent="0.2">
      <c r="A5" s="524" t="s">
        <v>794</v>
      </c>
      <c r="B5" s="524" t="s">
        <v>800</v>
      </c>
      <c r="C5" s="530"/>
      <c r="D5" s="530"/>
      <c r="E5" s="530"/>
      <c r="F5" s="530"/>
      <c r="G5" s="530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</row>
    <row r="6" spans="1:47" ht="13.5" customHeight="1" x14ac:dyDescent="0.2">
      <c r="A6" s="524"/>
      <c r="B6" s="524" t="s">
        <v>813</v>
      </c>
      <c r="C6" s="524"/>
      <c r="D6" s="524" t="s">
        <v>814</v>
      </c>
      <c r="E6" s="524"/>
      <c r="F6" s="524" t="s">
        <v>815</v>
      </c>
      <c r="G6" s="530"/>
      <c r="Q6" s="46"/>
      <c r="R6" s="46"/>
      <c r="S6" s="46"/>
      <c r="T6" s="46"/>
      <c r="U6" s="46"/>
      <c r="V6" s="46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</row>
    <row r="7" spans="1:47" ht="13.5" customHeight="1" x14ac:dyDescent="0.2">
      <c r="A7" s="524"/>
      <c r="B7" s="391" t="s">
        <v>41</v>
      </c>
      <c r="C7" s="391" t="s">
        <v>42</v>
      </c>
      <c r="D7" s="391" t="s">
        <v>41</v>
      </c>
      <c r="E7" s="391" t="s">
        <v>42</v>
      </c>
      <c r="F7" s="391" t="s">
        <v>41</v>
      </c>
      <c r="G7" s="391" t="s">
        <v>42</v>
      </c>
      <c r="J7" s="3"/>
      <c r="K7" s="46"/>
      <c r="L7" s="46"/>
      <c r="Q7" s="46"/>
      <c r="R7" s="46"/>
      <c r="S7" s="46"/>
      <c r="T7" s="46"/>
      <c r="U7" s="46"/>
      <c r="V7" s="46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</row>
    <row r="8" spans="1:47" ht="13.5" customHeight="1" x14ac:dyDescent="0.2">
      <c r="A8" s="258" t="s">
        <v>14</v>
      </c>
      <c r="B8" s="196">
        <v>527696</v>
      </c>
      <c r="C8" s="94">
        <v>685749</v>
      </c>
      <c r="D8" s="78">
        <f>SUM(D9:D20)</f>
        <v>100</v>
      </c>
      <c r="E8" s="78">
        <f>SUM(E9:E20)</f>
        <v>99.999999999999986</v>
      </c>
      <c r="F8" s="99">
        <v>199.2145368443982</v>
      </c>
      <c r="G8" s="99">
        <v>246.50254348219545</v>
      </c>
      <c r="J8" s="46"/>
      <c r="K8" s="440"/>
      <c r="L8" s="440"/>
      <c r="N8" s="91"/>
      <c r="O8" s="91"/>
      <c r="P8" s="43"/>
      <c r="Q8" s="198"/>
      <c r="R8" s="33"/>
      <c r="S8" s="33"/>
      <c r="T8" s="33"/>
      <c r="U8" s="4"/>
      <c r="V8" s="4"/>
      <c r="W8" s="46"/>
      <c r="X8" s="259"/>
      <c r="Y8" s="259"/>
      <c r="Z8" s="260"/>
      <c r="AA8" s="261"/>
      <c r="AB8" s="261"/>
      <c r="AC8" s="261"/>
      <c r="AD8" s="89"/>
      <c r="AE8" s="3"/>
      <c r="AF8" s="4"/>
      <c r="AG8" s="4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</row>
    <row r="9" spans="1:47" ht="13.5" customHeight="1" x14ac:dyDescent="0.2">
      <c r="A9" s="205" t="s">
        <v>816</v>
      </c>
      <c r="B9" s="102">
        <v>44565</v>
      </c>
      <c r="C9" s="102">
        <v>39734</v>
      </c>
      <c r="D9" s="85">
        <v>8.4452032988690462</v>
      </c>
      <c r="E9" s="262">
        <v>5.7942483328448162</v>
      </c>
      <c r="F9" s="85">
        <v>1518.0624393234889</v>
      </c>
      <c r="G9" s="85">
        <v>1427.3808240830549</v>
      </c>
      <c r="H9" s="43"/>
      <c r="I9" s="43"/>
      <c r="J9" s="3"/>
      <c r="K9" s="443"/>
      <c r="L9" s="443"/>
      <c r="M9" s="46"/>
      <c r="N9" s="91"/>
      <c r="O9" s="384"/>
      <c r="P9" s="43"/>
      <c r="Q9" s="89"/>
      <c r="R9" s="33"/>
      <c r="S9" s="33"/>
      <c r="T9" s="33"/>
      <c r="U9" s="4"/>
      <c r="V9" s="4"/>
      <c r="W9" s="46"/>
      <c r="X9" s="259"/>
      <c r="Y9" s="259"/>
      <c r="Z9" s="263"/>
      <c r="AA9" s="261"/>
      <c r="AB9" s="261"/>
      <c r="AC9" s="261"/>
      <c r="AD9" s="89"/>
      <c r="AE9" s="264"/>
      <c r="AF9" s="4"/>
      <c r="AG9" s="4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</row>
    <row r="10" spans="1:47" ht="13.5" customHeight="1" x14ac:dyDescent="0.2">
      <c r="A10" s="205" t="s">
        <v>43</v>
      </c>
      <c r="B10" s="102">
        <v>20447</v>
      </c>
      <c r="C10" s="102">
        <v>16147</v>
      </c>
      <c r="D10" s="85">
        <v>3.8747688062824048</v>
      </c>
      <c r="E10" s="262">
        <v>2.3546516290946102</v>
      </c>
      <c r="F10" s="85">
        <v>174.70170327111785</v>
      </c>
      <c r="G10" s="85">
        <v>145.19769438974166</v>
      </c>
      <c r="H10" s="43"/>
      <c r="I10" s="43"/>
      <c r="J10" s="3"/>
      <c r="K10" s="444"/>
      <c r="L10" s="444"/>
      <c r="M10" s="46"/>
      <c r="N10" s="91"/>
      <c r="O10" s="89"/>
      <c r="P10" s="43"/>
      <c r="Q10" s="89"/>
      <c r="R10" s="33"/>
      <c r="S10" s="33"/>
      <c r="T10" s="33"/>
      <c r="U10" s="4"/>
      <c r="V10" s="4"/>
      <c r="W10" s="46"/>
      <c r="X10" s="259"/>
      <c r="Y10" s="259"/>
      <c r="Z10" s="263"/>
      <c r="AA10" s="261"/>
      <c r="AB10" s="261"/>
      <c r="AC10" s="261"/>
      <c r="AD10" s="89"/>
      <c r="AE10" s="265"/>
      <c r="AF10" s="4"/>
      <c r="AG10" s="4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</row>
    <row r="11" spans="1:47" ht="13.5" customHeight="1" x14ac:dyDescent="0.2">
      <c r="A11" s="205" t="s">
        <v>44</v>
      </c>
      <c r="B11" s="102">
        <v>26919</v>
      </c>
      <c r="C11" s="102">
        <v>22761</v>
      </c>
      <c r="D11" s="85">
        <v>5.1012325278190476</v>
      </c>
      <c r="E11" s="262">
        <v>3.3191444683112916</v>
      </c>
      <c r="F11" s="85">
        <v>95.283773547505618</v>
      </c>
      <c r="G11" s="85">
        <v>84.871626118878439</v>
      </c>
      <c r="H11" s="43"/>
      <c r="I11" s="43"/>
      <c r="J11" s="3"/>
      <c r="K11" s="445"/>
      <c r="L11" s="445"/>
      <c r="M11" s="46"/>
      <c r="N11" s="91"/>
      <c r="O11" s="89"/>
      <c r="P11" s="43"/>
      <c r="Q11" s="89"/>
      <c r="R11" s="33"/>
      <c r="S11" s="33"/>
      <c r="T11" s="33"/>
      <c r="U11" s="4"/>
      <c r="V11" s="4"/>
      <c r="W11" s="46"/>
      <c r="X11" s="259"/>
      <c r="Y11" s="259"/>
      <c r="Z11" s="263"/>
      <c r="AA11" s="261"/>
      <c r="AB11" s="261"/>
      <c r="AC11" s="261"/>
      <c r="AD11" s="89"/>
      <c r="AE11" s="46"/>
      <c r="AF11" s="4"/>
      <c r="AG11" s="4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</row>
    <row r="12" spans="1:47" ht="13.5" customHeight="1" x14ac:dyDescent="0.2">
      <c r="A12" s="205" t="s">
        <v>45</v>
      </c>
      <c r="B12" s="102">
        <v>24789</v>
      </c>
      <c r="C12" s="102">
        <v>50840</v>
      </c>
      <c r="D12" s="85">
        <v>4.6975910372638792</v>
      </c>
      <c r="E12" s="262">
        <v>7.413791343479903</v>
      </c>
      <c r="F12" s="85">
        <v>77.679973175982482</v>
      </c>
      <c r="G12" s="85">
        <v>167.17964906742429</v>
      </c>
      <c r="H12" s="43"/>
      <c r="I12" s="43"/>
      <c r="J12" s="3"/>
      <c r="K12" s="445"/>
      <c r="L12" s="445"/>
      <c r="M12" s="46"/>
      <c r="N12" s="91"/>
      <c r="O12" s="89"/>
      <c r="P12" s="43"/>
      <c r="Q12" s="89"/>
      <c r="R12" s="33"/>
      <c r="S12" s="33"/>
      <c r="T12" s="33"/>
      <c r="U12" s="4"/>
      <c r="V12" s="4"/>
      <c r="W12" s="46"/>
      <c r="X12" s="259"/>
      <c r="Y12" s="259"/>
      <c r="Z12" s="263"/>
      <c r="AA12" s="261"/>
      <c r="AB12" s="261"/>
      <c r="AC12" s="261"/>
      <c r="AD12" s="89"/>
      <c r="AE12" s="46"/>
      <c r="AF12" s="4"/>
      <c r="AG12" s="4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</row>
    <row r="13" spans="1:47" ht="13.5" customHeight="1" x14ac:dyDescent="0.2">
      <c r="A13" s="205" t="s">
        <v>46</v>
      </c>
      <c r="B13" s="102">
        <v>30312</v>
      </c>
      <c r="C13" s="102">
        <v>99487</v>
      </c>
      <c r="D13" s="85">
        <v>5.7442163669991819</v>
      </c>
      <c r="E13" s="262">
        <v>14.507786376648015</v>
      </c>
      <c r="F13" s="85">
        <v>70.975740823343884</v>
      </c>
      <c r="G13" s="85">
        <v>243.88850755050009</v>
      </c>
      <c r="H13" s="43"/>
      <c r="I13" s="43"/>
      <c r="J13" s="3"/>
      <c r="K13" s="445"/>
      <c r="L13" s="445"/>
      <c r="M13" s="46"/>
      <c r="N13" s="91"/>
      <c r="O13" s="89"/>
      <c r="P13" s="43"/>
      <c r="Q13" s="89"/>
      <c r="R13" s="33"/>
      <c r="S13" s="33"/>
      <c r="T13" s="33"/>
      <c r="U13" s="4"/>
      <c r="V13" s="4"/>
      <c r="W13" s="46"/>
      <c r="X13" s="259"/>
      <c r="Y13" s="259"/>
      <c r="Z13" s="263"/>
      <c r="AA13" s="261"/>
      <c r="AB13" s="261"/>
      <c r="AC13" s="261"/>
      <c r="AD13" s="89"/>
      <c r="AE13" s="46"/>
      <c r="AF13" s="4"/>
      <c r="AG13" s="4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</row>
    <row r="14" spans="1:47" ht="13.5" customHeight="1" x14ac:dyDescent="0.2">
      <c r="A14" s="205" t="s">
        <v>47</v>
      </c>
      <c r="B14" s="102">
        <v>43046</v>
      </c>
      <c r="C14" s="102">
        <v>71440</v>
      </c>
      <c r="D14" s="85">
        <v>8.1573481701585759</v>
      </c>
      <c r="E14" s="262">
        <v>10.417805931908031</v>
      </c>
      <c r="F14" s="85">
        <v>95.147890802952617</v>
      </c>
      <c r="G14" s="85">
        <v>166.21665167909296</v>
      </c>
      <c r="H14" s="43"/>
      <c r="I14" s="43"/>
      <c r="J14" s="3"/>
      <c r="K14" s="445"/>
      <c r="L14" s="445"/>
      <c r="M14" s="46"/>
      <c r="N14" s="91"/>
      <c r="O14" s="91"/>
      <c r="P14" s="43"/>
      <c r="Q14" s="89"/>
      <c r="R14" s="33"/>
      <c r="S14" s="33"/>
      <c r="T14" s="33"/>
      <c r="U14" s="4"/>
      <c r="V14" s="4"/>
      <c r="W14" s="46"/>
      <c r="X14" s="259"/>
      <c r="Y14" s="259"/>
      <c r="Z14" s="263"/>
      <c r="AA14" s="261"/>
      <c r="AB14" s="261"/>
      <c r="AC14" s="261"/>
      <c r="AD14" s="89"/>
      <c r="AE14" s="46"/>
      <c r="AF14" s="4"/>
      <c r="AG14" s="4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</row>
    <row r="15" spans="1:47" ht="13.5" customHeight="1" x14ac:dyDescent="0.2">
      <c r="A15" s="205" t="s">
        <v>48</v>
      </c>
      <c r="B15" s="102">
        <v>58020</v>
      </c>
      <c r="C15" s="102">
        <v>59553</v>
      </c>
      <c r="D15" s="85">
        <v>10.994966799066129</v>
      </c>
      <c r="E15" s="262">
        <v>8.6843728536242857</v>
      </c>
      <c r="F15" s="85">
        <v>161.06309414917908</v>
      </c>
      <c r="G15" s="85">
        <v>165.45303509761374</v>
      </c>
      <c r="H15" s="43"/>
      <c r="I15" s="43"/>
      <c r="J15" s="3"/>
      <c r="K15" s="445"/>
      <c r="L15" s="445"/>
      <c r="M15" s="46"/>
      <c r="N15" s="91"/>
      <c r="O15" s="91"/>
      <c r="P15" s="43"/>
      <c r="Q15" s="89"/>
      <c r="R15" s="33"/>
      <c r="S15" s="33"/>
      <c r="T15" s="33"/>
      <c r="U15" s="4"/>
      <c r="V15" s="4"/>
      <c r="W15" s="46"/>
      <c r="X15" s="259"/>
      <c r="Y15" s="259"/>
      <c r="Z15" s="263"/>
      <c r="AA15" s="261"/>
      <c r="AB15" s="261"/>
      <c r="AC15" s="261"/>
      <c r="AD15" s="89"/>
      <c r="AE15" s="46"/>
      <c r="AF15" s="4"/>
      <c r="AG15" s="4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</row>
    <row r="16" spans="1:47" ht="13.5" customHeight="1" x14ac:dyDescent="0.2">
      <c r="A16" s="205" t="s">
        <v>49</v>
      </c>
      <c r="B16" s="102">
        <v>103828</v>
      </c>
      <c r="C16" s="102">
        <v>88311</v>
      </c>
      <c r="D16" s="85">
        <v>19.675722385615959</v>
      </c>
      <c r="E16" s="262">
        <v>12.87803554945031</v>
      </c>
      <c r="F16" s="85">
        <v>296.18134646297091</v>
      </c>
      <c r="G16" s="85">
        <v>229.85086280940112</v>
      </c>
      <c r="H16" s="43"/>
      <c r="I16" s="43"/>
      <c r="J16" s="3"/>
      <c r="K16" s="445"/>
      <c r="L16" s="445"/>
      <c r="M16" s="46"/>
      <c r="N16" s="91"/>
      <c r="O16" s="91"/>
      <c r="P16" s="43"/>
      <c r="Q16" s="89"/>
      <c r="R16" s="33"/>
      <c r="S16" s="33"/>
      <c r="T16" s="33"/>
      <c r="U16" s="4"/>
      <c r="V16" s="4"/>
      <c r="W16" s="46"/>
      <c r="X16" s="259"/>
      <c r="Y16" s="259"/>
      <c r="Z16" s="263"/>
      <c r="AA16" s="261"/>
      <c r="AB16" s="261"/>
      <c r="AC16" s="261"/>
      <c r="AD16" s="89"/>
      <c r="AE16" s="46"/>
      <c r="AF16" s="4"/>
      <c r="AG16" s="4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</row>
    <row r="17" spans="1:47" ht="13.5" customHeight="1" x14ac:dyDescent="0.2">
      <c r="A17" s="205" t="s">
        <v>50</v>
      </c>
      <c r="B17" s="102">
        <v>100409</v>
      </c>
      <c r="C17" s="102">
        <v>105376</v>
      </c>
      <c r="D17" s="85">
        <v>19.027811467208391</v>
      </c>
      <c r="E17" s="262">
        <v>15.366555401466133</v>
      </c>
      <c r="F17" s="85">
        <v>487.30759990973002</v>
      </c>
      <c r="G17" s="85">
        <v>380.50874845857049</v>
      </c>
      <c r="H17" s="43"/>
      <c r="I17" s="43"/>
      <c r="J17" s="3"/>
      <c r="K17" s="445"/>
      <c r="L17" s="445"/>
      <c r="M17" s="46"/>
      <c r="N17" s="91"/>
      <c r="O17" s="91"/>
      <c r="P17" s="43"/>
      <c r="Q17" s="89"/>
      <c r="R17" s="33"/>
      <c r="S17" s="33"/>
      <c r="T17" s="33"/>
      <c r="U17" s="4"/>
      <c r="V17" s="4"/>
      <c r="W17" s="46"/>
      <c r="X17" s="259"/>
      <c r="Y17" s="259"/>
      <c r="Z17" s="263"/>
      <c r="AA17" s="261"/>
      <c r="AB17" s="261"/>
      <c r="AC17" s="261"/>
      <c r="AD17" s="89"/>
      <c r="AE17" s="46"/>
      <c r="AF17" s="4"/>
      <c r="AG17" s="4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</row>
    <row r="18" spans="1:47" ht="13.5" customHeight="1" x14ac:dyDescent="0.2">
      <c r="A18" s="205" t="s">
        <v>51</v>
      </c>
      <c r="B18" s="102">
        <v>58918</v>
      </c>
      <c r="C18" s="102">
        <v>94659</v>
      </c>
      <c r="D18" s="85">
        <v>11.165140535459809</v>
      </c>
      <c r="E18" s="262">
        <v>13.803738685729035</v>
      </c>
      <c r="F18" s="85">
        <v>703.92716758862116</v>
      </c>
      <c r="G18" s="85">
        <v>600.36532228909937</v>
      </c>
      <c r="H18" s="43"/>
      <c r="I18" s="43"/>
      <c r="J18" s="3"/>
      <c r="K18" s="445"/>
      <c r="L18" s="445"/>
      <c r="M18" s="46"/>
      <c r="N18" s="91"/>
      <c r="O18" s="91"/>
      <c r="P18" s="43"/>
      <c r="Q18" s="89"/>
      <c r="R18" s="33"/>
      <c r="S18" s="33"/>
      <c r="T18" s="33"/>
      <c r="U18" s="4"/>
      <c r="V18" s="4"/>
      <c r="W18" s="46"/>
      <c r="X18" s="259"/>
      <c r="Y18" s="259"/>
      <c r="Z18" s="263"/>
      <c r="AA18" s="261"/>
      <c r="AB18" s="261"/>
      <c r="AC18" s="261"/>
      <c r="AD18" s="89"/>
      <c r="AE18" s="46"/>
      <c r="AF18" s="4"/>
      <c r="AG18" s="4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</row>
    <row r="19" spans="1:47" ht="13.5" customHeight="1" x14ac:dyDescent="0.2">
      <c r="A19" s="205" t="s">
        <v>52</v>
      </c>
      <c r="B19" s="102">
        <v>16390</v>
      </c>
      <c r="C19" s="102">
        <v>37377</v>
      </c>
      <c r="D19" s="85">
        <v>3.1059549437554956</v>
      </c>
      <c r="E19" s="262">
        <v>5.4505365665863161</v>
      </c>
      <c r="F19" s="85">
        <v>786.67594614701579</v>
      </c>
      <c r="G19" s="85">
        <v>690.73403311649906</v>
      </c>
      <c r="H19" s="43"/>
      <c r="I19" s="43"/>
      <c r="J19" s="3"/>
      <c r="K19" s="445"/>
      <c r="L19" s="445"/>
      <c r="M19" s="46"/>
      <c r="N19" s="91"/>
      <c r="O19" s="91"/>
      <c r="P19" s="43"/>
      <c r="Q19" s="89"/>
      <c r="R19" s="33"/>
      <c r="S19" s="33"/>
      <c r="T19" s="33"/>
      <c r="U19" s="4"/>
      <c r="V19" s="4"/>
      <c r="W19" s="46"/>
      <c r="X19" s="259"/>
      <c r="Y19" s="259"/>
      <c r="Z19" s="263"/>
      <c r="AA19" s="261"/>
      <c r="AB19" s="261"/>
      <c r="AC19" s="261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</row>
    <row r="20" spans="1:47" ht="13.5" customHeight="1" x14ac:dyDescent="0.2">
      <c r="A20" s="87" t="s">
        <v>817</v>
      </c>
      <c r="B20" s="105">
        <v>53</v>
      </c>
      <c r="C20" s="105">
        <v>64</v>
      </c>
      <c r="D20" s="106">
        <v>1.0043661502076954E-2</v>
      </c>
      <c r="E20" s="266">
        <v>9.3328608572524341E-3</v>
      </c>
      <c r="F20" s="267" t="s">
        <v>53</v>
      </c>
      <c r="G20" s="267" t="s">
        <v>53</v>
      </c>
      <c r="H20" s="43"/>
      <c r="N20" s="91"/>
      <c r="O20" s="91"/>
      <c r="P20" s="43"/>
      <c r="Q20" s="89"/>
      <c r="R20" s="33"/>
      <c r="S20" s="33"/>
      <c r="T20" s="33"/>
      <c r="U20" s="268"/>
      <c r="V20" s="268"/>
      <c r="W20" s="46"/>
      <c r="X20" s="259"/>
      <c r="Y20" s="259"/>
      <c r="Z20" s="263"/>
      <c r="AA20" s="261"/>
      <c r="AB20" s="261"/>
      <c r="AC20" s="261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</row>
    <row r="21" spans="1:47" ht="13.5" customHeight="1" x14ac:dyDescent="0.2">
      <c r="B21" s="14"/>
    </row>
    <row r="22" spans="1:47" ht="13.5" customHeight="1" x14ac:dyDescent="0.2">
      <c r="B22" s="14"/>
    </row>
    <row r="23" spans="1:47" ht="13.5" customHeight="1" x14ac:dyDescent="0.2">
      <c r="B23" s="14"/>
    </row>
    <row r="24" spans="1:47" ht="13.5" customHeight="1" x14ac:dyDescent="0.2">
      <c r="B24" s="14"/>
    </row>
    <row r="25" spans="1:47" ht="13.5" customHeight="1" x14ac:dyDescent="0.2">
      <c r="B25" s="14"/>
    </row>
    <row r="26" spans="1:47" ht="13.5" customHeight="1" x14ac:dyDescent="0.2"/>
    <row r="27" spans="1:47" ht="13.5" customHeight="1" x14ac:dyDescent="0.2"/>
    <row r="28" spans="1:47" ht="13.5" customHeight="1" x14ac:dyDescent="0.2"/>
    <row r="29" spans="1:47" ht="13.5" customHeight="1" x14ac:dyDescent="0.2"/>
    <row r="30" spans="1:47" ht="13.5" customHeight="1" x14ac:dyDescent="0.2"/>
    <row r="31" spans="1:47" ht="13.5" customHeight="1" x14ac:dyDescent="0.2"/>
    <row r="32" spans="1:47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5">
    <mergeCell ref="A5:A7"/>
    <mergeCell ref="B5:G5"/>
    <mergeCell ref="B6:C6"/>
    <mergeCell ref="D6:E6"/>
    <mergeCell ref="F6:G6"/>
  </mergeCells>
  <pageMargins left="0.7" right="0.7" top="0.75" bottom="0.75" header="0.3" footer="0.3"/>
  <pageSetup paperSize="9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2"/>
  <sheetViews>
    <sheetView zoomScaleNormal="100" workbookViewId="0">
      <selection activeCell="A4" sqref="A4"/>
    </sheetView>
  </sheetViews>
  <sheetFormatPr defaultColWidth="9.140625" defaultRowHeight="12" x14ac:dyDescent="0.2"/>
  <cols>
    <col min="1" max="1" width="12.42578125" style="14" customWidth="1"/>
    <col min="2" max="2" width="8" style="395" customWidth="1"/>
    <col min="3" max="3" width="10.140625" style="14" bestFit="1" customWidth="1"/>
    <col min="4" max="14" width="10.140625" style="14" customWidth="1"/>
    <col min="15" max="15" width="9.28515625" style="14" customWidth="1"/>
    <col min="16" max="16" width="3" style="14" customWidth="1"/>
    <col min="17" max="32" width="9.140625" style="14" customWidth="1"/>
    <col min="33" max="16384" width="9.140625" style="14"/>
  </cols>
  <sheetData>
    <row r="1" spans="1:47" x14ac:dyDescent="0.2">
      <c r="A1" s="14" t="s">
        <v>889</v>
      </c>
    </row>
    <row r="2" spans="1:47" ht="15" customHeight="1" x14ac:dyDescent="0.2">
      <c r="A2" s="282" t="s">
        <v>711</v>
      </c>
      <c r="Q2" s="46"/>
      <c r="R2" s="89"/>
      <c r="S2" s="89"/>
      <c r="T2" s="89"/>
      <c r="U2" s="89"/>
      <c r="V2" s="89"/>
      <c r="W2" s="89"/>
      <c r="X2" s="259"/>
      <c r="Y2" s="259"/>
      <c r="Z2" s="263"/>
      <c r="AA2" s="261"/>
      <c r="AB2" s="261"/>
      <c r="AC2" s="261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</row>
    <row r="3" spans="1:47" ht="15" customHeight="1" x14ac:dyDescent="0.2">
      <c r="A3" s="514" t="s">
        <v>770</v>
      </c>
      <c r="Q3" s="46"/>
      <c r="R3" s="89"/>
      <c r="S3" s="89"/>
      <c r="T3" s="89"/>
      <c r="U3" s="89"/>
      <c r="V3" s="89"/>
      <c r="W3" s="89"/>
      <c r="X3" s="259"/>
      <c r="Y3" s="259"/>
      <c r="Z3" s="263"/>
      <c r="AA3" s="261"/>
      <c r="AB3" s="261"/>
      <c r="AC3" s="261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</row>
    <row r="4" spans="1:47" ht="15" customHeight="1" x14ac:dyDescent="0.2"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R4" s="89"/>
      <c r="S4" s="89"/>
      <c r="T4" s="89"/>
      <c r="U4" s="89"/>
      <c r="V4" s="89"/>
      <c r="W4" s="89"/>
      <c r="X4" s="259"/>
      <c r="Y4" s="259"/>
      <c r="Z4" s="263"/>
      <c r="AA4" s="261"/>
      <c r="AB4" s="261"/>
      <c r="AC4" s="261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</row>
    <row r="5" spans="1:47" ht="13.5" customHeight="1" x14ac:dyDescent="0.2">
      <c r="A5" s="551" t="s">
        <v>797</v>
      </c>
      <c r="B5" s="552"/>
      <c r="C5" s="524" t="s">
        <v>818</v>
      </c>
      <c r="D5" s="524" t="s">
        <v>794</v>
      </c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R5" s="89"/>
      <c r="S5" s="89"/>
      <c r="T5" s="89"/>
      <c r="U5" s="89"/>
      <c r="V5" s="89"/>
      <c r="W5" s="89"/>
      <c r="X5" s="259"/>
      <c r="Y5" s="259"/>
      <c r="Z5" s="263"/>
      <c r="AA5" s="261"/>
      <c r="AB5" s="261"/>
      <c r="AC5" s="261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</row>
    <row r="6" spans="1:47" ht="13.5" customHeight="1" x14ac:dyDescent="0.2">
      <c r="A6" s="553"/>
      <c r="B6" s="554"/>
      <c r="C6" s="524"/>
      <c r="D6" s="393" t="s">
        <v>816</v>
      </c>
      <c r="E6" s="393" t="s">
        <v>43</v>
      </c>
      <c r="F6" s="393" t="s">
        <v>44</v>
      </c>
      <c r="G6" s="393" t="s">
        <v>45</v>
      </c>
      <c r="H6" s="393" t="s">
        <v>46</v>
      </c>
      <c r="I6" s="393" t="s">
        <v>47</v>
      </c>
      <c r="J6" s="393" t="s">
        <v>48</v>
      </c>
      <c r="K6" s="393" t="s">
        <v>49</v>
      </c>
      <c r="L6" s="393" t="s">
        <v>50</v>
      </c>
      <c r="M6" s="393" t="s">
        <v>51</v>
      </c>
      <c r="N6" s="393" t="s">
        <v>52</v>
      </c>
      <c r="O6" s="389" t="s">
        <v>817</v>
      </c>
      <c r="Q6" s="46"/>
      <c r="R6" s="89"/>
      <c r="S6" s="89"/>
      <c r="T6" s="43"/>
      <c r="U6" s="43"/>
      <c r="V6" s="43"/>
      <c r="W6" s="43"/>
      <c r="X6" s="33"/>
      <c r="Y6" s="259"/>
      <c r="Z6" s="259"/>
      <c r="AA6" s="263"/>
      <c r="AB6" s="261"/>
      <c r="AC6" s="261"/>
      <c r="AD6" s="261"/>
      <c r="AE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</row>
    <row r="7" spans="1:47" ht="13.5" customHeight="1" x14ac:dyDescent="0.2">
      <c r="A7" s="556"/>
      <c r="B7" s="557"/>
      <c r="C7" s="524"/>
      <c r="D7" s="530" t="s">
        <v>463</v>
      </c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Q7" s="46"/>
      <c r="R7" s="89"/>
      <c r="S7" s="89"/>
      <c r="T7" s="89"/>
      <c r="U7" s="89"/>
      <c r="V7" s="89"/>
      <c r="W7" s="89"/>
      <c r="X7" s="259"/>
      <c r="Y7" s="259"/>
      <c r="Z7" s="263"/>
      <c r="AA7" s="261"/>
      <c r="AB7" s="261"/>
      <c r="AC7" s="261"/>
      <c r="AD7" s="89"/>
      <c r="AE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</row>
    <row r="8" spans="1:47" ht="13.5" customHeight="1" x14ac:dyDescent="0.2">
      <c r="A8" s="453" t="s">
        <v>14</v>
      </c>
      <c r="B8" s="241" t="s">
        <v>15</v>
      </c>
      <c r="C8" s="269">
        <v>1213445</v>
      </c>
      <c r="D8" s="269">
        <v>84299</v>
      </c>
      <c r="E8" s="269">
        <v>36594</v>
      </c>
      <c r="F8" s="269">
        <v>49680</v>
      </c>
      <c r="G8" s="269">
        <v>75629</v>
      </c>
      <c r="H8" s="269">
        <v>129799</v>
      </c>
      <c r="I8" s="269">
        <v>114486</v>
      </c>
      <c r="J8" s="269">
        <v>117573</v>
      </c>
      <c r="K8" s="269">
        <v>192139</v>
      </c>
      <c r="L8" s="269">
        <v>205785</v>
      </c>
      <c r="M8" s="269">
        <v>153577</v>
      </c>
      <c r="N8" s="269">
        <v>53767</v>
      </c>
      <c r="O8" s="270">
        <v>117</v>
      </c>
      <c r="Q8" s="46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</row>
    <row r="9" spans="1:47" ht="13.5" customHeight="1" x14ac:dyDescent="0.2">
      <c r="A9" s="453" t="s">
        <v>14</v>
      </c>
      <c r="B9" s="241" t="s">
        <v>16</v>
      </c>
      <c r="C9" s="269">
        <v>8021489</v>
      </c>
      <c r="D9" s="269">
        <v>461696</v>
      </c>
      <c r="E9" s="269">
        <v>153011</v>
      </c>
      <c r="F9" s="269">
        <v>250203</v>
      </c>
      <c r="G9" s="269">
        <v>398101</v>
      </c>
      <c r="H9" s="269">
        <v>748474</v>
      </c>
      <c r="I9" s="269">
        <v>701787</v>
      </c>
      <c r="J9" s="269">
        <v>821545</v>
      </c>
      <c r="K9" s="269">
        <v>1325862</v>
      </c>
      <c r="L9" s="269">
        <v>1451377</v>
      </c>
      <c r="M9" s="269">
        <v>1221633</v>
      </c>
      <c r="N9" s="269">
        <v>487296</v>
      </c>
      <c r="O9" s="270">
        <v>504</v>
      </c>
      <c r="Q9" s="46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</row>
    <row r="10" spans="1:47" ht="13.5" customHeight="1" x14ac:dyDescent="0.2">
      <c r="A10" s="453" t="s">
        <v>14</v>
      </c>
      <c r="B10" s="241" t="s">
        <v>17</v>
      </c>
      <c r="C10" s="271">
        <v>6.6105089229425316</v>
      </c>
      <c r="D10" s="271">
        <v>5.4768858468071979</v>
      </c>
      <c r="E10" s="271">
        <v>4.1813138765917914</v>
      </c>
      <c r="F10" s="271">
        <v>5.0362922705314013</v>
      </c>
      <c r="G10" s="271">
        <v>5.2638670351320265</v>
      </c>
      <c r="H10" s="271">
        <v>5.7664080616953903</v>
      </c>
      <c r="I10" s="271">
        <v>6.129893611445941</v>
      </c>
      <c r="J10" s="271">
        <v>6.987531150859466</v>
      </c>
      <c r="K10" s="271">
        <v>6.9005355497842711</v>
      </c>
      <c r="L10" s="271">
        <v>7.0528804334621089</v>
      </c>
      <c r="M10" s="271">
        <v>7.9545309519003498</v>
      </c>
      <c r="N10" s="271">
        <v>9.0631056224077966</v>
      </c>
      <c r="O10" s="99">
        <v>4.3076923076923075</v>
      </c>
      <c r="Q10" s="152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</row>
    <row r="11" spans="1:47" ht="13.5" customHeight="1" x14ac:dyDescent="0.2">
      <c r="A11" s="248" t="s">
        <v>18</v>
      </c>
      <c r="B11" s="218" t="s">
        <v>15</v>
      </c>
      <c r="C11" s="102">
        <v>30294</v>
      </c>
      <c r="D11" s="115">
        <v>2839</v>
      </c>
      <c r="E11" s="115">
        <v>5642</v>
      </c>
      <c r="F11" s="115">
        <v>4442</v>
      </c>
      <c r="G11" s="115">
        <v>2910</v>
      </c>
      <c r="H11" s="115">
        <v>1826</v>
      </c>
      <c r="I11" s="115">
        <v>1485</v>
      </c>
      <c r="J11" s="115">
        <v>1704</v>
      </c>
      <c r="K11" s="115">
        <v>2697</v>
      </c>
      <c r="L11" s="115">
        <v>3067</v>
      </c>
      <c r="M11" s="115">
        <v>2639</v>
      </c>
      <c r="N11" s="115">
        <v>1038</v>
      </c>
      <c r="O11" s="115">
        <v>5</v>
      </c>
      <c r="Q11" s="272"/>
      <c r="R11" s="89"/>
      <c r="S11" s="89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</row>
    <row r="12" spans="1:47" ht="13.5" customHeight="1" x14ac:dyDescent="0.2">
      <c r="A12" s="248" t="s">
        <v>18</v>
      </c>
      <c r="B12" s="218" t="s">
        <v>16</v>
      </c>
      <c r="C12" s="102">
        <v>193562</v>
      </c>
      <c r="D12" s="115">
        <v>16433</v>
      </c>
      <c r="E12" s="115">
        <v>24942</v>
      </c>
      <c r="F12" s="115">
        <v>18564</v>
      </c>
      <c r="G12" s="115">
        <v>13654</v>
      </c>
      <c r="H12" s="115">
        <v>11657</v>
      </c>
      <c r="I12" s="115">
        <v>11678</v>
      </c>
      <c r="J12" s="115">
        <v>14934</v>
      </c>
      <c r="K12" s="115">
        <v>24262</v>
      </c>
      <c r="L12" s="115">
        <v>25732</v>
      </c>
      <c r="M12" s="115">
        <v>22931</v>
      </c>
      <c r="N12" s="115">
        <v>8745</v>
      </c>
      <c r="O12" s="115">
        <v>30</v>
      </c>
      <c r="Q12" s="272"/>
      <c r="R12" s="4"/>
      <c r="S12" s="89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</row>
    <row r="13" spans="1:47" ht="13.5" customHeight="1" x14ac:dyDescent="0.2">
      <c r="A13" s="248" t="s">
        <v>18</v>
      </c>
      <c r="B13" s="218" t="s">
        <v>17</v>
      </c>
      <c r="C13" s="85">
        <v>6.3894500561167229</v>
      </c>
      <c r="D13" s="80">
        <v>5.7883057414582604</v>
      </c>
      <c r="E13" s="80">
        <v>4.4207727756114856</v>
      </c>
      <c r="F13" s="80">
        <v>4.1791985592075642</v>
      </c>
      <c r="G13" s="80">
        <v>4.6920962199312717</v>
      </c>
      <c r="H13" s="80">
        <v>6.3838992332968241</v>
      </c>
      <c r="I13" s="80">
        <v>7.8639730639730638</v>
      </c>
      <c r="J13" s="80">
        <v>8.7640845070422539</v>
      </c>
      <c r="K13" s="80">
        <v>8.9959213941416394</v>
      </c>
      <c r="L13" s="80">
        <v>8.3899576133029026</v>
      </c>
      <c r="M13" s="80">
        <v>8.6892762410003783</v>
      </c>
      <c r="N13" s="80">
        <v>8.4248554913294793</v>
      </c>
      <c r="O13" s="80">
        <v>6</v>
      </c>
      <c r="Q13" s="273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</row>
    <row r="14" spans="1:47" ht="13.5" customHeight="1" x14ac:dyDescent="0.2">
      <c r="A14" s="249" t="s">
        <v>19</v>
      </c>
      <c r="B14" s="218" t="s">
        <v>15</v>
      </c>
      <c r="C14" s="102">
        <v>112402</v>
      </c>
      <c r="D14" s="115">
        <v>309</v>
      </c>
      <c r="E14" s="115">
        <v>1112</v>
      </c>
      <c r="F14" s="115">
        <v>1905</v>
      </c>
      <c r="G14" s="115">
        <v>2378</v>
      </c>
      <c r="H14" s="115">
        <v>4263</v>
      </c>
      <c r="I14" s="115">
        <v>9076</v>
      </c>
      <c r="J14" s="115">
        <v>15364</v>
      </c>
      <c r="K14" s="115">
        <v>29770</v>
      </c>
      <c r="L14" s="115">
        <v>30776</v>
      </c>
      <c r="M14" s="115">
        <v>14882</v>
      </c>
      <c r="N14" s="115">
        <v>2561</v>
      </c>
      <c r="O14" s="222">
        <v>6</v>
      </c>
      <c r="Q14" s="272"/>
      <c r="R14" s="89"/>
      <c r="S14" s="89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</row>
    <row r="15" spans="1:47" ht="13.5" customHeight="1" x14ac:dyDescent="0.2">
      <c r="A15" s="249" t="s">
        <v>19</v>
      </c>
      <c r="B15" s="218" t="s">
        <v>16</v>
      </c>
      <c r="C15" s="102">
        <v>763684</v>
      </c>
      <c r="D15" s="115">
        <v>1517</v>
      </c>
      <c r="E15" s="115">
        <v>6112</v>
      </c>
      <c r="F15" s="115">
        <v>9987</v>
      </c>
      <c r="G15" s="115">
        <v>11806</v>
      </c>
      <c r="H15" s="115">
        <v>21373</v>
      </c>
      <c r="I15" s="115">
        <v>47581</v>
      </c>
      <c r="J15" s="115">
        <v>96025</v>
      </c>
      <c r="K15" s="115">
        <v>206869</v>
      </c>
      <c r="L15" s="115">
        <v>220260</v>
      </c>
      <c r="M15" s="115">
        <v>118327</v>
      </c>
      <c r="N15" s="115">
        <v>23782</v>
      </c>
      <c r="O15" s="222">
        <v>45</v>
      </c>
      <c r="Q15" s="272"/>
      <c r="R15" s="89"/>
      <c r="S15" s="89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</row>
    <row r="16" spans="1:47" ht="13.5" customHeight="1" x14ac:dyDescent="0.2">
      <c r="A16" s="249" t="s">
        <v>19</v>
      </c>
      <c r="B16" s="218" t="s">
        <v>17</v>
      </c>
      <c r="C16" s="85">
        <v>6.7942207434031419</v>
      </c>
      <c r="D16" s="80">
        <v>4.9093851132686082</v>
      </c>
      <c r="E16" s="80">
        <v>5.4964028776978413</v>
      </c>
      <c r="F16" s="80">
        <v>5.2425196850393698</v>
      </c>
      <c r="G16" s="80">
        <v>4.9646761984861225</v>
      </c>
      <c r="H16" s="80">
        <v>5.0136054421768703</v>
      </c>
      <c r="I16" s="80">
        <v>5.2425077126487443</v>
      </c>
      <c r="J16" s="80">
        <v>6.25</v>
      </c>
      <c r="K16" s="80">
        <v>6.9489082969432312</v>
      </c>
      <c r="L16" s="80">
        <v>7.1568754873927736</v>
      </c>
      <c r="M16" s="80">
        <v>7.9510146485687407</v>
      </c>
      <c r="N16" s="80">
        <v>9.2862163217493165</v>
      </c>
      <c r="O16" s="80">
        <v>7.5</v>
      </c>
      <c r="Q16" s="27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</row>
    <row r="17" spans="1:47" ht="13.5" customHeight="1" x14ac:dyDescent="0.2">
      <c r="A17" s="249" t="s">
        <v>20</v>
      </c>
      <c r="B17" s="218" t="s">
        <v>15</v>
      </c>
      <c r="C17" s="102">
        <v>10713</v>
      </c>
      <c r="D17" s="115">
        <v>228</v>
      </c>
      <c r="E17" s="115">
        <v>448</v>
      </c>
      <c r="F17" s="115">
        <v>503</v>
      </c>
      <c r="G17" s="115">
        <v>334</v>
      </c>
      <c r="H17" s="115">
        <v>347</v>
      </c>
      <c r="I17" s="115">
        <v>671</v>
      </c>
      <c r="J17" s="115">
        <v>961</v>
      </c>
      <c r="K17" s="115">
        <v>1538</v>
      </c>
      <c r="L17" s="115">
        <v>2115</v>
      </c>
      <c r="M17" s="115">
        <v>2444</v>
      </c>
      <c r="N17" s="115">
        <v>1124</v>
      </c>
      <c r="O17" s="115" t="s">
        <v>4</v>
      </c>
      <c r="Q17" s="272"/>
      <c r="R17" s="89"/>
      <c r="S17" s="89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</row>
    <row r="18" spans="1:47" ht="13.5" customHeight="1" x14ac:dyDescent="0.2">
      <c r="A18" s="249" t="s">
        <v>20</v>
      </c>
      <c r="B18" s="218" t="s">
        <v>16</v>
      </c>
      <c r="C18" s="102">
        <v>73195</v>
      </c>
      <c r="D18" s="115">
        <v>1334</v>
      </c>
      <c r="E18" s="115">
        <v>2300</v>
      </c>
      <c r="F18" s="115">
        <v>2864</v>
      </c>
      <c r="G18" s="115">
        <v>1813</v>
      </c>
      <c r="H18" s="115">
        <v>2167</v>
      </c>
      <c r="I18" s="115">
        <v>3875</v>
      </c>
      <c r="J18" s="115">
        <v>6138</v>
      </c>
      <c r="K18" s="115">
        <v>10707</v>
      </c>
      <c r="L18" s="115">
        <v>15404</v>
      </c>
      <c r="M18" s="115">
        <v>18501</v>
      </c>
      <c r="N18" s="115">
        <v>8092</v>
      </c>
      <c r="O18" s="115" t="s">
        <v>4</v>
      </c>
      <c r="Q18" s="272"/>
      <c r="R18" s="89"/>
      <c r="S18" s="89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</row>
    <row r="19" spans="1:47" ht="13.5" customHeight="1" x14ac:dyDescent="0.2">
      <c r="A19" s="249" t="s">
        <v>20</v>
      </c>
      <c r="B19" s="218" t="s">
        <v>17</v>
      </c>
      <c r="C19" s="85">
        <v>6.8323532157192197</v>
      </c>
      <c r="D19" s="80">
        <v>5.8508771929824563</v>
      </c>
      <c r="E19" s="80">
        <v>5.1339285714285712</v>
      </c>
      <c r="F19" s="80">
        <v>5.6938369781312126</v>
      </c>
      <c r="G19" s="80">
        <v>5.4281437125748502</v>
      </c>
      <c r="H19" s="80">
        <v>6.2449567723342936</v>
      </c>
      <c r="I19" s="80">
        <v>5.7749627421758571</v>
      </c>
      <c r="J19" s="80">
        <v>6.387096774193548</v>
      </c>
      <c r="K19" s="80">
        <v>6.9616384915474638</v>
      </c>
      <c r="L19" s="80">
        <v>7.283215130023641</v>
      </c>
      <c r="M19" s="80">
        <v>7.5699672667757776</v>
      </c>
      <c r="N19" s="80">
        <v>7.1992882562277583</v>
      </c>
      <c r="O19" s="80" t="s">
        <v>4</v>
      </c>
      <c r="Q19" s="273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</row>
    <row r="20" spans="1:47" ht="13.5" customHeight="1" x14ac:dyDescent="0.2">
      <c r="A20" s="249" t="s">
        <v>21</v>
      </c>
      <c r="B20" s="218" t="s">
        <v>15</v>
      </c>
      <c r="C20" s="102">
        <v>28562</v>
      </c>
      <c r="D20" s="115">
        <v>659</v>
      </c>
      <c r="E20" s="115">
        <v>888</v>
      </c>
      <c r="F20" s="115">
        <v>2460</v>
      </c>
      <c r="G20" s="115">
        <v>1545</v>
      </c>
      <c r="H20" s="115">
        <v>1155</v>
      </c>
      <c r="I20" s="115">
        <v>1749</v>
      </c>
      <c r="J20" s="115">
        <v>2576</v>
      </c>
      <c r="K20" s="115">
        <v>4683</v>
      </c>
      <c r="L20" s="115">
        <v>5519</v>
      </c>
      <c r="M20" s="115">
        <v>4830</v>
      </c>
      <c r="N20" s="115">
        <v>2497</v>
      </c>
      <c r="O20" s="115">
        <v>1</v>
      </c>
      <c r="Q20" s="272"/>
      <c r="R20" s="89"/>
      <c r="S20" s="89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</row>
    <row r="21" spans="1:47" ht="13.5" customHeight="1" x14ac:dyDescent="0.2">
      <c r="A21" s="249" t="s">
        <v>21</v>
      </c>
      <c r="B21" s="218" t="s">
        <v>16</v>
      </c>
      <c r="C21" s="102">
        <v>203609</v>
      </c>
      <c r="D21" s="115">
        <v>3874</v>
      </c>
      <c r="E21" s="115">
        <v>3911</v>
      </c>
      <c r="F21" s="115">
        <v>18591</v>
      </c>
      <c r="G21" s="115">
        <v>8914</v>
      </c>
      <c r="H21" s="115">
        <v>5835</v>
      </c>
      <c r="I21" s="115">
        <v>8941</v>
      </c>
      <c r="J21" s="115">
        <v>15295</v>
      </c>
      <c r="K21" s="115">
        <v>32353</v>
      </c>
      <c r="L21" s="115">
        <v>42397</v>
      </c>
      <c r="M21" s="115">
        <v>41044</v>
      </c>
      <c r="N21" s="115">
        <v>22450</v>
      </c>
      <c r="O21" s="115">
        <v>4</v>
      </c>
      <c r="Q21" s="273"/>
      <c r="R21" s="89"/>
      <c r="S21" s="89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</row>
    <row r="22" spans="1:47" ht="13.5" customHeight="1" x14ac:dyDescent="0.2">
      <c r="A22" s="249" t="s">
        <v>21</v>
      </c>
      <c r="B22" s="218" t="s">
        <v>17</v>
      </c>
      <c r="C22" s="85">
        <v>7.1286674602618865</v>
      </c>
      <c r="D22" s="80">
        <v>5.8786039453717756</v>
      </c>
      <c r="E22" s="80">
        <v>4.4042792792792795</v>
      </c>
      <c r="F22" s="80">
        <v>7.557317073170732</v>
      </c>
      <c r="G22" s="80">
        <v>5.7695792880258896</v>
      </c>
      <c r="H22" s="80">
        <v>5.0519480519480515</v>
      </c>
      <c r="I22" s="80">
        <v>5.1120640365923382</v>
      </c>
      <c r="J22" s="80">
        <v>5.9375</v>
      </c>
      <c r="K22" s="80">
        <v>6.9086055947042491</v>
      </c>
      <c r="L22" s="80">
        <v>7.6820076100742885</v>
      </c>
      <c r="M22" s="80">
        <v>8.4977225672877843</v>
      </c>
      <c r="N22" s="80">
        <v>8.9907889467360835</v>
      </c>
      <c r="O22" s="80">
        <v>4</v>
      </c>
      <c r="Q22" s="273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</row>
    <row r="23" spans="1:47" ht="13.5" customHeight="1" x14ac:dyDescent="0.2">
      <c r="A23" s="249" t="s">
        <v>22</v>
      </c>
      <c r="B23" s="218" t="s">
        <v>15</v>
      </c>
      <c r="C23" s="102">
        <v>46360</v>
      </c>
      <c r="D23" s="115">
        <v>25</v>
      </c>
      <c r="E23" s="115">
        <v>116</v>
      </c>
      <c r="F23" s="115">
        <v>1785</v>
      </c>
      <c r="G23" s="115">
        <v>4617</v>
      </c>
      <c r="H23" s="115">
        <v>6904</v>
      </c>
      <c r="I23" s="115">
        <v>8362</v>
      </c>
      <c r="J23" s="115">
        <v>8447</v>
      </c>
      <c r="K23" s="115">
        <v>7627</v>
      </c>
      <c r="L23" s="115">
        <v>4233</v>
      </c>
      <c r="M23" s="115">
        <v>3004</v>
      </c>
      <c r="N23" s="115">
        <v>1239</v>
      </c>
      <c r="O23" s="115">
        <v>1</v>
      </c>
      <c r="Q23" s="272"/>
      <c r="R23" s="89"/>
      <c r="S23" s="89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</row>
    <row r="24" spans="1:47" ht="13.5" customHeight="1" x14ac:dyDescent="0.2">
      <c r="A24" s="249" t="s">
        <v>22</v>
      </c>
      <c r="B24" s="218" t="s">
        <v>16</v>
      </c>
      <c r="C24" s="102">
        <v>1274228</v>
      </c>
      <c r="D24" s="115">
        <v>120</v>
      </c>
      <c r="E24" s="115">
        <v>474</v>
      </c>
      <c r="F24" s="115">
        <v>41879</v>
      </c>
      <c r="G24" s="115">
        <v>103545</v>
      </c>
      <c r="H24" s="115">
        <v>197221</v>
      </c>
      <c r="I24" s="115">
        <v>220760</v>
      </c>
      <c r="J24" s="115">
        <v>249465</v>
      </c>
      <c r="K24" s="115">
        <v>225749</v>
      </c>
      <c r="L24" s="115">
        <v>124013</v>
      </c>
      <c r="M24" s="115">
        <v>73888</v>
      </c>
      <c r="N24" s="115">
        <v>37113</v>
      </c>
      <c r="O24" s="115">
        <v>1</v>
      </c>
      <c r="Q24" s="272"/>
      <c r="R24" s="89"/>
      <c r="S24" s="89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</row>
    <row r="25" spans="1:47" ht="13.5" customHeight="1" x14ac:dyDescent="0.2">
      <c r="A25" s="249" t="s">
        <v>22</v>
      </c>
      <c r="B25" s="218" t="s">
        <v>17</v>
      </c>
      <c r="C25" s="85">
        <v>27.485504745470234</v>
      </c>
      <c r="D25" s="80">
        <v>4.8</v>
      </c>
      <c r="E25" s="80">
        <v>4.0862068965517242</v>
      </c>
      <c r="F25" s="80">
        <v>23.461624649859942</v>
      </c>
      <c r="G25" s="80">
        <v>22.426900584795323</v>
      </c>
      <c r="H25" s="80">
        <v>28.566193511008112</v>
      </c>
      <c r="I25" s="80">
        <v>26.400382683568523</v>
      </c>
      <c r="J25" s="80">
        <v>29.532970285308394</v>
      </c>
      <c r="K25" s="80">
        <v>29.598662645863381</v>
      </c>
      <c r="L25" s="80">
        <v>29.296716276872196</v>
      </c>
      <c r="M25" s="80">
        <v>24.596537949400798</v>
      </c>
      <c r="N25" s="80">
        <v>29.953995157384988</v>
      </c>
      <c r="O25" s="80">
        <v>1</v>
      </c>
      <c r="Q25" s="273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</row>
    <row r="26" spans="1:47" ht="13.5" customHeight="1" x14ac:dyDescent="0.2">
      <c r="A26" s="249" t="s">
        <v>23</v>
      </c>
      <c r="B26" s="218" t="s">
        <v>15</v>
      </c>
      <c r="C26" s="102">
        <v>47109</v>
      </c>
      <c r="D26" s="115">
        <v>565</v>
      </c>
      <c r="E26" s="115">
        <v>1461</v>
      </c>
      <c r="F26" s="115">
        <v>2187</v>
      </c>
      <c r="G26" s="115">
        <v>2332</v>
      </c>
      <c r="H26" s="115">
        <v>3069</v>
      </c>
      <c r="I26" s="115">
        <v>4962</v>
      </c>
      <c r="J26" s="115">
        <v>7193</v>
      </c>
      <c r="K26" s="115">
        <v>9741</v>
      </c>
      <c r="L26" s="115">
        <v>8643</v>
      </c>
      <c r="M26" s="115">
        <v>5787</v>
      </c>
      <c r="N26" s="115">
        <v>1165</v>
      </c>
      <c r="O26" s="115">
        <v>4</v>
      </c>
      <c r="Q26" s="272"/>
      <c r="R26" s="89"/>
      <c r="S26" s="89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</row>
    <row r="27" spans="1:47" ht="13.5" customHeight="1" x14ac:dyDescent="0.2">
      <c r="A27" s="249" t="s">
        <v>23</v>
      </c>
      <c r="B27" s="218" t="s">
        <v>16</v>
      </c>
      <c r="C27" s="102">
        <v>310970</v>
      </c>
      <c r="D27" s="115">
        <v>4846</v>
      </c>
      <c r="E27" s="115">
        <v>9154</v>
      </c>
      <c r="F27" s="115">
        <v>10175</v>
      </c>
      <c r="G27" s="115">
        <v>11123</v>
      </c>
      <c r="H27" s="115">
        <v>17946</v>
      </c>
      <c r="I27" s="115">
        <v>29626</v>
      </c>
      <c r="J27" s="115">
        <v>43468</v>
      </c>
      <c r="K27" s="115">
        <v>65081</v>
      </c>
      <c r="L27" s="115">
        <v>64415</v>
      </c>
      <c r="M27" s="115">
        <v>45278</v>
      </c>
      <c r="N27" s="115">
        <v>9839</v>
      </c>
      <c r="O27" s="115">
        <v>19</v>
      </c>
      <c r="Q27" s="272"/>
      <c r="R27" s="89"/>
      <c r="S27" s="89"/>
      <c r="T27" s="272"/>
      <c r="U27" s="272"/>
      <c r="V27" s="272"/>
      <c r="W27" s="272"/>
      <c r="X27" s="272"/>
      <c r="Y27" s="272"/>
      <c r="Z27" s="272"/>
      <c r="AA27" s="272"/>
      <c r="AB27" s="272"/>
      <c r="AC27" s="272"/>
      <c r="AD27" s="272"/>
      <c r="AE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</row>
    <row r="28" spans="1:47" ht="13.5" customHeight="1" x14ac:dyDescent="0.2">
      <c r="A28" s="249" t="s">
        <v>23</v>
      </c>
      <c r="B28" s="218" t="s">
        <v>17</v>
      </c>
      <c r="C28" s="85">
        <v>6.601074104735825</v>
      </c>
      <c r="D28" s="80">
        <v>8.5769911504424776</v>
      </c>
      <c r="E28" s="80">
        <v>6.2655715263518141</v>
      </c>
      <c r="F28" s="80">
        <v>4.6524919981710102</v>
      </c>
      <c r="G28" s="80">
        <v>4.7697255574614061</v>
      </c>
      <c r="H28" s="80">
        <v>5.8475073313782993</v>
      </c>
      <c r="I28" s="80">
        <v>5.9705763804917371</v>
      </c>
      <c r="J28" s="80">
        <v>6.043097455859864</v>
      </c>
      <c r="K28" s="80">
        <v>6.6811415665742739</v>
      </c>
      <c r="L28" s="80">
        <v>7.4528520189748928</v>
      </c>
      <c r="M28" s="80">
        <v>7.8240884741662349</v>
      </c>
      <c r="N28" s="80">
        <v>8.4454935622317588</v>
      </c>
      <c r="O28" s="80">
        <v>4.75</v>
      </c>
      <c r="Q28" s="273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</row>
    <row r="29" spans="1:47" ht="13.5" customHeight="1" x14ac:dyDescent="0.2">
      <c r="A29" s="249" t="s">
        <v>24</v>
      </c>
      <c r="B29" s="218" t="s">
        <v>15</v>
      </c>
      <c r="C29" s="102">
        <v>10445</v>
      </c>
      <c r="D29" s="115">
        <v>147</v>
      </c>
      <c r="E29" s="115">
        <v>391</v>
      </c>
      <c r="F29" s="115">
        <v>562</v>
      </c>
      <c r="G29" s="115">
        <v>335</v>
      </c>
      <c r="H29" s="115">
        <v>417</v>
      </c>
      <c r="I29" s="115">
        <v>647</v>
      </c>
      <c r="J29" s="115">
        <v>947</v>
      </c>
      <c r="K29" s="115">
        <v>2079</v>
      </c>
      <c r="L29" s="115">
        <v>2837</v>
      </c>
      <c r="M29" s="115">
        <v>1797</v>
      </c>
      <c r="N29" s="115">
        <v>285</v>
      </c>
      <c r="O29" s="115">
        <v>1</v>
      </c>
      <c r="Q29" s="272"/>
      <c r="R29" s="89"/>
      <c r="S29" s="89"/>
      <c r="T29" s="272"/>
      <c r="U29" s="272"/>
      <c r="V29" s="272"/>
      <c r="W29" s="272"/>
      <c r="X29" s="272"/>
      <c r="Y29" s="272"/>
      <c r="Z29" s="272"/>
      <c r="AA29" s="272"/>
      <c r="AB29" s="272"/>
      <c r="AC29" s="272"/>
      <c r="AD29" s="272"/>
      <c r="AE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</row>
    <row r="30" spans="1:47" ht="13.5" customHeight="1" x14ac:dyDescent="0.2">
      <c r="A30" s="249" t="s">
        <v>24</v>
      </c>
      <c r="B30" s="218" t="s">
        <v>16</v>
      </c>
      <c r="C30" s="102">
        <v>37664</v>
      </c>
      <c r="D30" s="115">
        <v>1164</v>
      </c>
      <c r="E30" s="115">
        <v>759</v>
      </c>
      <c r="F30" s="115">
        <v>1494</v>
      </c>
      <c r="G30" s="115">
        <v>1359</v>
      </c>
      <c r="H30" s="115">
        <v>2004</v>
      </c>
      <c r="I30" s="115">
        <v>2912</v>
      </c>
      <c r="J30" s="115">
        <v>4010</v>
      </c>
      <c r="K30" s="115">
        <v>7658</v>
      </c>
      <c r="L30" s="115">
        <v>9492</v>
      </c>
      <c r="M30" s="115">
        <v>5850</v>
      </c>
      <c r="N30" s="115">
        <v>959</v>
      </c>
      <c r="O30" s="115">
        <v>3</v>
      </c>
      <c r="Q30" s="272"/>
      <c r="R30" s="89"/>
      <c r="S30" s="89"/>
      <c r="T30" s="272"/>
      <c r="U30" s="272"/>
      <c r="V30" s="272"/>
      <c r="W30" s="272"/>
      <c r="X30" s="272"/>
      <c r="Y30" s="272"/>
      <c r="Z30" s="272"/>
      <c r="AA30" s="272"/>
      <c r="AB30" s="272"/>
      <c r="AC30" s="272"/>
      <c r="AD30" s="272"/>
      <c r="AE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</row>
    <row r="31" spans="1:47" ht="13.5" customHeight="1" x14ac:dyDescent="0.2">
      <c r="A31" s="249" t="s">
        <v>24</v>
      </c>
      <c r="B31" s="218" t="s">
        <v>17</v>
      </c>
      <c r="C31" s="85">
        <v>3.6059358544758258</v>
      </c>
      <c r="D31" s="80">
        <v>7.9183673469387754</v>
      </c>
      <c r="E31" s="80">
        <v>1.9411764705882353</v>
      </c>
      <c r="F31" s="80">
        <v>2.6583629893238436</v>
      </c>
      <c r="G31" s="80">
        <v>4.0567164179104473</v>
      </c>
      <c r="H31" s="80">
        <v>4.8057553956834536</v>
      </c>
      <c r="I31" s="80">
        <v>4.5007727975270475</v>
      </c>
      <c r="J31" s="80">
        <v>4.2344244984160504</v>
      </c>
      <c r="K31" s="80">
        <v>3.6835016835016834</v>
      </c>
      <c r="L31" s="80">
        <v>3.3457878040183293</v>
      </c>
      <c r="M31" s="80">
        <v>3.2554257095158596</v>
      </c>
      <c r="N31" s="80">
        <v>3.3649122807017542</v>
      </c>
      <c r="O31" s="80">
        <v>3</v>
      </c>
      <c r="Q31" s="273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</row>
    <row r="32" spans="1:47" ht="13.5" customHeight="1" x14ac:dyDescent="0.2">
      <c r="A32" s="249" t="s">
        <v>25</v>
      </c>
      <c r="B32" s="218" t="s">
        <v>15</v>
      </c>
      <c r="C32" s="102">
        <v>10596</v>
      </c>
      <c r="D32" s="115">
        <v>463</v>
      </c>
      <c r="E32" s="115">
        <v>726</v>
      </c>
      <c r="F32" s="115">
        <v>688</v>
      </c>
      <c r="G32" s="115">
        <v>364</v>
      </c>
      <c r="H32" s="115">
        <v>567</v>
      </c>
      <c r="I32" s="115">
        <v>975</v>
      </c>
      <c r="J32" s="115">
        <v>1404</v>
      </c>
      <c r="K32" s="115">
        <v>2169</v>
      </c>
      <c r="L32" s="115">
        <v>1814</v>
      </c>
      <c r="M32" s="115">
        <v>1210</v>
      </c>
      <c r="N32" s="115">
        <v>216</v>
      </c>
      <c r="O32" s="115" t="s">
        <v>4</v>
      </c>
      <c r="Q32" s="272"/>
      <c r="R32" s="89"/>
      <c r="S32" s="89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</row>
    <row r="33" spans="1:47" ht="13.5" customHeight="1" x14ac:dyDescent="0.2">
      <c r="A33" s="249" t="s">
        <v>25</v>
      </c>
      <c r="B33" s="218" t="s">
        <v>16</v>
      </c>
      <c r="C33" s="102">
        <v>53212</v>
      </c>
      <c r="D33" s="115">
        <v>2539</v>
      </c>
      <c r="E33" s="115">
        <v>2640</v>
      </c>
      <c r="F33" s="115">
        <v>2138</v>
      </c>
      <c r="G33" s="115">
        <v>1532</v>
      </c>
      <c r="H33" s="115">
        <v>2626</v>
      </c>
      <c r="I33" s="115">
        <v>4435</v>
      </c>
      <c r="J33" s="115">
        <v>6931</v>
      </c>
      <c r="K33" s="115">
        <v>11679</v>
      </c>
      <c r="L33" s="115">
        <v>9850</v>
      </c>
      <c r="M33" s="115">
        <v>7494</v>
      </c>
      <c r="N33" s="115">
        <v>1348</v>
      </c>
      <c r="O33" s="115" t="s">
        <v>4</v>
      </c>
      <c r="Q33" s="272"/>
      <c r="R33" s="89"/>
      <c r="S33" s="89"/>
      <c r="T33" s="272"/>
      <c r="U33" s="272"/>
      <c r="V33" s="272"/>
      <c r="W33" s="272"/>
      <c r="X33" s="272"/>
      <c r="Y33" s="272"/>
      <c r="Z33" s="272"/>
      <c r="AA33" s="272"/>
      <c r="AB33" s="272"/>
      <c r="AC33" s="272"/>
      <c r="AD33" s="272"/>
      <c r="AE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</row>
    <row r="34" spans="1:47" ht="13.5" customHeight="1" x14ac:dyDescent="0.2">
      <c r="A34" s="249" t="s">
        <v>25</v>
      </c>
      <c r="B34" s="218" t="s">
        <v>17</v>
      </c>
      <c r="C34" s="85">
        <v>5.0218950547376364</v>
      </c>
      <c r="D34" s="80">
        <v>5.4838012958963285</v>
      </c>
      <c r="E34" s="80">
        <v>3.6363636363636362</v>
      </c>
      <c r="F34" s="80">
        <v>3.1075581395348837</v>
      </c>
      <c r="G34" s="80">
        <v>4.2087912087912089</v>
      </c>
      <c r="H34" s="80">
        <v>4.6313932980599644</v>
      </c>
      <c r="I34" s="80">
        <v>4.5487179487179485</v>
      </c>
      <c r="J34" s="80">
        <v>4.9366096866096862</v>
      </c>
      <c r="K34" s="80">
        <v>5.3845089903181194</v>
      </c>
      <c r="L34" s="80">
        <v>5.4299889746416756</v>
      </c>
      <c r="M34" s="80">
        <v>6.1933884297520665</v>
      </c>
      <c r="N34" s="80">
        <v>6.2407407407407405</v>
      </c>
      <c r="O34" s="80" t="s">
        <v>4</v>
      </c>
      <c r="Q34" s="273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</row>
    <row r="35" spans="1:47" ht="13.5" customHeight="1" x14ac:dyDescent="0.2">
      <c r="A35" s="249" t="s">
        <v>26</v>
      </c>
      <c r="B35" s="218" t="s">
        <v>15</v>
      </c>
      <c r="C35" s="102">
        <v>186883</v>
      </c>
      <c r="D35" s="115">
        <v>165</v>
      </c>
      <c r="E35" s="115">
        <v>171</v>
      </c>
      <c r="F35" s="115">
        <v>760</v>
      </c>
      <c r="G35" s="115">
        <v>1720</v>
      </c>
      <c r="H35" s="115">
        <v>2420</v>
      </c>
      <c r="I35" s="115">
        <v>6413</v>
      </c>
      <c r="J35" s="115">
        <v>15154</v>
      </c>
      <c r="K35" s="115">
        <v>38956</v>
      </c>
      <c r="L35" s="115">
        <v>54001</v>
      </c>
      <c r="M35" s="115">
        <v>48616</v>
      </c>
      <c r="N35" s="115">
        <v>18491</v>
      </c>
      <c r="O35" s="115">
        <v>16</v>
      </c>
      <c r="Q35" s="272"/>
      <c r="R35" s="89"/>
      <c r="S35" s="89"/>
      <c r="T35" s="272"/>
      <c r="U35" s="272"/>
      <c r="V35" s="272"/>
      <c r="W35" s="272"/>
      <c r="X35" s="272"/>
      <c r="Y35" s="272"/>
      <c r="Z35" s="272"/>
      <c r="AA35" s="272"/>
      <c r="AB35" s="272"/>
      <c r="AC35" s="272"/>
      <c r="AD35" s="272"/>
      <c r="AE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</row>
    <row r="36" spans="1:47" ht="13.5" customHeight="1" x14ac:dyDescent="0.2">
      <c r="A36" s="249" t="s">
        <v>26</v>
      </c>
      <c r="B36" s="218" t="s">
        <v>16</v>
      </c>
      <c r="C36" s="102">
        <v>1156722</v>
      </c>
      <c r="D36" s="115">
        <v>1242</v>
      </c>
      <c r="E36" s="115">
        <v>988</v>
      </c>
      <c r="F36" s="115">
        <v>2739</v>
      </c>
      <c r="G36" s="115">
        <v>6975</v>
      </c>
      <c r="H36" s="115">
        <v>9898</v>
      </c>
      <c r="I36" s="115">
        <v>27635</v>
      </c>
      <c r="J36" s="115">
        <v>70779</v>
      </c>
      <c r="K36" s="115">
        <v>200594</v>
      </c>
      <c r="L36" s="115">
        <v>321269</v>
      </c>
      <c r="M36" s="115">
        <v>354023</v>
      </c>
      <c r="N36" s="115">
        <v>160509</v>
      </c>
      <c r="O36" s="115">
        <v>71</v>
      </c>
      <c r="Q36" s="272"/>
      <c r="R36" s="89"/>
      <c r="S36" s="89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</row>
    <row r="37" spans="1:47" ht="13.5" customHeight="1" x14ac:dyDescent="0.2">
      <c r="A37" s="249" t="s">
        <v>26</v>
      </c>
      <c r="B37" s="218" t="s">
        <v>17</v>
      </c>
      <c r="C37" s="85">
        <v>6.1895517516306997</v>
      </c>
      <c r="D37" s="80">
        <v>7.5272727272727273</v>
      </c>
      <c r="E37" s="80">
        <v>5.7777777777777777</v>
      </c>
      <c r="F37" s="80">
        <v>3.6039473684210526</v>
      </c>
      <c r="G37" s="80">
        <v>4.0552325581395348</v>
      </c>
      <c r="H37" s="80">
        <v>4.0900826446280991</v>
      </c>
      <c r="I37" s="80">
        <v>4.3092156556993606</v>
      </c>
      <c r="J37" s="80">
        <v>4.6706480137257493</v>
      </c>
      <c r="K37" s="80">
        <v>5.1492453023924432</v>
      </c>
      <c r="L37" s="80">
        <v>5.9493157534119741</v>
      </c>
      <c r="M37" s="80">
        <v>7.2820264933355272</v>
      </c>
      <c r="N37" s="80">
        <v>8.6803850521875514</v>
      </c>
      <c r="O37" s="80">
        <v>4.4375</v>
      </c>
      <c r="Q37" s="273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</row>
    <row r="38" spans="1:47" ht="13.5" customHeight="1" x14ac:dyDescent="0.2">
      <c r="A38" s="249" t="s">
        <v>27</v>
      </c>
      <c r="B38" s="218" t="s">
        <v>15</v>
      </c>
      <c r="C38" s="102">
        <v>84091</v>
      </c>
      <c r="D38" s="115">
        <v>8045</v>
      </c>
      <c r="E38" s="115">
        <v>12015</v>
      </c>
      <c r="F38" s="115">
        <v>9660</v>
      </c>
      <c r="G38" s="115">
        <v>4407</v>
      </c>
      <c r="H38" s="115">
        <v>2930</v>
      </c>
      <c r="I38" s="115">
        <v>3853</v>
      </c>
      <c r="J38" s="115">
        <v>5491</v>
      </c>
      <c r="K38" s="115">
        <v>10815</v>
      </c>
      <c r="L38" s="115">
        <v>12347</v>
      </c>
      <c r="M38" s="115">
        <v>10079</v>
      </c>
      <c r="N38" s="115">
        <v>4442</v>
      </c>
      <c r="O38" s="115">
        <v>7</v>
      </c>
      <c r="Q38" s="272"/>
      <c r="R38" s="89"/>
      <c r="S38" s="89"/>
      <c r="T38" s="272"/>
      <c r="U38" s="272"/>
      <c r="V38" s="272"/>
      <c r="W38" s="272"/>
      <c r="X38" s="272"/>
      <c r="Y38" s="272"/>
      <c r="Z38" s="272"/>
      <c r="AA38" s="272"/>
      <c r="AB38" s="272"/>
      <c r="AC38" s="272"/>
      <c r="AD38" s="272"/>
      <c r="AE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</row>
    <row r="39" spans="1:47" ht="13.5" customHeight="1" x14ac:dyDescent="0.2">
      <c r="A39" s="249" t="s">
        <v>27</v>
      </c>
      <c r="B39" s="218" t="s">
        <v>16</v>
      </c>
      <c r="C39" s="102">
        <v>577965</v>
      </c>
      <c r="D39" s="115">
        <v>51012</v>
      </c>
      <c r="E39" s="115">
        <v>56007</v>
      </c>
      <c r="F39" s="115">
        <v>59915</v>
      </c>
      <c r="G39" s="115">
        <v>21239</v>
      </c>
      <c r="H39" s="115">
        <v>13457</v>
      </c>
      <c r="I39" s="115">
        <v>22345</v>
      </c>
      <c r="J39" s="115">
        <v>37580</v>
      </c>
      <c r="K39" s="115">
        <v>85107</v>
      </c>
      <c r="L39" s="115">
        <v>104171</v>
      </c>
      <c r="M39" s="115">
        <v>87558</v>
      </c>
      <c r="N39" s="115">
        <v>39523</v>
      </c>
      <c r="O39" s="115">
        <v>51</v>
      </c>
      <c r="Q39" s="272"/>
      <c r="R39" s="89"/>
      <c r="S39" s="89"/>
      <c r="T39" s="272"/>
      <c r="U39" s="272"/>
      <c r="V39" s="272"/>
      <c r="W39" s="272"/>
      <c r="X39" s="272"/>
      <c r="Y39" s="272"/>
      <c r="Z39" s="272"/>
      <c r="AA39" s="272"/>
      <c r="AB39" s="272"/>
      <c r="AC39" s="272"/>
      <c r="AD39" s="272"/>
      <c r="AE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</row>
    <row r="40" spans="1:47" ht="13.5" customHeight="1" x14ac:dyDescent="0.2">
      <c r="A40" s="249" t="s">
        <v>27</v>
      </c>
      <c r="B40" s="218" t="s">
        <v>17</v>
      </c>
      <c r="C40" s="85">
        <v>6.8730898669298739</v>
      </c>
      <c r="D40" s="80">
        <v>6.3408328154133002</v>
      </c>
      <c r="E40" s="80">
        <v>4.6614232209737825</v>
      </c>
      <c r="F40" s="80">
        <v>6.2023809523809526</v>
      </c>
      <c r="G40" s="80">
        <v>4.819378261856138</v>
      </c>
      <c r="H40" s="80">
        <v>4.5928327645051192</v>
      </c>
      <c r="I40" s="80">
        <v>5.7993771087464312</v>
      </c>
      <c r="J40" s="80">
        <v>6.8439264250591876</v>
      </c>
      <c r="K40" s="80">
        <v>7.8693481276005546</v>
      </c>
      <c r="L40" s="80">
        <v>8.4369482465376198</v>
      </c>
      <c r="M40" s="80">
        <v>8.6871713463637263</v>
      </c>
      <c r="N40" s="80">
        <v>8.8975686627645203</v>
      </c>
      <c r="O40" s="80">
        <v>7.2857142857142856</v>
      </c>
      <c r="Q40" s="273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</row>
    <row r="41" spans="1:47" ht="13.5" customHeight="1" x14ac:dyDescent="0.2">
      <c r="A41" s="249" t="s">
        <v>28</v>
      </c>
      <c r="B41" s="218" t="s">
        <v>15</v>
      </c>
      <c r="C41" s="102">
        <v>120019</v>
      </c>
      <c r="D41" s="115">
        <v>2615</v>
      </c>
      <c r="E41" s="115">
        <v>4371</v>
      </c>
      <c r="F41" s="115">
        <v>7646</v>
      </c>
      <c r="G41" s="115">
        <v>7089</v>
      </c>
      <c r="H41" s="115">
        <v>8292</v>
      </c>
      <c r="I41" s="115">
        <v>11662</v>
      </c>
      <c r="J41" s="115">
        <v>14657</v>
      </c>
      <c r="K41" s="115">
        <v>22399</v>
      </c>
      <c r="L41" s="115">
        <v>21105</v>
      </c>
      <c r="M41" s="115">
        <v>14888</v>
      </c>
      <c r="N41" s="115">
        <v>5291</v>
      </c>
      <c r="O41" s="115">
        <v>4</v>
      </c>
      <c r="Q41" s="272"/>
      <c r="R41" s="89"/>
      <c r="S41" s="89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2"/>
      <c r="AE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</row>
    <row r="42" spans="1:47" ht="13.5" customHeight="1" x14ac:dyDescent="0.2">
      <c r="A42" s="249" t="s">
        <v>28</v>
      </c>
      <c r="B42" s="218" t="s">
        <v>16</v>
      </c>
      <c r="C42" s="102">
        <v>576316</v>
      </c>
      <c r="D42" s="115">
        <v>12600</v>
      </c>
      <c r="E42" s="115">
        <v>13805</v>
      </c>
      <c r="F42" s="115">
        <v>23799</v>
      </c>
      <c r="G42" s="115">
        <v>25176</v>
      </c>
      <c r="H42" s="115">
        <v>32141</v>
      </c>
      <c r="I42" s="115">
        <v>49588</v>
      </c>
      <c r="J42" s="115">
        <v>68692</v>
      </c>
      <c r="K42" s="115">
        <v>113802</v>
      </c>
      <c r="L42" s="115">
        <v>113184</v>
      </c>
      <c r="M42" s="115">
        <v>89761</v>
      </c>
      <c r="N42" s="115">
        <v>33763</v>
      </c>
      <c r="O42" s="115">
        <v>5</v>
      </c>
      <c r="Q42" s="272"/>
      <c r="R42" s="89"/>
      <c r="S42" s="89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</row>
    <row r="43" spans="1:47" ht="13.5" customHeight="1" x14ac:dyDescent="0.2">
      <c r="A43" s="249" t="s">
        <v>28</v>
      </c>
      <c r="B43" s="218" t="s">
        <v>17</v>
      </c>
      <c r="C43" s="85">
        <v>4.8018730367691784</v>
      </c>
      <c r="D43" s="80">
        <v>4.8183556405353727</v>
      </c>
      <c r="E43" s="80">
        <v>3.1583161747883781</v>
      </c>
      <c r="F43" s="80">
        <v>3.1126078995553232</v>
      </c>
      <c r="G43" s="80">
        <v>3.5514176893779092</v>
      </c>
      <c r="H43" s="80">
        <v>3.8761456825856246</v>
      </c>
      <c r="I43" s="80">
        <v>4.2521008403361344</v>
      </c>
      <c r="J43" s="80">
        <v>4.6866343726547042</v>
      </c>
      <c r="K43" s="80">
        <v>5.0806732443412654</v>
      </c>
      <c r="L43" s="80">
        <v>5.3628997867803836</v>
      </c>
      <c r="M43" s="80">
        <v>6.0290838259000541</v>
      </c>
      <c r="N43" s="80">
        <v>6.3812133812133816</v>
      </c>
      <c r="O43" s="80">
        <v>1.25</v>
      </c>
      <c r="Q43" s="273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</row>
    <row r="44" spans="1:47" ht="13.5" customHeight="1" x14ac:dyDescent="0.2">
      <c r="A44" s="249" t="s">
        <v>29</v>
      </c>
      <c r="B44" s="218" t="s">
        <v>15</v>
      </c>
      <c r="C44" s="102">
        <v>16549</v>
      </c>
      <c r="D44" s="115">
        <v>456</v>
      </c>
      <c r="E44" s="115">
        <v>951</v>
      </c>
      <c r="F44" s="115">
        <v>1294</v>
      </c>
      <c r="G44" s="115">
        <v>1405</v>
      </c>
      <c r="H44" s="115">
        <v>1175</v>
      </c>
      <c r="I44" s="115">
        <v>1242</v>
      </c>
      <c r="J44" s="115">
        <v>1683</v>
      </c>
      <c r="K44" s="115">
        <v>2710</v>
      </c>
      <c r="L44" s="115">
        <v>2947</v>
      </c>
      <c r="M44" s="115">
        <v>2034</v>
      </c>
      <c r="N44" s="115">
        <v>651</v>
      </c>
      <c r="O44" s="222">
        <v>1</v>
      </c>
      <c r="Q44" s="272"/>
      <c r="R44" s="89"/>
      <c r="S44" s="89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</row>
    <row r="45" spans="1:47" ht="13.5" customHeight="1" x14ac:dyDescent="0.2">
      <c r="A45" s="249" t="s">
        <v>29</v>
      </c>
      <c r="B45" s="218" t="s">
        <v>16</v>
      </c>
      <c r="C45" s="102">
        <v>121528</v>
      </c>
      <c r="D45" s="115">
        <v>2233</v>
      </c>
      <c r="E45" s="115">
        <v>3899</v>
      </c>
      <c r="F45" s="115">
        <v>5720</v>
      </c>
      <c r="G45" s="115">
        <v>6659</v>
      </c>
      <c r="H45" s="115">
        <v>6138</v>
      </c>
      <c r="I45" s="115">
        <v>8229</v>
      </c>
      <c r="J45" s="115">
        <v>13279</v>
      </c>
      <c r="K45" s="115">
        <v>23108</v>
      </c>
      <c r="L45" s="115">
        <v>26681</v>
      </c>
      <c r="M45" s="115">
        <v>19517</v>
      </c>
      <c r="N45" s="115">
        <v>6061</v>
      </c>
      <c r="O45" s="222">
        <v>4</v>
      </c>
      <c r="Q45" s="272"/>
      <c r="R45" s="89"/>
      <c r="S45" s="89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</row>
    <row r="46" spans="1:47" ht="13.5" customHeight="1" x14ac:dyDescent="0.2">
      <c r="A46" s="249" t="s">
        <v>29</v>
      </c>
      <c r="B46" s="218" t="s">
        <v>17</v>
      </c>
      <c r="C46" s="85">
        <v>7.3435252885370721</v>
      </c>
      <c r="D46" s="80">
        <v>4.8969298245614032</v>
      </c>
      <c r="E46" s="80">
        <v>4.0998948475289172</v>
      </c>
      <c r="F46" s="80">
        <v>4.4204018547140649</v>
      </c>
      <c r="G46" s="80">
        <v>4.739501779359431</v>
      </c>
      <c r="H46" s="80">
        <v>5.2238297872340427</v>
      </c>
      <c r="I46" s="80">
        <v>6.6256038647342992</v>
      </c>
      <c r="J46" s="80">
        <v>7.8900772430184194</v>
      </c>
      <c r="K46" s="80">
        <v>8.5269372693726933</v>
      </c>
      <c r="L46" s="80">
        <v>9.0536138445877157</v>
      </c>
      <c r="M46" s="80">
        <v>9.5953785644051131</v>
      </c>
      <c r="N46" s="80">
        <v>9.3102918586789549</v>
      </c>
      <c r="O46" s="80">
        <v>4</v>
      </c>
      <c r="Q46" s="273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</row>
    <row r="47" spans="1:47" ht="13.5" customHeight="1" x14ac:dyDescent="0.2">
      <c r="A47" s="249" t="s">
        <v>30</v>
      </c>
      <c r="B47" s="218" t="s">
        <v>15</v>
      </c>
      <c r="C47" s="102">
        <v>89075</v>
      </c>
      <c r="D47" s="115">
        <v>43</v>
      </c>
      <c r="E47" s="115">
        <v>393</v>
      </c>
      <c r="F47" s="115">
        <v>1930</v>
      </c>
      <c r="G47" s="115">
        <v>2867</v>
      </c>
      <c r="H47" s="115">
        <v>3354</v>
      </c>
      <c r="I47" s="115">
        <v>7931</v>
      </c>
      <c r="J47" s="115">
        <v>13934</v>
      </c>
      <c r="K47" s="115">
        <v>22440</v>
      </c>
      <c r="L47" s="115">
        <v>22219</v>
      </c>
      <c r="M47" s="115">
        <v>12301</v>
      </c>
      <c r="N47" s="115">
        <v>1662</v>
      </c>
      <c r="O47" s="115">
        <v>1</v>
      </c>
      <c r="Q47" s="272"/>
      <c r="R47" s="89"/>
      <c r="S47" s="89"/>
      <c r="T47" s="272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</row>
    <row r="48" spans="1:47" ht="13.5" customHeight="1" x14ac:dyDescent="0.2">
      <c r="A48" s="249" t="s">
        <v>30</v>
      </c>
      <c r="B48" s="218" t="s">
        <v>16</v>
      </c>
      <c r="C48" s="102">
        <v>577716</v>
      </c>
      <c r="D48" s="115">
        <v>429</v>
      </c>
      <c r="E48" s="115">
        <v>1638</v>
      </c>
      <c r="F48" s="115">
        <v>11392</v>
      </c>
      <c r="G48" s="115">
        <v>11989</v>
      </c>
      <c r="H48" s="115">
        <v>15370</v>
      </c>
      <c r="I48" s="115">
        <v>40854</v>
      </c>
      <c r="J48" s="115">
        <v>75906</v>
      </c>
      <c r="K48" s="115">
        <v>135536</v>
      </c>
      <c r="L48" s="115">
        <v>155860</v>
      </c>
      <c r="M48" s="115">
        <v>108841</v>
      </c>
      <c r="N48" s="115">
        <v>19894</v>
      </c>
      <c r="O48" s="115">
        <v>7</v>
      </c>
      <c r="Q48" s="272"/>
      <c r="R48" s="89"/>
      <c r="S48" s="89"/>
      <c r="T48" s="272"/>
      <c r="U48" s="272"/>
      <c r="V48" s="272"/>
      <c r="W48" s="272"/>
      <c r="X48" s="272"/>
      <c r="Y48" s="272"/>
      <c r="Z48" s="272"/>
      <c r="AA48" s="272"/>
      <c r="AB48" s="272"/>
      <c r="AC48" s="272"/>
      <c r="AD48" s="272"/>
      <c r="AE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</row>
    <row r="49" spans="1:47" ht="13.5" customHeight="1" x14ac:dyDescent="0.2">
      <c r="A49" s="249" t="s">
        <v>30</v>
      </c>
      <c r="B49" s="218" t="s">
        <v>17</v>
      </c>
      <c r="C49" s="85">
        <v>6.4857255122088127</v>
      </c>
      <c r="D49" s="80">
        <v>9.9767441860465116</v>
      </c>
      <c r="E49" s="80">
        <v>4.1679389312977095</v>
      </c>
      <c r="F49" s="80">
        <v>5.9025906735751299</v>
      </c>
      <c r="G49" s="80">
        <v>4.1817230554586677</v>
      </c>
      <c r="H49" s="80">
        <v>4.582587954680978</v>
      </c>
      <c r="I49" s="80">
        <v>5.1511789181692098</v>
      </c>
      <c r="J49" s="80">
        <v>5.4475383952920913</v>
      </c>
      <c r="K49" s="80">
        <v>6.0399286987522283</v>
      </c>
      <c r="L49" s="80">
        <v>7.0147171339844281</v>
      </c>
      <c r="M49" s="80">
        <v>8.8481424274449232</v>
      </c>
      <c r="N49" s="80">
        <v>11.969915764139591</v>
      </c>
      <c r="O49" s="80">
        <v>7</v>
      </c>
      <c r="Q49" s="273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</row>
    <row r="50" spans="1:47" ht="13.5" customHeight="1" x14ac:dyDescent="0.2">
      <c r="A50" s="249" t="s">
        <v>31</v>
      </c>
      <c r="B50" s="218" t="s">
        <v>15</v>
      </c>
      <c r="C50" s="102">
        <v>61893</v>
      </c>
      <c r="D50" s="115">
        <v>983</v>
      </c>
      <c r="E50" s="115">
        <v>1445</v>
      </c>
      <c r="F50" s="115">
        <v>2120</v>
      </c>
      <c r="G50" s="115">
        <v>3582</v>
      </c>
      <c r="H50" s="115">
        <v>5645</v>
      </c>
      <c r="I50" s="115">
        <v>8272</v>
      </c>
      <c r="J50" s="115">
        <v>9691</v>
      </c>
      <c r="K50" s="115">
        <v>10473</v>
      </c>
      <c r="L50" s="115">
        <v>10524</v>
      </c>
      <c r="M50" s="115">
        <v>7022</v>
      </c>
      <c r="N50" s="115">
        <v>2131</v>
      </c>
      <c r="O50" s="115">
        <v>5</v>
      </c>
      <c r="Q50" s="272"/>
      <c r="R50" s="89"/>
      <c r="S50" s="89"/>
      <c r="T50" s="272"/>
      <c r="U50" s="272"/>
      <c r="V50" s="272"/>
      <c r="W50" s="272"/>
      <c r="X50" s="272"/>
      <c r="Y50" s="272"/>
      <c r="Z50" s="272"/>
      <c r="AA50" s="272"/>
      <c r="AB50" s="272"/>
      <c r="AC50" s="272"/>
      <c r="AD50" s="272"/>
      <c r="AE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</row>
    <row r="51" spans="1:47" ht="13.5" customHeight="1" x14ac:dyDescent="0.2">
      <c r="A51" s="249" t="s">
        <v>31</v>
      </c>
      <c r="B51" s="218" t="s">
        <v>16</v>
      </c>
      <c r="C51" s="102">
        <v>266327</v>
      </c>
      <c r="D51" s="115">
        <v>5298</v>
      </c>
      <c r="E51" s="115">
        <v>5716</v>
      </c>
      <c r="F51" s="115">
        <v>6834</v>
      </c>
      <c r="G51" s="115">
        <v>11994</v>
      </c>
      <c r="H51" s="115">
        <v>16370</v>
      </c>
      <c r="I51" s="115">
        <v>23721</v>
      </c>
      <c r="J51" s="115">
        <v>30025</v>
      </c>
      <c r="K51" s="115">
        <v>45239</v>
      </c>
      <c r="L51" s="115">
        <v>55573</v>
      </c>
      <c r="M51" s="115">
        <v>47539</v>
      </c>
      <c r="N51" s="115">
        <v>18001</v>
      </c>
      <c r="O51" s="115">
        <v>17</v>
      </c>
      <c r="Q51" s="272"/>
      <c r="R51" s="89"/>
      <c r="S51" s="89"/>
      <c r="T51" s="272"/>
      <c r="U51" s="272"/>
      <c r="V51" s="272"/>
      <c r="W51" s="272"/>
      <c r="X51" s="272"/>
      <c r="Y51" s="272"/>
      <c r="Z51" s="272"/>
      <c r="AA51" s="272"/>
      <c r="AB51" s="272"/>
      <c r="AC51" s="272"/>
      <c r="AD51" s="272"/>
      <c r="AE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</row>
    <row r="52" spans="1:47" ht="13.5" customHeight="1" x14ac:dyDescent="0.2">
      <c r="A52" s="249" t="s">
        <v>31</v>
      </c>
      <c r="B52" s="218" t="s">
        <v>17</v>
      </c>
      <c r="C52" s="85">
        <v>4.3030229589775901</v>
      </c>
      <c r="D52" s="80">
        <v>5.3896236012207526</v>
      </c>
      <c r="E52" s="80">
        <v>3.9557093425605538</v>
      </c>
      <c r="F52" s="80">
        <v>3.2235849056603771</v>
      </c>
      <c r="G52" s="80">
        <v>3.3484087102177553</v>
      </c>
      <c r="H52" s="80">
        <v>2.8999114260407439</v>
      </c>
      <c r="I52" s="80">
        <v>2.8676257253384914</v>
      </c>
      <c r="J52" s="80">
        <v>3.098235476215045</v>
      </c>
      <c r="K52" s="80">
        <v>4.3195836913969252</v>
      </c>
      <c r="L52" s="80">
        <v>5.2805967312808821</v>
      </c>
      <c r="M52" s="80">
        <v>6.7700085445741953</v>
      </c>
      <c r="N52" s="80">
        <v>8.4472078836227116</v>
      </c>
      <c r="O52" s="80">
        <v>3.4</v>
      </c>
      <c r="Q52" s="273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</row>
    <row r="53" spans="1:47" ht="13.5" customHeight="1" x14ac:dyDescent="0.2">
      <c r="A53" s="249" t="s">
        <v>32</v>
      </c>
      <c r="B53" s="218" t="s">
        <v>15</v>
      </c>
      <c r="C53" s="102">
        <v>87307</v>
      </c>
      <c r="D53" s="115" t="s">
        <v>4</v>
      </c>
      <c r="E53" s="115" t="s">
        <v>4</v>
      </c>
      <c r="F53" s="115">
        <v>109</v>
      </c>
      <c r="G53" s="115">
        <v>20041</v>
      </c>
      <c r="H53" s="115">
        <v>50940</v>
      </c>
      <c r="I53" s="115">
        <v>16021</v>
      </c>
      <c r="J53" s="115">
        <v>166</v>
      </c>
      <c r="K53" s="115">
        <v>1</v>
      </c>
      <c r="L53" s="115" t="s">
        <v>4</v>
      </c>
      <c r="M53" s="115" t="s">
        <v>4</v>
      </c>
      <c r="N53" s="115" t="s">
        <v>4</v>
      </c>
      <c r="O53" s="115">
        <v>29</v>
      </c>
      <c r="Q53" s="272"/>
      <c r="R53" s="89"/>
      <c r="S53" s="89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</row>
    <row r="54" spans="1:47" ht="13.5" customHeight="1" x14ac:dyDescent="0.2">
      <c r="A54" s="249" t="s">
        <v>32</v>
      </c>
      <c r="B54" s="218" t="s">
        <v>16</v>
      </c>
      <c r="C54" s="102">
        <v>426140</v>
      </c>
      <c r="D54" s="115" t="s">
        <v>4</v>
      </c>
      <c r="E54" s="115" t="s">
        <v>4</v>
      </c>
      <c r="F54" s="115">
        <v>494</v>
      </c>
      <c r="G54" s="115">
        <v>94490</v>
      </c>
      <c r="H54" s="115">
        <v>254597</v>
      </c>
      <c r="I54" s="115">
        <v>75903</v>
      </c>
      <c r="J54" s="115">
        <v>576</v>
      </c>
      <c r="K54" s="115">
        <v>1</v>
      </c>
      <c r="L54" s="115" t="s">
        <v>4</v>
      </c>
      <c r="M54" s="115" t="s">
        <v>4</v>
      </c>
      <c r="N54" s="115" t="s">
        <v>4</v>
      </c>
      <c r="O54" s="115">
        <v>79</v>
      </c>
      <c r="Q54" s="272"/>
      <c r="R54" s="89"/>
      <c r="S54" s="89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D54" s="272"/>
      <c r="AE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</row>
    <row r="55" spans="1:47" ht="13.5" customHeight="1" x14ac:dyDescent="0.2">
      <c r="A55" s="249" t="s">
        <v>32</v>
      </c>
      <c r="B55" s="218" t="s">
        <v>17</v>
      </c>
      <c r="C55" s="85">
        <v>4.8809373818823234</v>
      </c>
      <c r="D55" s="80" t="s">
        <v>4</v>
      </c>
      <c r="E55" s="80" t="s">
        <v>4</v>
      </c>
      <c r="F55" s="80">
        <v>4.5321100917431192</v>
      </c>
      <c r="G55" s="80">
        <v>4.7148345890923604</v>
      </c>
      <c r="H55" s="80">
        <v>4.9979780133490381</v>
      </c>
      <c r="I55" s="80">
        <v>4.7377192434929158</v>
      </c>
      <c r="J55" s="80">
        <v>3.4698795180722892</v>
      </c>
      <c r="K55" s="80">
        <v>1</v>
      </c>
      <c r="L55" s="80" t="s">
        <v>4</v>
      </c>
      <c r="M55" s="80" t="s">
        <v>4</v>
      </c>
      <c r="N55" s="80" t="s">
        <v>4</v>
      </c>
      <c r="O55" s="80">
        <v>2.7241379310344827</v>
      </c>
      <c r="Q55" s="273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</row>
    <row r="56" spans="1:47" ht="13.5" customHeight="1" x14ac:dyDescent="0.2">
      <c r="A56" s="249" t="s">
        <v>33</v>
      </c>
      <c r="B56" s="218" t="s">
        <v>15</v>
      </c>
      <c r="C56" s="102">
        <v>20571</v>
      </c>
      <c r="D56" s="115">
        <v>20537</v>
      </c>
      <c r="E56" s="115">
        <v>25</v>
      </c>
      <c r="F56" s="115">
        <v>9</v>
      </c>
      <c r="G56" s="115" t="s">
        <v>4</v>
      </c>
      <c r="H56" s="115" t="s">
        <v>4</v>
      </c>
      <c r="I56" s="115" t="s">
        <v>4</v>
      </c>
      <c r="J56" s="115" t="s">
        <v>4</v>
      </c>
      <c r="K56" s="115" t="s">
        <v>4</v>
      </c>
      <c r="L56" s="115" t="s">
        <v>4</v>
      </c>
      <c r="M56" s="115" t="s">
        <v>4</v>
      </c>
      <c r="N56" s="115" t="s">
        <v>4</v>
      </c>
      <c r="O56" s="115" t="s">
        <v>4</v>
      </c>
      <c r="Q56" s="272"/>
      <c r="R56" s="89"/>
      <c r="S56" s="89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</row>
    <row r="57" spans="1:47" ht="13.5" customHeight="1" x14ac:dyDescent="0.2">
      <c r="A57" s="249" t="s">
        <v>33</v>
      </c>
      <c r="B57" s="218" t="s">
        <v>16</v>
      </c>
      <c r="C57" s="102">
        <v>149769</v>
      </c>
      <c r="D57" s="115">
        <v>149423</v>
      </c>
      <c r="E57" s="115">
        <v>263</v>
      </c>
      <c r="F57" s="115">
        <v>83</v>
      </c>
      <c r="G57" s="115" t="s">
        <v>4</v>
      </c>
      <c r="H57" s="115" t="s">
        <v>4</v>
      </c>
      <c r="I57" s="115" t="s">
        <v>4</v>
      </c>
      <c r="J57" s="115" t="s">
        <v>4</v>
      </c>
      <c r="K57" s="115" t="s">
        <v>4</v>
      </c>
      <c r="L57" s="115" t="s">
        <v>4</v>
      </c>
      <c r="M57" s="115" t="s">
        <v>4</v>
      </c>
      <c r="N57" s="115" t="s">
        <v>4</v>
      </c>
      <c r="O57" s="115" t="s">
        <v>4</v>
      </c>
      <c r="Q57" s="272"/>
      <c r="R57" s="89"/>
      <c r="S57" s="89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</row>
    <row r="58" spans="1:47" ht="13.5" customHeight="1" x14ac:dyDescent="0.2">
      <c r="A58" s="249" t="s">
        <v>33</v>
      </c>
      <c r="B58" s="218" t="s">
        <v>17</v>
      </c>
      <c r="C58" s="85">
        <v>7.280589178941228</v>
      </c>
      <c r="D58" s="80">
        <v>7.2757949067536645</v>
      </c>
      <c r="E58" s="80">
        <v>10.52</v>
      </c>
      <c r="F58" s="80">
        <v>9.2222222222222214</v>
      </c>
      <c r="G58" s="80" t="s">
        <v>4</v>
      </c>
      <c r="H58" s="80" t="s">
        <v>4</v>
      </c>
      <c r="I58" s="80" t="s">
        <v>4</v>
      </c>
      <c r="J58" s="80" t="s">
        <v>4</v>
      </c>
      <c r="K58" s="80" t="s">
        <v>4</v>
      </c>
      <c r="L58" s="80" t="s">
        <v>4</v>
      </c>
      <c r="M58" s="80" t="s">
        <v>4</v>
      </c>
      <c r="N58" s="80" t="s">
        <v>4</v>
      </c>
      <c r="O58" s="80" t="s">
        <v>4</v>
      </c>
      <c r="Q58" s="273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</row>
    <row r="59" spans="1:47" ht="13.5" customHeight="1" x14ac:dyDescent="0.2">
      <c r="A59" s="249" t="s">
        <v>34</v>
      </c>
      <c r="B59" s="218" t="s">
        <v>15</v>
      </c>
      <c r="C59" s="102">
        <v>7346</v>
      </c>
      <c r="D59" s="115">
        <v>2983</v>
      </c>
      <c r="E59" s="115">
        <v>1686</v>
      </c>
      <c r="F59" s="115">
        <v>1300</v>
      </c>
      <c r="G59" s="115">
        <v>599</v>
      </c>
      <c r="H59" s="115">
        <v>218</v>
      </c>
      <c r="I59" s="115">
        <v>150</v>
      </c>
      <c r="J59" s="115">
        <v>151</v>
      </c>
      <c r="K59" s="115">
        <v>151</v>
      </c>
      <c r="L59" s="115">
        <v>81</v>
      </c>
      <c r="M59" s="115">
        <v>23</v>
      </c>
      <c r="N59" s="222">
        <v>2</v>
      </c>
      <c r="O59" s="115">
        <v>2</v>
      </c>
      <c r="Q59" s="272"/>
      <c r="R59" s="89"/>
      <c r="S59" s="89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</row>
    <row r="60" spans="1:47" ht="13.5" customHeight="1" x14ac:dyDescent="0.2">
      <c r="A60" s="249" t="s">
        <v>34</v>
      </c>
      <c r="B60" s="218" t="s">
        <v>16</v>
      </c>
      <c r="C60" s="102">
        <v>35614</v>
      </c>
      <c r="D60" s="115">
        <v>20134</v>
      </c>
      <c r="E60" s="115">
        <v>6040</v>
      </c>
      <c r="F60" s="115">
        <v>4164</v>
      </c>
      <c r="G60" s="115">
        <v>2085</v>
      </c>
      <c r="H60" s="115">
        <v>885</v>
      </c>
      <c r="I60" s="115">
        <v>612</v>
      </c>
      <c r="J60" s="115">
        <v>593</v>
      </c>
      <c r="K60" s="115">
        <v>651</v>
      </c>
      <c r="L60" s="115">
        <v>345</v>
      </c>
      <c r="M60" s="115">
        <v>95</v>
      </c>
      <c r="N60" s="222">
        <v>2</v>
      </c>
      <c r="O60" s="115">
        <v>8</v>
      </c>
      <c r="Q60" s="272"/>
      <c r="R60" s="89"/>
      <c r="S60" s="89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D60" s="272"/>
      <c r="AE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</row>
    <row r="61" spans="1:47" ht="13.5" customHeight="1" x14ac:dyDescent="0.2">
      <c r="A61" s="249" t="s">
        <v>34</v>
      </c>
      <c r="B61" s="218" t="s">
        <v>17</v>
      </c>
      <c r="C61" s="85">
        <v>4.8480805880751427</v>
      </c>
      <c r="D61" s="80">
        <v>6.7495809587663427</v>
      </c>
      <c r="E61" s="80">
        <v>3.5824436536180309</v>
      </c>
      <c r="F61" s="80">
        <v>3.2030769230769232</v>
      </c>
      <c r="G61" s="80">
        <v>3.4808013355592653</v>
      </c>
      <c r="H61" s="80">
        <v>4.0596330275229358</v>
      </c>
      <c r="I61" s="80">
        <v>4.08</v>
      </c>
      <c r="J61" s="80">
        <v>3.9271523178807946</v>
      </c>
      <c r="K61" s="80">
        <v>4.3112582781456954</v>
      </c>
      <c r="L61" s="80">
        <v>4.2592592592592595</v>
      </c>
      <c r="M61" s="80">
        <v>4.1304347826086953</v>
      </c>
      <c r="N61" s="80">
        <v>1</v>
      </c>
      <c r="O61" s="80">
        <v>4</v>
      </c>
      <c r="Q61" s="273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</row>
    <row r="62" spans="1:47" ht="13.5" customHeight="1" x14ac:dyDescent="0.2">
      <c r="A62" s="249" t="s">
        <v>35</v>
      </c>
      <c r="B62" s="218" t="s">
        <v>15</v>
      </c>
      <c r="C62" s="102">
        <v>44296</v>
      </c>
      <c r="D62" s="115">
        <v>1081</v>
      </c>
      <c r="E62" s="115">
        <v>1593</v>
      </c>
      <c r="F62" s="115">
        <v>3020</v>
      </c>
      <c r="G62" s="115">
        <v>3244</v>
      </c>
      <c r="H62" s="115">
        <v>2206</v>
      </c>
      <c r="I62" s="115">
        <v>2553</v>
      </c>
      <c r="J62" s="115">
        <v>3580</v>
      </c>
      <c r="K62" s="115">
        <v>6522</v>
      </c>
      <c r="L62" s="115">
        <v>8106</v>
      </c>
      <c r="M62" s="115">
        <v>8438</v>
      </c>
      <c r="N62" s="115">
        <v>3953</v>
      </c>
      <c r="O62" s="222" t="s">
        <v>4</v>
      </c>
      <c r="Q62" s="272"/>
      <c r="R62" s="89"/>
      <c r="S62" s="89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D62" s="272"/>
      <c r="AE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</row>
    <row r="63" spans="1:47" ht="13.5" customHeight="1" x14ac:dyDescent="0.2">
      <c r="A63" s="249" t="s">
        <v>35</v>
      </c>
      <c r="B63" s="218" t="s">
        <v>16</v>
      </c>
      <c r="C63" s="102">
        <v>282647</v>
      </c>
      <c r="D63" s="115">
        <v>4132</v>
      </c>
      <c r="E63" s="115">
        <v>5399</v>
      </c>
      <c r="F63" s="115">
        <v>9940</v>
      </c>
      <c r="G63" s="115">
        <v>10490</v>
      </c>
      <c r="H63" s="115">
        <v>8692</v>
      </c>
      <c r="I63" s="115">
        <v>11489</v>
      </c>
      <c r="J63" s="115">
        <v>18800</v>
      </c>
      <c r="K63" s="115">
        <v>40470</v>
      </c>
      <c r="L63" s="115">
        <v>59071</v>
      </c>
      <c r="M63" s="115">
        <v>73978</v>
      </c>
      <c r="N63" s="115">
        <v>40186</v>
      </c>
      <c r="O63" s="222" t="s">
        <v>4</v>
      </c>
      <c r="Q63" s="272"/>
      <c r="R63" s="89"/>
      <c r="S63" s="89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D63" s="272"/>
      <c r="AE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</row>
    <row r="64" spans="1:47" ht="13.5" customHeight="1" x14ac:dyDescent="0.2">
      <c r="A64" s="249" t="s">
        <v>35</v>
      </c>
      <c r="B64" s="218" t="s">
        <v>17</v>
      </c>
      <c r="C64" s="85">
        <v>6.3808696044789599</v>
      </c>
      <c r="D64" s="80">
        <v>3.8223866790009251</v>
      </c>
      <c r="E64" s="80">
        <v>3.3892027620841181</v>
      </c>
      <c r="F64" s="80">
        <v>3.2913907284768213</v>
      </c>
      <c r="G64" s="80">
        <v>3.2336621454993835</v>
      </c>
      <c r="H64" s="80">
        <v>3.9401631912964641</v>
      </c>
      <c r="I64" s="80">
        <v>4.5001958480219351</v>
      </c>
      <c r="J64" s="80">
        <v>5.2513966480446923</v>
      </c>
      <c r="K64" s="80">
        <v>6.205151793928243</v>
      </c>
      <c r="L64" s="80">
        <v>7.2873180360226995</v>
      </c>
      <c r="M64" s="80">
        <v>8.767243422611994</v>
      </c>
      <c r="N64" s="80">
        <v>10.16594991145965</v>
      </c>
      <c r="O64" s="80" t="s">
        <v>4</v>
      </c>
      <c r="Q64" s="273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</row>
    <row r="65" spans="1:47" ht="13.5" customHeight="1" x14ac:dyDescent="0.2">
      <c r="A65" s="249" t="s">
        <v>36</v>
      </c>
      <c r="B65" s="218" t="s">
        <v>15</v>
      </c>
      <c r="C65" s="102">
        <v>91141</v>
      </c>
      <c r="D65" s="115">
        <v>688</v>
      </c>
      <c r="E65" s="115">
        <v>2735</v>
      </c>
      <c r="F65" s="115">
        <v>6479</v>
      </c>
      <c r="G65" s="115">
        <v>8461</v>
      </c>
      <c r="H65" s="115">
        <v>8037</v>
      </c>
      <c r="I65" s="115">
        <v>9416</v>
      </c>
      <c r="J65" s="115">
        <v>10592</v>
      </c>
      <c r="K65" s="115">
        <v>13684</v>
      </c>
      <c r="L65" s="115">
        <v>12333</v>
      </c>
      <c r="M65" s="115">
        <v>12023</v>
      </c>
      <c r="N65" s="115">
        <v>6671</v>
      </c>
      <c r="O65" s="115">
        <v>22</v>
      </c>
      <c r="Q65" s="272"/>
      <c r="R65" s="89"/>
      <c r="S65" s="89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D65" s="272"/>
      <c r="AE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</row>
    <row r="66" spans="1:47" ht="13.5" customHeight="1" x14ac:dyDescent="0.2">
      <c r="A66" s="249" t="s">
        <v>36</v>
      </c>
      <c r="B66" s="218" t="s">
        <v>16</v>
      </c>
      <c r="C66" s="102">
        <v>481876</v>
      </c>
      <c r="D66" s="115">
        <v>1879</v>
      </c>
      <c r="E66" s="115">
        <v>7689</v>
      </c>
      <c r="F66" s="115">
        <v>17376</v>
      </c>
      <c r="G66" s="115">
        <v>27576</v>
      </c>
      <c r="H66" s="115">
        <v>31707</v>
      </c>
      <c r="I66" s="115">
        <v>38999</v>
      </c>
      <c r="J66" s="115">
        <v>51307</v>
      </c>
      <c r="K66" s="115">
        <v>75941</v>
      </c>
      <c r="L66" s="115">
        <v>81605</v>
      </c>
      <c r="M66" s="115">
        <v>94129</v>
      </c>
      <c r="N66" s="115">
        <v>53574</v>
      </c>
      <c r="O66" s="115">
        <v>94</v>
      </c>
      <c r="Q66" s="272"/>
      <c r="R66" s="89"/>
      <c r="S66" s="89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D66" s="272"/>
      <c r="AE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</row>
    <row r="67" spans="1:47" ht="13.5" customHeight="1" x14ac:dyDescent="0.2">
      <c r="A67" s="249" t="s">
        <v>36</v>
      </c>
      <c r="B67" s="218" t="s">
        <v>17</v>
      </c>
      <c r="C67" s="85">
        <v>5.2871484842167629</v>
      </c>
      <c r="D67" s="80">
        <v>2.7311046511627906</v>
      </c>
      <c r="E67" s="80">
        <v>2.8113345521023767</v>
      </c>
      <c r="F67" s="80">
        <v>2.6818953542213304</v>
      </c>
      <c r="G67" s="80">
        <v>3.259189221132254</v>
      </c>
      <c r="H67" s="80">
        <v>3.9451287793952967</v>
      </c>
      <c r="I67" s="80">
        <v>4.1417799490229399</v>
      </c>
      <c r="J67" s="80">
        <v>4.8439388217522659</v>
      </c>
      <c r="K67" s="80">
        <v>5.5496199941537565</v>
      </c>
      <c r="L67" s="80">
        <v>6.6168004540663263</v>
      </c>
      <c r="M67" s="80">
        <v>7.8290776012642436</v>
      </c>
      <c r="N67" s="80">
        <v>8.0308799280467689</v>
      </c>
      <c r="O67" s="80">
        <v>4.2727272727272725</v>
      </c>
      <c r="Q67" s="273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</row>
    <row r="68" spans="1:47" ht="13.5" customHeight="1" x14ac:dyDescent="0.2">
      <c r="A68" s="249" t="s">
        <v>37</v>
      </c>
      <c r="B68" s="218" t="s">
        <v>15</v>
      </c>
      <c r="C68" s="102">
        <v>2513</v>
      </c>
      <c r="D68" s="115">
        <v>49</v>
      </c>
      <c r="E68" s="115">
        <v>178</v>
      </c>
      <c r="F68" s="115">
        <v>202</v>
      </c>
      <c r="G68" s="115">
        <v>404</v>
      </c>
      <c r="H68" s="115">
        <v>317</v>
      </c>
      <c r="I68" s="115">
        <v>360</v>
      </c>
      <c r="J68" s="115">
        <v>307</v>
      </c>
      <c r="K68" s="115">
        <v>274</v>
      </c>
      <c r="L68" s="115">
        <v>221</v>
      </c>
      <c r="M68" s="115">
        <v>151</v>
      </c>
      <c r="N68" s="115">
        <v>50</v>
      </c>
      <c r="O68" s="115" t="s">
        <v>4</v>
      </c>
      <c r="Q68" s="272"/>
      <c r="R68" s="89"/>
      <c r="S68" s="89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2"/>
      <c r="AE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</row>
    <row r="69" spans="1:47" ht="13.5" customHeight="1" x14ac:dyDescent="0.2">
      <c r="A69" s="249" t="s">
        <v>37</v>
      </c>
      <c r="B69" s="218" t="s">
        <v>16</v>
      </c>
      <c r="C69" s="102">
        <v>9992</v>
      </c>
      <c r="D69" s="115">
        <v>159</v>
      </c>
      <c r="E69" s="115">
        <v>369</v>
      </c>
      <c r="F69" s="115">
        <v>486</v>
      </c>
      <c r="G69" s="115">
        <v>1043</v>
      </c>
      <c r="H69" s="115">
        <v>1375</v>
      </c>
      <c r="I69" s="115">
        <v>1421</v>
      </c>
      <c r="J69" s="115">
        <v>1584</v>
      </c>
      <c r="K69" s="115">
        <v>1126</v>
      </c>
      <c r="L69" s="115">
        <v>1235</v>
      </c>
      <c r="M69" s="115">
        <v>895</v>
      </c>
      <c r="N69" s="115">
        <v>299</v>
      </c>
      <c r="O69" s="115" t="s">
        <v>4</v>
      </c>
      <c r="Q69" s="272"/>
      <c r="R69" s="89"/>
      <c r="S69" s="89"/>
      <c r="T69" s="272"/>
      <c r="U69" s="272"/>
      <c r="V69" s="272"/>
      <c r="W69" s="272"/>
      <c r="X69" s="272"/>
      <c r="Y69" s="272"/>
      <c r="Z69" s="272"/>
      <c r="AA69" s="272"/>
      <c r="AB69" s="272"/>
      <c r="AC69" s="272"/>
      <c r="AD69" s="272"/>
      <c r="AE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</row>
    <row r="70" spans="1:47" ht="13.5" customHeight="1" x14ac:dyDescent="0.2">
      <c r="A70" s="249" t="s">
        <v>37</v>
      </c>
      <c r="B70" s="218" t="s">
        <v>17</v>
      </c>
      <c r="C70" s="85">
        <v>3.9761241543971351</v>
      </c>
      <c r="D70" s="80">
        <v>3.2448979591836733</v>
      </c>
      <c r="E70" s="80">
        <v>2.0730337078651684</v>
      </c>
      <c r="F70" s="80">
        <v>2.4059405940594059</v>
      </c>
      <c r="G70" s="80">
        <v>2.5816831683168315</v>
      </c>
      <c r="H70" s="80">
        <v>4.3375394321766558</v>
      </c>
      <c r="I70" s="80">
        <v>3.9472222222222224</v>
      </c>
      <c r="J70" s="80">
        <v>5.1596091205211723</v>
      </c>
      <c r="K70" s="80">
        <v>4.1094890510948909</v>
      </c>
      <c r="L70" s="80">
        <v>5.5882352941176467</v>
      </c>
      <c r="M70" s="80">
        <v>5.927152317880795</v>
      </c>
      <c r="N70" s="80">
        <v>5.98</v>
      </c>
      <c r="O70" s="80" t="s">
        <v>4</v>
      </c>
      <c r="Q70" s="273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</row>
    <row r="71" spans="1:47" ht="13.5" customHeight="1" x14ac:dyDescent="0.2">
      <c r="A71" s="249" t="s">
        <v>38</v>
      </c>
      <c r="B71" s="218" t="s">
        <v>15</v>
      </c>
      <c r="C71" s="102">
        <v>105263</v>
      </c>
      <c r="D71" s="115">
        <v>41419</v>
      </c>
      <c r="E71" s="115">
        <v>247</v>
      </c>
      <c r="F71" s="115">
        <v>619</v>
      </c>
      <c r="G71" s="115">
        <v>6995</v>
      </c>
      <c r="H71" s="115">
        <v>25717</v>
      </c>
      <c r="I71" s="115">
        <v>18684</v>
      </c>
      <c r="J71" s="115">
        <v>3568</v>
      </c>
      <c r="K71" s="115">
        <v>3407</v>
      </c>
      <c r="L71" s="115">
        <v>2893</v>
      </c>
      <c r="M71" s="115">
        <v>1404</v>
      </c>
      <c r="N71" s="115">
        <v>298</v>
      </c>
      <c r="O71" s="115">
        <v>12</v>
      </c>
      <c r="Q71" s="272"/>
      <c r="R71" s="89"/>
      <c r="S71" s="89"/>
      <c r="T71" s="272"/>
      <c r="U71" s="272"/>
      <c r="V71" s="272"/>
      <c r="W71" s="272"/>
      <c r="X71" s="272"/>
      <c r="Y71" s="272"/>
      <c r="Z71" s="272"/>
      <c r="AA71" s="272"/>
      <c r="AB71" s="272"/>
      <c r="AC71" s="272"/>
      <c r="AD71" s="272"/>
      <c r="AE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</row>
    <row r="72" spans="1:47" ht="13.5" customHeight="1" x14ac:dyDescent="0.2">
      <c r="A72" s="249" t="s">
        <v>38</v>
      </c>
      <c r="B72" s="218" t="s">
        <v>16</v>
      </c>
      <c r="C72" s="102">
        <v>448672</v>
      </c>
      <c r="D72" s="115">
        <v>181328</v>
      </c>
      <c r="E72" s="115">
        <v>906</v>
      </c>
      <c r="F72" s="115">
        <v>1569</v>
      </c>
      <c r="G72" s="115">
        <v>24639</v>
      </c>
      <c r="H72" s="115">
        <v>97015</v>
      </c>
      <c r="I72" s="115">
        <v>71180</v>
      </c>
      <c r="J72" s="115">
        <v>16151</v>
      </c>
      <c r="K72" s="115">
        <v>19922</v>
      </c>
      <c r="L72" s="115">
        <v>20808</v>
      </c>
      <c r="M72" s="115">
        <v>11932</v>
      </c>
      <c r="N72" s="115">
        <v>3156</v>
      </c>
      <c r="O72" s="115">
        <v>66</v>
      </c>
      <c r="Q72" s="272"/>
      <c r="R72" s="89"/>
      <c r="S72" s="89"/>
      <c r="T72" s="272"/>
      <c r="U72" s="272"/>
      <c r="V72" s="272"/>
      <c r="W72" s="272"/>
      <c r="X72" s="272"/>
      <c r="Y72" s="272"/>
      <c r="Z72" s="272"/>
      <c r="AA72" s="272"/>
      <c r="AB72" s="272"/>
      <c r="AC72" s="272"/>
      <c r="AD72" s="272"/>
      <c r="AE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</row>
    <row r="73" spans="1:47" ht="13.5" customHeight="1" x14ac:dyDescent="0.2">
      <c r="A73" s="249" t="s">
        <v>38</v>
      </c>
      <c r="B73" s="218" t="s">
        <v>17</v>
      </c>
      <c r="C73" s="85">
        <v>4.2623903935855907</v>
      </c>
      <c r="D73" s="80">
        <v>4.3778942031434847</v>
      </c>
      <c r="E73" s="80">
        <v>3.668016194331984</v>
      </c>
      <c r="F73" s="80">
        <v>2.5347334410339255</v>
      </c>
      <c r="G73" s="80">
        <v>3.5223731236597571</v>
      </c>
      <c r="H73" s="80">
        <v>3.7724073570012053</v>
      </c>
      <c r="I73" s="80">
        <v>3.8096767287518731</v>
      </c>
      <c r="J73" s="80">
        <v>4.5266255605381165</v>
      </c>
      <c r="K73" s="80">
        <v>5.8473730554740238</v>
      </c>
      <c r="L73" s="80">
        <v>7.1925337020394053</v>
      </c>
      <c r="M73" s="80">
        <v>8.498575498575498</v>
      </c>
      <c r="N73" s="80">
        <v>10.590604026845638</v>
      </c>
      <c r="O73" s="80">
        <v>5.5</v>
      </c>
      <c r="Q73" s="273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</row>
    <row r="74" spans="1:47" ht="13.5" customHeight="1" x14ac:dyDescent="0.2">
      <c r="A74" s="249" t="s">
        <v>39</v>
      </c>
      <c r="B74" s="218" t="s">
        <v>15</v>
      </c>
      <c r="C74" s="225">
        <v>17</v>
      </c>
      <c r="D74" s="115" t="s">
        <v>4</v>
      </c>
      <c r="E74" s="115" t="s">
        <v>4</v>
      </c>
      <c r="F74" s="115" t="s">
        <v>4</v>
      </c>
      <c r="G74" s="115" t="s">
        <v>4</v>
      </c>
      <c r="H74" s="115" t="s">
        <v>4</v>
      </c>
      <c r="I74" s="115">
        <v>2</v>
      </c>
      <c r="J74" s="115">
        <v>3</v>
      </c>
      <c r="K74" s="115">
        <v>3</v>
      </c>
      <c r="L74" s="115">
        <v>4</v>
      </c>
      <c r="M74" s="115">
        <v>5</v>
      </c>
      <c r="N74" s="115" t="s">
        <v>4</v>
      </c>
      <c r="O74" s="115" t="s">
        <v>4</v>
      </c>
      <c r="Q74" s="91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</row>
    <row r="75" spans="1:47" ht="13.5" customHeight="1" x14ac:dyDescent="0.2">
      <c r="A75" s="249" t="s">
        <v>39</v>
      </c>
      <c r="B75" s="218" t="s">
        <v>16</v>
      </c>
      <c r="C75" s="225">
        <v>81</v>
      </c>
      <c r="D75" s="115" t="s">
        <v>4</v>
      </c>
      <c r="E75" s="115" t="s">
        <v>4</v>
      </c>
      <c r="F75" s="115" t="s">
        <v>4</v>
      </c>
      <c r="G75" s="115" t="s">
        <v>4</v>
      </c>
      <c r="H75" s="115" t="s">
        <v>4</v>
      </c>
      <c r="I75" s="115">
        <v>3</v>
      </c>
      <c r="J75" s="115">
        <v>7</v>
      </c>
      <c r="K75" s="115">
        <v>7</v>
      </c>
      <c r="L75" s="115">
        <v>12</v>
      </c>
      <c r="M75" s="115">
        <v>52</v>
      </c>
      <c r="N75" s="115" t="s">
        <v>4</v>
      </c>
      <c r="O75" s="115" t="s">
        <v>4</v>
      </c>
      <c r="Q75" s="91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</row>
    <row r="76" spans="1:47" ht="13.5" customHeight="1" x14ac:dyDescent="0.2">
      <c r="A76" s="249" t="s">
        <v>39</v>
      </c>
      <c r="B76" s="227" t="s">
        <v>17</v>
      </c>
      <c r="C76" s="237">
        <v>4.7647058823529411</v>
      </c>
      <c r="D76" s="118" t="s">
        <v>4</v>
      </c>
      <c r="E76" s="119" t="s">
        <v>4</v>
      </c>
      <c r="F76" s="118" t="s">
        <v>4</v>
      </c>
      <c r="G76" s="118" t="s">
        <v>4</v>
      </c>
      <c r="H76" s="118" t="s">
        <v>4</v>
      </c>
      <c r="I76" s="118">
        <v>1.5</v>
      </c>
      <c r="J76" s="118">
        <v>2.3333333333333335</v>
      </c>
      <c r="K76" s="119">
        <v>2.3333333333333335</v>
      </c>
      <c r="L76" s="118">
        <v>3</v>
      </c>
      <c r="M76" s="118">
        <v>10.4</v>
      </c>
      <c r="N76" s="118" t="s">
        <v>4</v>
      </c>
      <c r="O76" s="118" t="s">
        <v>4</v>
      </c>
      <c r="Q76" s="81"/>
      <c r="R76" s="89"/>
      <c r="S76" s="89"/>
      <c r="T76" s="81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</row>
    <row r="77" spans="1:47" ht="13.5" customHeight="1" x14ac:dyDescent="0.2">
      <c r="A77" s="274"/>
      <c r="B77" s="3"/>
      <c r="C77" s="46"/>
      <c r="D77" s="275"/>
      <c r="E77" s="275"/>
      <c r="F77" s="275"/>
      <c r="G77" s="275"/>
      <c r="H77" s="275"/>
      <c r="I77" s="275"/>
      <c r="J77" s="275"/>
      <c r="K77" s="275"/>
      <c r="L77" s="276"/>
      <c r="M77" s="275"/>
      <c r="N77" s="275"/>
      <c r="O77" s="275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</row>
    <row r="78" spans="1:47" ht="13.5" customHeight="1" x14ac:dyDescent="0.2">
      <c r="A78" s="46" t="s">
        <v>810</v>
      </c>
      <c r="B78" s="3"/>
      <c r="C78" s="46"/>
      <c r="D78" s="275"/>
      <c r="E78" s="275"/>
      <c r="F78" s="275"/>
      <c r="G78" s="275"/>
      <c r="H78" s="275"/>
      <c r="I78" s="275"/>
      <c r="J78" s="275"/>
      <c r="K78" s="275"/>
      <c r="L78" s="276"/>
      <c r="M78" s="275"/>
      <c r="N78" s="275"/>
      <c r="O78" s="275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</row>
    <row r="79" spans="1:47" ht="13.5" customHeight="1" x14ac:dyDescent="0.2">
      <c r="A79" s="46" t="s">
        <v>819</v>
      </c>
      <c r="B79" s="3"/>
      <c r="C79" s="46"/>
      <c r="D79" s="275"/>
      <c r="E79" s="275"/>
      <c r="F79" s="275"/>
      <c r="G79" s="275"/>
      <c r="H79" s="275"/>
      <c r="I79" s="275"/>
      <c r="J79" s="275"/>
      <c r="K79" s="275"/>
      <c r="L79" s="276"/>
      <c r="M79" s="275"/>
      <c r="N79" s="275"/>
      <c r="O79" s="275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</row>
    <row r="80" spans="1:47" ht="13.5" customHeight="1" x14ac:dyDescent="0.2">
      <c r="A80" s="46" t="s">
        <v>812</v>
      </c>
      <c r="B80" s="20"/>
      <c r="C80" s="276"/>
      <c r="D80" s="276"/>
      <c r="E80" s="276"/>
      <c r="F80" s="276"/>
      <c r="G80" s="276"/>
      <c r="H80" s="276"/>
      <c r="I80" s="276"/>
      <c r="J80" s="276"/>
      <c r="K80" s="276"/>
      <c r="L80" s="276"/>
      <c r="M80" s="276"/>
      <c r="N80" s="276"/>
      <c r="O80" s="276"/>
      <c r="Q80" s="46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</row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4">
    <mergeCell ref="C5:C7"/>
    <mergeCell ref="D5:O5"/>
    <mergeCell ref="D7:O7"/>
    <mergeCell ref="A5:B7"/>
  </mergeCells>
  <pageMargins left="0.7" right="0.7" top="0.75" bottom="0.75" header="0.3" footer="0.3"/>
  <pageSetup paperSize="9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2"/>
  <sheetViews>
    <sheetView zoomScaleNormal="100" workbookViewId="0">
      <selection activeCell="A4" sqref="A4"/>
    </sheetView>
  </sheetViews>
  <sheetFormatPr defaultColWidth="9.140625" defaultRowHeight="12" x14ac:dyDescent="0.2"/>
  <cols>
    <col min="1" max="1" width="12.42578125" style="14" customWidth="1"/>
    <col min="2" max="2" width="8" style="395" customWidth="1"/>
    <col min="3" max="3" width="10.140625" style="14" bestFit="1" customWidth="1"/>
    <col min="4" max="14" width="10.140625" style="14" customWidth="1"/>
    <col min="15" max="15" width="9.28515625" style="14" customWidth="1"/>
    <col min="16" max="16" width="3" style="14" customWidth="1"/>
    <col min="17" max="32" width="9.140625" style="14" customWidth="1"/>
    <col min="33" max="16384" width="9.140625" style="14"/>
  </cols>
  <sheetData>
    <row r="1" spans="1:47" x14ac:dyDescent="0.2">
      <c r="A1" s="14" t="s">
        <v>889</v>
      </c>
    </row>
    <row r="2" spans="1:47" ht="12.75" x14ac:dyDescent="0.2">
      <c r="A2" s="282" t="s">
        <v>712</v>
      </c>
      <c r="B2" s="20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Q2" s="46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</row>
    <row r="3" spans="1:47" ht="12.75" x14ac:dyDescent="0.2">
      <c r="A3" s="518" t="s">
        <v>769</v>
      </c>
      <c r="B3" s="20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Q3" s="46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</row>
    <row r="4" spans="1:47" x14ac:dyDescent="0.2">
      <c r="A4" s="3"/>
      <c r="B4" s="20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Q4" s="46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</row>
    <row r="5" spans="1:47" ht="13.5" customHeight="1" x14ac:dyDescent="0.2">
      <c r="A5" s="531" t="s">
        <v>797</v>
      </c>
      <c r="B5" s="531"/>
      <c r="C5" s="524" t="s">
        <v>14</v>
      </c>
      <c r="D5" s="524" t="s">
        <v>794</v>
      </c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Q5" s="46"/>
      <c r="R5" s="89"/>
      <c r="S5" s="89"/>
      <c r="T5" s="46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</row>
    <row r="6" spans="1:47" ht="13.5" customHeight="1" x14ac:dyDescent="0.2">
      <c r="A6" s="531"/>
      <c r="B6" s="531"/>
      <c r="C6" s="524"/>
      <c r="D6" s="393" t="s">
        <v>816</v>
      </c>
      <c r="E6" s="393" t="s">
        <v>43</v>
      </c>
      <c r="F6" s="393" t="s">
        <v>44</v>
      </c>
      <c r="G6" s="393" t="s">
        <v>45</v>
      </c>
      <c r="H6" s="393" t="s">
        <v>46</v>
      </c>
      <c r="I6" s="393" t="s">
        <v>47</v>
      </c>
      <c r="J6" s="393" t="s">
        <v>48</v>
      </c>
      <c r="K6" s="393" t="s">
        <v>49</v>
      </c>
      <c r="L6" s="393" t="s">
        <v>50</v>
      </c>
      <c r="M6" s="393" t="s">
        <v>51</v>
      </c>
      <c r="N6" s="393" t="s">
        <v>52</v>
      </c>
      <c r="O6" s="389" t="s">
        <v>817</v>
      </c>
      <c r="Q6" s="46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</row>
    <row r="7" spans="1:47" ht="13.5" customHeight="1" x14ac:dyDescent="0.2">
      <c r="A7" s="531"/>
      <c r="B7" s="531"/>
      <c r="C7" s="524"/>
      <c r="D7" s="558" t="s">
        <v>41</v>
      </c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Q7" s="46"/>
      <c r="R7" s="4"/>
      <c r="S7" s="4"/>
      <c r="T7" s="89"/>
      <c r="U7" s="4"/>
      <c r="V7" s="4"/>
      <c r="W7" s="4"/>
      <c r="X7" s="4"/>
      <c r="Y7" s="4"/>
      <c r="Z7" s="4"/>
      <c r="AA7" s="4"/>
      <c r="AB7" s="4"/>
      <c r="AC7" s="4"/>
      <c r="AD7" s="4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</row>
    <row r="8" spans="1:47" ht="13.5" customHeight="1" x14ac:dyDescent="0.2">
      <c r="A8" s="258" t="s">
        <v>14</v>
      </c>
      <c r="B8" s="238" t="s">
        <v>15</v>
      </c>
      <c r="C8" s="277">
        <v>527696</v>
      </c>
      <c r="D8" s="277">
        <v>44565</v>
      </c>
      <c r="E8" s="277">
        <v>20447</v>
      </c>
      <c r="F8" s="277">
        <v>26919</v>
      </c>
      <c r="G8" s="277">
        <v>24789</v>
      </c>
      <c r="H8" s="277">
        <v>30312</v>
      </c>
      <c r="I8" s="277">
        <v>43046</v>
      </c>
      <c r="J8" s="277">
        <v>58020</v>
      </c>
      <c r="K8" s="277">
        <v>103828</v>
      </c>
      <c r="L8" s="277">
        <v>100409</v>
      </c>
      <c r="M8" s="277">
        <v>58918</v>
      </c>
      <c r="N8" s="277">
        <v>16390</v>
      </c>
      <c r="O8" s="236">
        <v>53</v>
      </c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</row>
    <row r="9" spans="1:47" ht="13.5" customHeight="1" x14ac:dyDescent="0.2">
      <c r="A9" s="452" t="s">
        <v>14</v>
      </c>
      <c r="B9" s="241" t="s">
        <v>16</v>
      </c>
      <c r="C9" s="269">
        <v>3667030</v>
      </c>
      <c r="D9" s="269">
        <v>248490</v>
      </c>
      <c r="E9" s="269">
        <v>84979</v>
      </c>
      <c r="F9" s="269">
        <v>135157</v>
      </c>
      <c r="G9" s="269">
        <v>150642</v>
      </c>
      <c r="H9" s="269">
        <v>248719</v>
      </c>
      <c r="I9" s="269">
        <v>322110</v>
      </c>
      <c r="J9" s="269">
        <v>446791</v>
      </c>
      <c r="K9" s="269">
        <v>736372</v>
      </c>
      <c r="L9" s="269">
        <v>707483</v>
      </c>
      <c r="M9" s="269">
        <v>440687</v>
      </c>
      <c r="N9" s="269">
        <v>145353</v>
      </c>
      <c r="O9" s="270">
        <v>247</v>
      </c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</row>
    <row r="10" spans="1:47" ht="13.5" customHeight="1" x14ac:dyDescent="0.2">
      <c r="A10" s="452" t="s">
        <v>14</v>
      </c>
      <c r="B10" s="241" t="s">
        <v>17</v>
      </c>
      <c r="C10" s="271">
        <v>6.9491335920681605</v>
      </c>
      <c r="D10" s="271">
        <v>5.5759003702457086</v>
      </c>
      <c r="E10" s="271">
        <v>4.1560620139873823</v>
      </c>
      <c r="F10" s="271">
        <v>5.020877447156284</v>
      </c>
      <c r="G10" s="271">
        <v>6.0769696236233814</v>
      </c>
      <c r="H10" s="271">
        <v>8.2052982317234093</v>
      </c>
      <c r="I10" s="271">
        <v>7.4829252427635549</v>
      </c>
      <c r="J10" s="271">
        <v>7.7006377111340916</v>
      </c>
      <c r="K10" s="271">
        <v>7.0922294564086759</v>
      </c>
      <c r="L10" s="271">
        <v>7.0460118116901871</v>
      </c>
      <c r="M10" s="271">
        <v>7.4796666553515054</v>
      </c>
      <c r="N10" s="271">
        <v>8.8683953630262362</v>
      </c>
      <c r="O10" s="99">
        <v>4.6603773584905657</v>
      </c>
      <c r="Q10" s="4"/>
      <c r="R10" s="46"/>
      <c r="S10" s="46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</row>
    <row r="11" spans="1:47" ht="13.5" customHeight="1" x14ac:dyDescent="0.2">
      <c r="A11" s="248" t="s">
        <v>18</v>
      </c>
      <c r="B11" s="218" t="s">
        <v>15</v>
      </c>
      <c r="C11" s="102">
        <v>14821</v>
      </c>
      <c r="D11" s="115">
        <v>1521</v>
      </c>
      <c r="E11" s="115">
        <v>2943</v>
      </c>
      <c r="F11" s="115">
        <v>2294</v>
      </c>
      <c r="G11" s="115">
        <v>1360</v>
      </c>
      <c r="H11" s="115">
        <v>937</v>
      </c>
      <c r="I11" s="115">
        <v>801</v>
      </c>
      <c r="J11" s="115">
        <v>889</v>
      </c>
      <c r="K11" s="115">
        <v>1394</v>
      </c>
      <c r="L11" s="115">
        <v>1398</v>
      </c>
      <c r="M11" s="115">
        <v>955</v>
      </c>
      <c r="N11" s="115">
        <v>327</v>
      </c>
      <c r="O11" s="115">
        <v>2</v>
      </c>
      <c r="Q11" s="278"/>
      <c r="R11" s="89"/>
      <c r="S11" s="89"/>
      <c r="T11" s="46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46"/>
      <c r="AF11" s="89"/>
      <c r="AH11" s="46"/>
      <c r="AI11" s="46"/>
      <c r="AJ11" s="89"/>
      <c r="AK11" s="46"/>
      <c r="AL11" s="46"/>
      <c r="AM11" s="89"/>
      <c r="AN11" s="46"/>
      <c r="AO11" s="46"/>
      <c r="AP11" s="89"/>
      <c r="AQ11" s="46"/>
      <c r="AR11" s="46"/>
      <c r="AS11" s="46"/>
      <c r="AT11" s="46"/>
      <c r="AU11" s="46"/>
    </row>
    <row r="12" spans="1:47" ht="13.5" customHeight="1" x14ac:dyDescent="0.2">
      <c r="A12" s="248" t="s">
        <v>18</v>
      </c>
      <c r="B12" s="218" t="s">
        <v>16</v>
      </c>
      <c r="C12" s="102">
        <v>98944</v>
      </c>
      <c r="D12" s="115">
        <v>8852</v>
      </c>
      <c r="E12" s="115">
        <v>13055</v>
      </c>
      <c r="F12" s="115">
        <v>9775</v>
      </c>
      <c r="G12" s="115">
        <v>6825</v>
      </c>
      <c r="H12" s="115">
        <v>6840</v>
      </c>
      <c r="I12" s="115">
        <v>6989</v>
      </c>
      <c r="J12" s="115">
        <v>9011</v>
      </c>
      <c r="K12" s="115">
        <v>13777</v>
      </c>
      <c r="L12" s="115">
        <v>12446</v>
      </c>
      <c r="M12" s="115">
        <v>8460</v>
      </c>
      <c r="N12" s="115">
        <v>2896</v>
      </c>
      <c r="O12" s="115">
        <v>18</v>
      </c>
      <c r="Q12" s="278"/>
      <c r="R12" s="89"/>
      <c r="S12" s="89"/>
      <c r="T12" s="46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46"/>
      <c r="AF12" s="89"/>
      <c r="AH12" s="46"/>
      <c r="AI12" s="46"/>
      <c r="AJ12" s="89"/>
      <c r="AK12" s="46"/>
      <c r="AL12" s="46"/>
      <c r="AM12" s="89"/>
      <c r="AN12" s="46"/>
      <c r="AO12" s="46"/>
      <c r="AP12" s="89"/>
      <c r="AQ12" s="46"/>
      <c r="AR12" s="46"/>
      <c r="AS12" s="46"/>
      <c r="AT12" s="46"/>
      <c r="AU12" s="46"/>
    </row>
    <row r="13" spans="1:47" ht="13.5" customHeight="1" x14ac:dyDescent="0.2">
      <c r="A13" s="248" t="s">
        <v>18</v>
      </c>
      <c r="B13" s="218" t="s">
        <v>17</v>
      </c>
      <c r="C13" s="85">
        <v>6.6759327980568113</v>
      </c>
      <c r="D13" s="80">
        <v>5.8198553583168966</v>
      </c>
      <c r="E13" s="80">
        <v>4.4359497111790693</v>
      </c>
      <c r="F13" s="80">
        <v>4.2611159546643416</v>
      </c>
      <c r="G13" s="80">
        <v>5.0183823529411766</v>
      </c>
      <c r="H13" s="80">
        <v>7.2998932764140871</v>
      </c>
      <c r="I13" s="80">
        <v>8.725343320848939</v>
      </c>
      <c r="J13" s="80">
        <v>10.136107986501687</v>
      </c>
      <c r="K13" s="80">
        <v>9.883070301291248</v>
      </c>
      <c r="L13" s="80">
        <v>8.9027181688125889</v>
      </c>
      <c r="M13" s="80">
        <v>8.8586387434554972</v>
      </c>
      <c r="N13" s="80">
        <v>8.8562691131498479</v>
      </c>
      <c r="O13" s="80">
        <v>9</v>
      </c>
      <c r="Q13" s="278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</row>
    <row r="14" spans="1:47" ht="13.5" customHeight="1" x14ac:dyDescent="0.2">
      <c r="A14" s="249" t="s">
        <v>19</v>
      </c>
      <c r="B14" s="218" t="s">
        <v>15</v>
      </c>
      <c r="C14" s="102">
        <v>53247</v>
      </c>
      <c r="D14" s="115">
        <v>140</v>
      </c>
      <c r="E14" s="115">
        <v>595</v>
      </c>
      <c r="F14" s="115">
        <v>1132</v>
      </c>
      <c r="G14" s="115">
        <v>979</v>
      </c>
      <c r="H14" s="115">
        <v>1528</v>
      </c>
      <c r="I14" s="115">
        <v>2564</v>
      </c>
      <c r="J14" s="115">
        <v>5643</v>
      </c>
      <c r="K14" s="115">
        <v>15609</v>
      </c>
      <c r="L14" s="115">
        <v>16749</v>
      </c>
      <c r="M14" s="115">
        <v>7225</v>
      </c>
      <c r="N14" s="115">
        <v>1078</v>
      </c>
      <c r="O14" s="222">
        <v>5</v>
      </c>
      <c r="Q14" s="278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</row>
    <row r="15" spans="1:47" ht="13.5" customHeight="1" x14ac:dyDescent="0.2">
      <c r="A15" s="249" t="s">
        <v>19</v>
      </c>
      <c r="B15" s="218" t="s">
        <v>16</v>
      </c>
      <c r="C15" s="102">
        <v>385577</v>
      </c>
      <c r="D15" s="115">
        <v>666</v>
      </c>
      <c r="E15" s="115">
        <v>3686</v>
      </c>
      <c r="F15" s="115">
        <v>6376</v>
      </c>
      <c r="G15" s="115">
        <v>5708</v>
      </c>
      <c r="H15" s="115">
        <v>9344</v>
      </c>
      <c r="I15" s="115">
        <v>15472</v>
      </c>
      <c r="J15" s="115">
        <v>42291</v>
      </c>
      <c r="K15" s="115">
        <v>114777</v>
      </c>
      <c r="L15" s="115">
        <v>122653</v>
      </c>
      <c r="M15" s="115">
        <v>55118</v>
      </c>
      <c r="N15" s="115">
        <v>9443</v>
      </c>
      <c r="O15" s="222">
        <v>43</v>
      </c>
      <c r="Q15" s="278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</row>
    <row r="16" spans="1:47" ht="13.5" customHeight="1" x14ac:dyDescent="0.2">
      <c r="A16" s="249" t="s">
        <v>19</v>
      </c>
      <c r="B16" s="218" t="s">
        <v>17</v>
      </c>
      <c r="C16" s="85">
        <v>7.2412905891411725</v>
      </c>
      <c r="D16" s="80">
        <v>4.7571428571428571</v>
      </c>
      <c r="E16" s="80">
        <v>6.1949579831932775</v>
      </c>
      <c r="F16" s="80">
        <v>5.6325088339222615</v>
      </c>
      <c r="G16" s="80">
        <v>5.8304392236976508</v>
      </c>
      <c r="H16" s="80">
        <v>6.1151832460732987</v>
      </c>
      <c r="I16" s="80">
        <v>6.0343213728549143</v>
      </c>
      <c r="J16" s="80">
        <v>7.4944178628389153</v>
      </c>
      <c r="K16" s="80">
        <v>7.3532577359215834</v>
      </c>
      <c r="L16" s="80">
        <v>7.323004358469162</v>
      </c>
      <c r="M16" s="80">
        <v>7.6287889273356404</v>
      </c>
      <c r="N16" s="80">
        <v>8.7597402597402603</v>
      </c>
      <c r="O16" s="80">
        <v>8.6</v>
      </c>
      <c r="Q16" s="278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</row>
    <row r="17" spans="1:47" ht="13.5" customHeight="1" x14ac:dyDescent="0.2">
      <c r="A17" s="249" t="s">
        <v>20</v>
      </c>
      <c r="B17" s="218" t="s">
        <v>15</v>
      </c>
      <c r="C17" s="102">
        <v>4726</v>
      </c>
      <c r="D17" s="115">
        <v>139</v>
      </c>
      <c r="E17" s="115">
        <v>299</v>
      </c>
      <c r="F17" s="115">
        <v>255</v>
      </c>
      <c r="G17" s="115">
        <v>148</v>
      </c>
      <c r="H17" s="115">
        <v>168</v>
      </c>
      <c r="I17" s="115">
        <v>287</v>
      </c>
      <c r="J17" s="115">
        <v>437</v>
      </c>
      <c r="K17" s="115">
        <v>804</v>
      </c>
      <c r="L17" s="115">
        <v>920</v>
      </c>
      <c r="M17" s="115">
        <v>884</v>
      </c>
      <c r="N17" s="115">
        <v>385</v>
      </c>
      <c r="O17" s="115" t="s">
        <v>4</v>
      </c>
      <c r="Q17" s="278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</row>
    <row r="18" spans="1:47" ht="13.5" customHeight="1" x14ac:dyDescent="0.2">
      <c r="A18" s="249" t="s">
        <v>20</v>
      </c>
      <c r="B18" s="218" t="s">
        <v>16</v>
      </c>
      <c r="C18" s="102">
        <v>32401</v>
      </c>
      <c r="D18" s="115">
        <v>920</v>
      </c>
      <c r="E18" s="115">
        <v>1676</v>
      </c>
      <c r="F18" s="115">
        <v>1794</v>
      </c>
      <c r="G18" s="115">
        <v>845</v>
      </c>
      <c r="H18" s="115">
        <v>1093</v>
      </c>
      <c r="I18" s="115">
        <v>1787</v>
      </c>
      <c r="J18" s="115">
        <v>2915</v>
      </c>
      <c r="K18" s="115">
        <v>5523</v>
      </c>
      <c r="L18" s="115">
        <v>6489</v>
      </c>
      <c r="M18" s="115">
        <v>6759</v>
      </c>
      <c r="N18" s="115">
        <v>2600</v>
      </c>
      <c r="O18" s="115" t="s">
        <v>4</v>
      </c>
      <c r="Q18" s="278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</row>
    <row r="19" spans="1:47" ht="13.5" customHeight="1" x14ac:dyDescent="0.2">
      <c r="A19" s="249" t="s">
        <v>20</v>
      </c>
      <c r="B19" s="218" t="s">
        <v>17</v>
      </c>
      <c r="C19" s="85">
        <v>6.8559035124841303</v>
      </c>
      <c r="D19" s="80">
        <v>6.6187050359712227</v>
      </c>
      <c r="E19" s="80">
        <v>5.6053511705685617</v>
      </c>
      <c r="F19" s="80">
        <v>7.0352941176470587</v>
      </c>
      <c r="G19" s="80">
        <v>5.7094594594594597</v>
      </c>
      <c r="H19" s="80">
        <v>6.5059523809523814</v>
      </c>
      <c r="I19" s="80">
        <v>6.2264808362369335</v>
      </c>
      <c r="J19" s="80">
        <v>6.6704805491990848</v>
      </c>
      <c r="K19" s="80">
        <v>6.8694029850746272</v>
      </c>
      <c r="L19" s="80">
        <v>7.053260869565217</v>
      </c>
      <c r="M19" s="80">
        <v>7.6459276018099551</v>
      </c>
      <c r="N19" s="80">
        <v>6.7532467532467528</v>
      </c>
      <c r="O19" s="80" t="s">
        <v>4</v>
      </c>
      <c r="Q19" s="278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</row>
    <row r="20" spans="1:47" ht="13.5" customHeight="1" x14ac:dyDescent="0.2">
      <c r="A20" s="249" t="s">
        <v>21</v>
      </c>
      <c r="B20" s="218" t="s">
        <v>15</v>
      </c>
      <c r="C20" s="102">
        <v>11754</v>
      </c>
      <c r="D20" s="115">
        <v>345</v>
      </c>
      <c r="E20" s="115">
        <v>449</v>
      </c>
      <c r="F20" s="115">
        <v>1160</v>
      </c>
      <c r="G20" s="115">
        <v>616</v>
      </c>
      <c r="H20" s="115">
        <v>498</v>
      </c>
      <c r="I20" s="115">
        <v>757</v>
      </c>
      <c r="J20" s="115">
        <v>1158</v>
      </c>
      <c r="K20" s="115">
        <v>2269</v>
      </c>
      <c r="L20" s="115">
        <v>2356</v>
      </c>
      <c r="M20" s="115">
        <v>1534</v>
      </c>
      <c r="N20" s="115">
        <v>611</v>
      </c>
      <c r="O20" s="115">
        <v>1</v>
      </c>
      <c r="Q20" s="278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</row>
    <row r="21" spans="1:47" ht="13.5" customHeight="1" x14ac:dyDescent="0.2">
      <c r="A21" s="249" t="s">
        <v>21</v>
      </c>
      <c r="B21" s="218" t="s">
        <v>16</v>
      </c>
      <c r="C21" s="102">
        <v>84548</v>
      </c>
      <c r="D21" s="115">
        <v>1872</v>
      </c>
      <c r="E21" s="115">
        <v>2012</v>
      </c>
      <c r="F21" s="115">
        <v>8448</v>
      </c>
      <c r="G21" s="115">
        <v>3529</v>
      </c>
      <c r="H21" s="115">
        <v>2654</v>
      </c>
      <c r="I21" s="115">
        <v>4263</v>
      </c>
      <c r="J21" s="115">
        <v>7685</v>
      </c>
      <c r="K21" s="115">
        <v>17143</v>
      </c>
      <c r="L21" s="115">
        <v>19395</v>
      </c>
      <c r="M21" s="115">
        <v>12345</v>
      </c>
      <c r="N21" s="115">
        <v>5198</v>
      </c>
      <c r="O21" s="115">
        <v>4</v>
      </c>
      <c r="Q21" s="278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</row>
    <row r="22" spans="1:47" ht="13.5" customHeight="1" x14ac:dyDescent="0.2">
      <c r="A22" s="249" t="s">
        <v>21</v>
      </c>
      <c r="B22" s="218" t="s">
        <v>17</v>
      </c>
      <c r="C22" s="85">
        <v>7.1931257444274292</v>
      </c>
      <c r="D22" s="80">
        <v>5.4260869565217389</v>
      </c>
      <c r="E22" s="80">
        <v>4.4810690423162587</v>
      </c>
      <c r="F22" s="80">
        <v>7.2827586206896555</v>
      </c>
      <c r="G22" s="80">
        <v>5.7288961038961039</v>
      </c>
      <c r="H22" s="80">
        <v>5.3293172690763049</v>
      </c>
      <c r="I22" s="80">
        <v>5.6314398943196826</v>
      </c>
      <c r="J22" s="80">
        <v>6.6364421416234887</v>
      </c>
      <c r="K22" s="80">
        <v>7.5553107095636847</v>
      </c>
      <c r="L22" s="80">
        <v>8.2321731748726652</v>
      </c>
      <c r="M22" s="80">
        <v>8.0475880052151236</v>
      </c>
      <c r="N22" s="80">
        <v>8.5073649754500824</v>
      </c>
      <c r="O22" s="80">
        <v>4</v>
      </c>
      <c r="Q22" s="278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</row>
    <row r="23" spans="1:47" ht="13.5" customHeight="1" x14ac:dyDescent="0.2">
      <c r="A23" s="249" t="s">
        <v>22</v>
      </c>
      <c r="B23" s="218" t="s">
        <v>15</v>
      </c>
      <c r="C23" s="102">
        <v>25021</v>
      </c>
      <c r="D23" s="115">
        <v>15</v>
      </c>
      <c r="E23" s="115">
        <v>78</v>
      </c>
      <c r="F23" s="115">
        <v>1018</v>
      </c>
      <c r="G23" s="115">
        <v>2600</v>
      </c>
      <c r="H23" s="115">
        <v>4580</v>
      </c>
      <c r="I23" s="115">
        <v>5084</v>
      </c>
      <c r="J23" s="115">
        <v>4589</v>
      </c>
      <c r="K23" s="115">
        <v>3949</v>
      </c>
      <c r="L23" s="115">
        <v>1816</v>
      </c>
      <c r="M23" s="115">
        <v>925</v>
      </c>
      <c r="N23" s="115">
        <v>366</v>
      </c>
      <c r="O23" s="115">
        <v>1</v>
      </c>
      <c r="Q23" s="278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</row>
    <row r="24" spans="1:47" ht="13.5" customHeight="1" x14ac:dyDescent="0.2">
      <c r="A24" s="249" t="s">
        <v>22</v>
      </c>
      <c r="B24" s="218" t="s">
        <v>16</v>
      </c>
      <c r="C24" s="102">
        <v>717143</v>
      </c>
      <c r="D24" s="115">
        <v>80</v>
      </c>
      <c r="E24" s="115">
        <v>309</v>
      </c>
      <c r="F24" s="115">
        <v>24694</v>
      </c>
      <c r="G24" s="115">
        <v>60926</v>
      </c>
      <c r="H24" s="115">
        <v>132571</v>
      </c>
      <c r="I24" s="115">
        <v>136350</v>
      </c>
      <c r="J24" s="115">
        <v>146988</v>
      </c>
      <c r="K24" s="115">
        <v>122164</v>
      </c>
      <c r="L24" s="115">
        <v>56117</v>
      </c>
      <c r="M24" s="115">
        <v>21498</v>
      </c>
      <c r="N24" s="115">
        <v>15445</v>
      </c>
      <c r="O24" s="115">
        <v>1</v>
      </c>
      <c r="Q24" s="278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</row>
    <row r="25" spans="1:47" ht="13.5" customHeight="1" x14ac:dyDescent="0.2">
      <c r="A25" s="249" t="s">
        <v>22</v>
      </c>
      <c r="B25" s="218" t="s">
        <v>17</v>
      </c>
      <c r="C25" s="85">
        <v>28.661644218856161</v>
      </c>
      <c r="D25" s="80">
        <v>5.333333333333333</v>
      </c>
      <c r="E25" s="80">
        <v>3.9615384615384617</v>
      </c>
      <c r="F25" s="80">
        <v>24.257367387033398</v>
      </c>
      <c r="G25" s="80">
        <v>23.433076923076921</v>
      </c>
      <c r="H25" s="80">
        <v>28.945633187772927</v>
      </c>
      <c r="I25" s="80">
        <v>26.819433516915815</v>
      </c>
      <c r="J25" s="80">
        <v>32.030507735890176</v>
      </c>
      <c r="K25" s="80">
        <v>30.935426690301341</v>
      </c>
      <c r="L25" s="80">
        <v>30.901431718061673</v>
      </c>
      <c r="M25" s="80">
        <v>23.241081081081081</v>
      </c>
      <c r="N25" s="80">
        <v>42.199453551912569</v>
      </c>
      <c r="O25" s="80">
        <v>1</v>
      </c>
      <c r="Q25" s="278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</row>
    <row r="26" spans="1:47" ht="13.5" customHeight="1" x14ac:dyDescent="0.2">
      <c r="A26" s="249" t="s">
        <v>23</v>
      </c>
      <c r="B26" s="218" t="s">
        <v>15</v>
      </c>
      <c r="C26" s="102">
        <v>21446</v>
      </c>
      <c r="D26" s="115">
        <v>316</v>
      </c>
      <c r="E26" s="115">
        <v>781</v>
      </c>
      <c r="F26" s="115">
        <v>1141</v>
      </c>
      <c r="G26" s="115">
        <v>1042</v>
      </c>
      <c r="H26" s="115">
        <v>1555</v>
      </c>
      <c r="I26" s="115">
        <v>2481</v>
      </c>
      <c r="J26" s="115">
        <v>3407</v>
      </c>
      <c r="K26" s="115">
        <v>4790</v>
      </c>
      <c r="L26" s="115">
        <v>3667</v>
      </c>
      <c r="M26" s="115">
        <v>1956</v>
      </c>
      <c r="N26" s="115">
        <v>308</v>
      </c>
      <c r="O26" s="115">
        <v>2</v>
      </c>
      <c r="Q26" s="278"/>
      <c r="R26" s="117"/>
      <c r="S26" s="117"/>
      <c r="T26" s="89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89"/>
      <c r="AF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</row>
    <row r="27" spans="1:47" ht="13.5" customHeight="1" x14ac:dyDescent="0.2">
      <c r="A27" s="249" t="s">
        <v>23</v>
      </c>
      <c r="B27" s="218" t="s">
        <v>16</v>
      </c>
      <c r="C27" s="102">
        <v>142924</v>
      </c>
      <c r="D27" s="115">
        <v>2456</v>
      </c>
      <c r="E27" s="115">
        <v>4779</v>
      </c>
      <c r="F27" s="115">
        <v>5108</v>
      </c>
      <c r="G27" s="115">
        <v>5352</v>
      </c>
      <c r="H27" s="115">
        <v>9792</v>
      </c>
      <c r="I27" s="115">
        <v>15498</v>
      </c>
      <c r="J27" s="115">
        <v>21153</v>
      </c>
      <c r="K27" s="115">
        <v>32997</v>
      </c>
      <c r="L27" s="115">
        <v>27509</v>
      </c>
      <c r="M27" s="115">
        <v>15455</v>
      </c>
      <c r="N27" s="115">
        <v>2816</v>
      </c>
      <c r="O27" s="115">
        <v>9</v>
      </c>
      <c r="Q27" s="278"/>
      <c r="R27" s="89"/>
      <c r="S27" s="89"/>
      <c r="T27" s="46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46"/>
      <c r="AF27" s="89"/>
      <c r="AH27" s="46"/>
      <c r="AI27" s="46"/>
      <c r="AJ27" s="89"/>
      <c r="AK27" s="46"/>
      <c r="AL27" s="46"/>
      <c r="AM27" s="89"/>
      <c r="AN27" s="46"/>
      <c r="AO27" s="46"/>
      <c r="AP27" s="89"/>
      <c r="AQ27" s="46"/>
      <c r="AR27" s="46"/>
      <c r="AS27" s="46"/>
      <c r="AT27" s="46"/>
      <c r="AU27" s="46"/>
    </row>
    <row r="28" spans="1:47" ht="13.5" customHeight="1" x14ac:dyDescent="0.2">
      <c r="A28" s="249" t="s">
        <v>23</v>
      </c>
      <c r="B28" s="218" t="s">
        <v>17</v>
      </c>
      <c r="C28" s="85">
        <v>6.6643663153968102</v>
      </c>
      <c r="D28" s="80">
        <v>7.7721518987341769</v>
      </c>
      <c r="E28" s="80">
        <v>6.1190781049935978</v>
      </c>
      <c r="F28" s="80">
        <v>4.476774758983348</v>
      </c>
      <c r="G28" s="80">
        <v>5.1362763915547021</v>
      </c>
      <c r="H28" s="80">
        <v>6.2971061093247584</v>
      </c>
      <c r="I28" s="80">
        <v>6.2466747279322856</v>
      </c>
      <c r="J28" s="80">
        <v>6.2086879953037863</v>
      </c>
      <c r="K28" s="80">
        <v>6.8887265135699369</v>
      </c>
      <c r="L28" s="80">
        <v>7.5017725661303514</v>
      </c>
      <c r="M28" s="80">
        <v>7.9013292433537829</v>
      </c>
      <c r="N28" s="80">
        <v>9.1428571428571423</v>
      </c>
      <c r="O28" s="80">
        <v>4.5</v>
      </c>
      <c r="Q28" s="278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H28" s="46"/>
      <c r="AI28" s="46"/>
      <c r="AJ28" s="89"/>
      <c r="AK28" s="46"/>
      <c r="AL28" s="46"/>
      <c r="AM28" s="89"/>
      <c r="AN28" s="46"/>
      <c r="AO28" s="46"/>
      <c r="AP28" s="89"/>
      <c r="AQ28" s="46"/>
      <c r="AR28" s="46"/>
      <c r="AS28" s="46"/>
      <c r="AT28" s="46"/>
      <c r="AU28" s="46"/>
    </row>
    <row r="29" spans="1:47" ht="13.5" customHeight="1" x14ac:dyDescent="0.2">
      <c r="A29" s="249" t="s">
        <v>24</v>
      </c>
      <c r="B29" s="218" t="s">
        <v>15</v>
      </c>
      <c r="C29" s="102">
        <v>4748</v>
      </c>
      <c r="D29" s="115">
        <v>72</v>
      </c>
      <c r="E29" s="115">
        <v>210</v>
      </c>
      <c r="F29" s="115">
        <v>277</v>
      </c>
      <c r="G29" s="115">
        <v>163</v>
      </c>
      <c r="H29" s="115">
        <v>198</v>
      </c>
      <c r="I29" s="115">
        <v>375</v>
      </c>
      <c r="J29" s="115">
        <v>535</v>
      </c>
      <c r="K29" s="115">
        <v>950</v>
      </c>
      <c r="L29" s="115">
        <v>1220</v>
      </c>
      <c r="M29" s="115">
        <v>674</v>
      </c>
      <c r="N29" s="115">
        <v>73</v>
      </c>
      <c r="O29" s="115">
        <v>1</v>
      </c>
      <c r="Q29" s="278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</row>
    <row r="30" spans="1:47" ht="13.5" customHeight="1" x14ac:dyDescent="0.2">
      <c r="A30" s="249" t="s">
        <v>24</v>
      </c>
      <c r="B30" s="218" t="s">
        <v>16</v>
      </c>
      <c r="C30" s="102">
        <v>17009</v>
      </c>
      <c r="D30" s="115">
        <v>508</v>
      </c>
      <c r="E30" s="115">
        <v>410</v>
      </c>
      <c r="F30" s="115">
        <v>785</v>
      </c>
      <c r="G30" s="115">
        <v>629</v>
      </c>
      <c r="H30" s="115">
        <v>963</v>
      </c>
      <c r="I30" s="115">
        <v>1734</v>
      </c>
      <c r="J30" s="115">
        <v>2254</v>
      </c>
      <c r="K30" s="115">
        <v>3549</v>
      </c>
      <c r="L30" s="115">
        <v>3973</v>
      </c>
      <c r="M30" s="115">
        <v>1988</v>
      </c>
      <c r="N30" s="115">
        <v>213</v>
      </c>
      <c r="O30" s="115">
        <v>3</v>
      </c>
      <c r="Q30" s="278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</row>
    <row r="31" spans="1:47" ht="13.5" customHeight="1" x14ac:dyDescent="0.2">
      <c r="A31" s="249" t="s">
        <v>24</v>
      </c>
      <c r="B31" s="218" t="s">
        <v>17</v>
      </c>
      <c r="C31" s="85">
        <v>3.5823504633529906</v>
      </c>
      <c r="D31" s="80">
        <v>7.0555555555555554</v>
      </c>
      <c r="E31" s="80">
        <v>1.9523809523809523</v>
      </c>
      <c r="F31" s="80">
        <v>2.8339350180505414</v>
      </c>
      <c r="G31" s="80">
        <v>3.8588957055214723</v>
      </c>
      <c r="H31" s="80">
        <v>4.8636363636363633</v>
      </c>
      <c r="I31" s="80">
        <v>4.6239999999999997</v>
      </c>
      <c r="J31" s="80">
        <v>4.2130841121495326</v>
      </c>
      <c r="K31" s="80">
        <v>3.7357894736842105</v>
      </c>
      <c r="L31" s="80">
        <v>3.2565573770491802</v>
      </c>
      <c r="M31" s="80">
        <v>2.9495548961424332</v>
      </c>
      <c r="N31" s="80">
        <v>2.9178082191780823</v>
      </c>
      <c r="O31" s="80">
        <v>3</v>
      </c>
      <c r="Q31" s="278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</row>
    <row r="32" spans="1:47" ht="13.5" customHeight="1" x14ac:dyDescent="0.2">
      <c r="A32" s="249" t="s">
        <v>25</v>
      </c>
      <c r="B32" s="218" t="s">
        <v>15</v>
      </c>
      <c r="C32" s="102">
        <v>4349</v>
      </c>
      <c r="D32" s="115">
        <v>265</v>
      </c>
      <c r="E32" s="115">
        <v>425</v>
      </c>
      <c r="F32" s="115">
        <v>402</v>
      </c>
      <c r="G32" s="115">
        <v>182</v>
      </c>
      <c r="H32" s="115">
        <v>258</v>
      </c>
      <c r="I32" s="115">
        <v>397</v>
      </c>
      <c r="J32" s="115">
        <v>600</v>
      </c>
      <c r="K32" s="115">
        <v>905</v>
      </c>
      <c r="L32" s="115">
        <v>563</v>
      </c>
      <c r="M32" s="115">
        <v>293</v>
      </c>
      <c r="N32" s="115">
        <v>59</v>
      </c>
      <c r="O32" s="115" t="s">
        <v>4</v>
      </c>
      <c r="Q32" s="278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</row>
    <row r="33" spans="1:47" ht="13.5" customHeight="1" x14ac:dyDescent="0.2">
      <c r="A33" s="249" t="s">
        <v>25</v>
      </c>
      <c r="B33" s="218" t="s">
        <v>16</v>
      </c>
      <c r="C33" s="102">
        <v>21503</v>
      </c>
      <c r="D33" s="115">
        <v>1432</v>
      </c>
      <c r="E33" s="115">
        <v>1556</v>
      </c>
      <c r="F33" s="115">
        <v>1208</v>
      </c>
      <c r="G33" s="115">
        <v>726</v>
      </c>
      <c r="H33" s="115">
        <v>1202</v>
      </c>
      <c r="I33" s="115">
        <v>1843</v>
      </c>
      <c r="J33" s="115">
        <v>3196</v>
      </c>
      <c r="K33" s="115">
        <v>5136</v>
      </c>
      <c r="L33" s="115">
        <v>3017</v>
      </c>
      <c r="M33" s="115">
        <v>1821</v>
      </c>
      <c r="N33" s="115">
        <v>366</v>
      </c>
      <c r="O33" s="115" t="s">
        <v>4</v>
      </c>
      <c r="Q33" s="278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</row>
    <row r="34" spans="1:47" ht="13.5" customHeight="1" x14ac:dyDescent="0.2">
      <c r="A34" s="249" t="s">
        <v>25</v>
      </c>
      <c r="B34" s="218" t="s">
        <v>17</v>
      </c>
      <c r="C34" s="85">
        <v>4.9443550241434808</v>
      </c>
      <c r="D34" s="80">
        <v>5.4037735849056601</v>
      </c>
      <c r="E34" s="80">
        <v>3.6611764705882353</v>
      </c>
      <c r="F34" s="80">
        <v>3.0049751243781095</v>
      </c>
      <c r="G34" s="80">
        <v>3.9890109890109891</v>
      </c>
      <c r="H34" s="80">
        <v>4.6589147286821708</v>
      </c>
      <c r="I34" s="80">
        <v>4.6423173803526447</v>
      </c>
      <c r="J34" s="80">
        <v>5.3266666666666671</v>
      </c>
      <c r="K34" s="80">
        <v>5.6751381215469614</v>
      </c>
      <c r="L34" s="80">
        <v>5.3587921847246891</v>
      </c>
      <c r="M34" s="80">
        <v>6.2150170648464167</v>
      </c>
      <c r="N34" s="80">
        <v>6.2033898305084749</v>
      </c>
      <c r="O34" s="80" t="s">
        <v>4</v>
      </c>
      <c r="Q34" s="278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</row>
    <row r="35" spans="1:47" ht="13.5" customHeight="1" x14ac:dyDescent="0.2">
      <c r="A35" s="249" t="s">
        <v>26</v>
      </c>
      <c r="B35" s="218" t="s">
        <v>15</v>
      </c>
      <c r="C35" s="102">
        <v>96549</v>
      </c>
      <c r="D35" s="115">
        <v>101</v>
      </c>
      <c r="E35" s="115">
        <v>110</v>
      </c>
      <c r="F35" s="115">
        <v>388</v>
      </c>
      <c r="G35" s="115">
        <v>967</v>
      </c>
      <c r="H35" s="115">
        <v>1408</v>
      </c>
      <c r="I35" s="115">
        <v>3969</v>
      </c>
      <c r="J35" s="115">
        <v>9916</v>
      </c>
      <c r="K35" s="115">
        <v>25672</v>
      </c>
      <c r="L35" s="115">
        <v>29418</v>
      </c>
      <c r="M35" s="115">
        <v>19154</v>
      </c>
      <c r="N35" s="115">
        <v>5434</v>
      </c>
      <c r="O35" s="115">
        <v>12</v>
      </c>
      <c r="Q35" s="278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</row>
    <row r="36" spans="1:47" ht="13.5" customHeight="1" x14ac:dyDescent="0.2">
      <c r="A36" s="249" t="s">
        <v>26</v>
      </c>
      <c r="B36" s="218" t="s">
        <v>16</v>
      </c>
      <c r="C36" s="102">
        <v>555694</v>
      </c>
      <c r="D36" s="115">
        <v>826</v>
      </c>
      <c r="E36" s="115">
        <v>718</v>
      </c>
      <c r="F36" s="115">
        <v>1301</v>
      </c>
      <c r="G36" s="115">
        <v>4057</v>
      </c>
      <c r="H36" s="115">
        <v>6205</v>
      </c>
      <c r="I36" s="115">
        <v>17513</v>
      </c>
      <c r="J36" s="115">
        <v>47035</v>
      </c>
      <c r="K36" s="115">
        <v>133399</v>
      </c>
      <c r="L36" s="115">
        <v>171536</v>
      </c>
      <c r="M36" s="115">
        <v>129245</v>
      </c>
      <c r="N36" s="115">
        <v>43812</v>
      </c>
      <c r="O36" s="115">
        <v>47</v>
      </c>
      <c r="Q36" s="278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</row>
    <row r="37" spans="1:47" ht="13.5" customHeight="1" x14ac:dyDescent="0.2">
      <c r="A37" s="249" t="s">
        <v>26</v>
      </c>
      <c r="B37" s="218" t="s">
        <v>17</v>
      </c>
      <c r="C37" s="85">
        <v>5.7555645319992959</v>
      </c>
      <c r="D37" s="80">
        <v>8.1782178217821784</v>
      </c>
      <c r="E37" s="80">
        <v>6.5272727272727273</v>
      </c>
      <c r="F37" s="80">
        <v>3.3530927835051547</v>
      </c>
      <c r="G37" s="80">
        <v>4.1954498448810753</v>
      </c>
      <c r="H37" s="80">
        <v>4.4069602272727275</v>
      </c>
      <c r="I37" s="80">
        <v>4.4124464600655076</v>
      </c>
      <c r="J37" s="80">
        <v>4.7433440903590158</v>
      </c>
      <c r="K37" s="80">
        <v>5.1962838890620127</v>
      </c>
      <c r="L37" s="80">
        <v>5.8309878305799172</v>
      </c>
      <c r="M37" s="80">
        <v>6.7476767254881489</v>
      </c>
      <c r="N37" s="80">
        <v>8.0625690099374303</v>
      </c>
      <c r="O37" s="80">
        <v>3.9166666666666665</v>
      </c>
      <c r="Q37" s="278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</row>
    <row r="38" spans="1:47" ht="13.5" customHeight="1" x14ac:dyDescent="0.2">
      <c r="A38" s="249" t="s">
        <v>27</v>
      </c>
      <c r="B38" s="218" t="s">
        <v>15</v>
      </c>
      <c r="C38" s="102">
        <v>46008</v>
      </c>
      <c r="D38" s="115">
        <v>4777</v>
      </c>
      <c r="E38" s="115">
        <v>7038</v>
      </c>
      <c r="F38" s="115">
        <v>5384</v>
      </c>
      <c r="G38" s="115">
        <v>2209</v>
      </c>
      <c r="H38" s="115">
        <v>1594</v>
      </c>
      <c r="I38" s="115">
        <v>2160</v>
      </c>
      <c r="J38" s="115">
        <v>2834</v>
      </c>
      <c r="K38" s="115">
        <v>6158</v>
      </c>
      <c r="L38" s="115">
        <v>7067</v>
      </c>
      <c r="M38" s="115">
        <v>4974</v>
      </c>
      <c r="N38" s="115">
        <v>1809</v>
      </c>
      <c r="O38" s="115">
        <v>4</v>
      </c>
      <c r="Q38" s="278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</row>
    <row r="39" spans="1:47" ht="13.5" customHeight="1" x14ac:dyDescent="0.2">
      <c r="A39" s="249" t="s">
        <v>27</v>
      </c>
      <c r="B39" s="218" t="s">
        <v>16</v>
      </c>
      <c r="C39" s="102">
        <v>314635</v>
      </c>
      <c r="D39" s="115">
        <v>30717</v>
      </c>
      <c r="E39" s="115">
        <v>32108</v>
      </c>
      <c r="F39" s="115">
        <v>32754</v>
      </c>
      <c r="G39" s="115">
        <v>10986</v>
      </c>
      <c r="H39" s="115">
        <v>7486</v>
      </c>
      <c r="I39" s="115">
        <v>13104</v>
      </c>
      <c r="J39" s="115">
        <v>19725</v>
      </c>
      <c r="K39" s="115">
        <v>49047</v>
      </c>
      <c r="L39" s="115">
        <v>59654</v>
      </c>
      <c r="M39" s="115">
        <v>42873</v>
      </c>
      <c r="N39" s="115">
        <v>16155</v>
      </c>
      <c r="O39" s="115">
        <v>26</v>
      </c>
      <c r="Q39" s="278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</row>
    <row r="40" spans="1:47" ht="13.5" customHeight="1" x14ac:dyDescent="0.2">
      <c r="A40" s="249" t="s">
        <v>27</v>
      </c>
      <c r="B40" s="218" t="s">
        <v>17</v>
      </c>
      <c r="C40" s="85">
        <v>6.8387019648756739</v>
      </c>
      <c r="D40" s="80">
        <v>6.4301863093992049</v>
      </c>
      <c r="E40" s="80">
        <v>4.5620915032679736</v>
      </c>
      <c r="F40" s="80">
        <v>6.0835809806835064</v>
      </c>
      <c r="G40" s="80">
        <v>4.9732910819375284</v>
      </c>
      <c r="H40" s="80">
        <v>4.6963613550815557</v>
      </c>
      <c r="I40" s="80">
        <v>6.0666666666666664</v>
      </c>
      <c r="J40" s="80">
        <v>6.9601270289343686</v>
      </c>
      <c r="K40" s="80">
        <v>7.9647612861318606</v>
      </c>
      <c r="L40" s="80">
        <v>8.4412056035092693</v>
      </c>
      <c r="M40" s="80">
        <v>8.6194209891435456</v>
      </c>
      <c r="N40" s="80">
        <v>8.9303482587064682</v>
      </c>
      <c r="O40" s="80">
        <v>6.5</v>
      </c>
      <c r="Q40" s="278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</row>
    <row r="41" spans="1:47" ht="13.5" customHeight="1" x14ac:dyDescent="0.2">
      <c r="A41" s="249" t="s">
        <v>28</v>
      </c>
      <c r="B41" s="218" t="s">
        <v>15</v>
      </c>
      <c r="C41" s="102">
        <v>61587</v>
      </c>
      <c r="D41" s="115">
        <v>1436</v>
      </c>
      <c r="E41" s="115">
        <v>2327</v>
      </c>
      <c r="F41" s="115">
        <v>3943</v>
      </c>
      <c r="G41" s="115">
        <v>3168</v>
      </c>
      <c r="H41" s="115">
        <v>4349</v>
      </c>
      <c r="I41" s="115">
        <v>6687</v>
      </c>
      <c r="J41" s="115">
        <v>8470</v>
      </c>
      <c r="K41" s="115">
        <v>12617</v>
      </c>
      <c r="L41" s="115">
        <v>10770</v>
      </c>
      <c r="M41" s="115">
        <v>6128</v>
      </c>
      <c r="N41" s="115">
        <v>1690</v>
      </c>
      <c r="O41" s="115">
        <v>2</v>
      </c>
      <c r="Q41" s="278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</row>
    <row r="42" spans="1:47" ht="13.5" customHeight="1" x14ac:dyDescent="0.2">
      <c r="A42" s="249" t="s">
        <v>28</v>
      </c>
      <c r="B42" s="218" t="s">
        <v>16</v>
      </c>
      <c r="C42" s="102">
        <v>294089</v>
      </c>
      <c r="D42" s="115">
        <v>7048</v>
      </c>
      <c r="E42" s="115">
        <v>7229</v>
      </c>
      <c r="F42" s="115">
        <v>12346</v>
      </c>
      <c r="G42" s="115">
        <v>11808</v>
      </c>
      <c r="H42" s="115">
        <v>17253</v>
      </c>
      <c r="I42" s="115">
        <v>30047</v>
      </c>
      <c r="J42" s="115">
        <v>41147</v>
      </c>
      <c r="K42" s="115">
        <v>65010</v>
      </c>
      <c r="L42" s="115">
        <v>56552</v>
      </c>
      <c r="M42" s="115">
        <v>35319</v>
      </c>
      <c r="N42" s="115">
        <v>10328</v>
      </c>
      <c r="O42" s="115">
        <v>2</v>
      </c>
      <c r="Q42" s="278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</row>
    <row r="43" spans="1:47" ht="13.5" customHeight="1" x14ac:dyDescent="0.2">
      <c r="A43" s="249" t="s">
        <v>28</v>
      </c>
      <c r="B43" s="218" t="s">
        <v>17</v>
      </c>
      <c r="C43" s="85">
        <v>4.7751798269115238</v>
      </c>
      <c r="D43" s="80">
        <v>4.908077994428969</v>
      </c>
      <c r="E43" s="80">
        <v>3.1065749892565533</v>
      </c>
      <c r="F43" s="80">
        <v>3.1311184377377632</v>
      </c>
      <c r="G43" s="80">
        <v>3.7272727272727271</v>
      </c>
      <c r="H43" s="80">
        <v>3.967118877902966</v>
      </c>
      <c r="I43" s="80">
        <v>4.4933452968446241</v>
      </c>
      <c r="J43" s="80">
        <v>4.8579693034238485</v>
      </c>
      <c r="K43" s="80">
        <v>5.152571926765475</v>
      </c>
      <c r="L43" s="80">
        <v>5.2508820798514391</v>
      </c>
      <c r="M43" s="80">
        <v>5.7635443864229767</v>
      </c>
      <c r="N43" s="80">
        <v>6.1112426035502958</v>
      </c>
      <c r="O43" s="80">
        <v>1</v>
      </c>
      <c r="Q43" s="278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</row>
    <row r="44" spans="1:47" ht="13.5" customHeight="1" x14ac:dyDescent="0.2">
      <c r="A44" s="249" t="s">
        <v>29</v>
      </c>
      <c r="B44" s="218" t="s">
        <v>15</v>
      </c>
      <c r="C44" s="102">
        <v>8655</v>
      </c>
      <c r="D44" s="115">
        <v>231</v>
      </c>
      <c r="E44" s="115">
        <v>506</v>
      </c>
      <c r="F44" s="115">
        <v>688</v>
      </c>
      <c r="G44" s="115">
        <v>770</v>
      </c>
      <c r="H44" s="115">
        <v>707</v>
      </c>
      <c r="I44" s="115">
        <v>731</v>
      </c>
      <c r="J44" s="115">
        <v>924</v>
      </c>
      <c r="K44" s="115">
        <v>1517</v>
      </c>
      <c r="L44" s="115">
        <v>1524</v>
      </c>
      <c r="M44" s="115">
        <v>847</v>
      </c>
      <c r="N44" s="115">
        <v>210</v>
      </c>
      <c r="O44" s="222" t="s">
        <v>4</v>
      </c>
      <c r="Q44" s="278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</row>
    <row r="45" spans="1:47" ht="13.5" customHeight="1" x14ac:dyDescent="0.2">
      <c r="A45" s="249" t="s">
        <v>29</v>
      </c>
      <c r="B45" s="218" t="s">
        <v>16</v>
      </c>
      <c r="C45" s="102">
        <v>64040</v>
      </c>
      <c r="D45" s="115">
        <v>1123</v>
      </c>
      <c r="E45" s="115">
        <v>2127</v>
      </c>
      <c r="F45" s="115">
        <v>2922</v>
      </c>
      <c r="G45" s="115">
        <v>3588</v>
      </c>
      <c r="H45" s="115">
        <v>3786</v>
      </c>
      <c r="I45" s="115">
        <v>5074</v>
      </c>
      <c r="J45" s="115">
        <v>7644</v>
      </c>
      <c r="K45" s="115">
        <v>13663</v>
      </c>
      <c r="L45" s="115">
        <v>13876</v>
      </c>
      <c r="M45" s="115">
        <v>8205</v>
      </c>
      <c r="N45" s="115">
        <v>2032</v>
      </c>
      <c r="O45" s="222" t="s">
        <v>4</v>
      </c>
      <c r="Q45" s="278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</row>
    <row r="46" spans="1:47" ht="13.5" customHeight="1" x14ac:dyDescent="0.2">
      <c r="A46" s="249" t="s">
        <v>29</v>
      </c>
      <c r="B46" s="218" t="s">
        <v>17</v>
      </c>
      <c r="C46" s="85">
        <v>7.3991912189485847</v>
      </c>
      <c r="D46" s="80">
        <v>4.8614718614718617</v>
      </c>
      <c r="E46" s="80">
        <v>4.2035573122529648</v>
      </c>
      <c r="F46" s="80">
        <v>4.2470930232558137</v>
      </c>
      <c r="G46" s="80">
        <v>4.6597402597402597</v>
      </c>
      <c r="H46" s="80">
        <v>5.355021216407355</v>
      </c>
      <c r="I46" s="80">
        <v>6.9411764705882355</v>
      </c>
      <c r="J46" s="80">
        <v>8.2727272727272734</v>
      </c>
      <c r="K46" s="80">
        <v>9.0065919578114695</v>
      </c>
      <c r="L46" s="80">
        <v>9.1049868766404192</v>
      </c>
      <c r="M46" s="80">
        <v>9.6871310507674142</v>
      </c>
      <c r="N46" s="80">
        <v>9.6761904761904756</v>
      </c>
      <c r="O46" s="80" t="s">
        <v>4</v>
      </c>
      <c r="Q46" s="278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</row>
    <row r="47" spans="1:47" ht="13.5" customHeight="1" x14ac:dyDescent="0.2">
      <c r="A47" s="249" t="s">
        <v>30</v>
      </c>
      <c r="B47" s="218" t="s">
        <v>15</v>
      </c>
      <c r="C47" s="102">
        <v>34477</v>
      </c>
      <c r="D47" s="115">
        <v>24</v>
      </c>
      <c r="E47" s="115">
        <v>225</v>
      </c>
      <c r="F47" s="115">
        <v>851</v>
      </c>
      <c r="G47" s="115">
        <v>1344</v>
      </c>
      <c r="H47" s="115">
        <v>1887</v>
      </c>
      <c r="I47" s="115">
        <v>3991</v>
      </c>
      <c r="J47" s="115">
        <v>5997</v>
      </c>
      <c r="K47" s="115">
        <v>9575</v>
      </c>
      <c r="L47" s="115">
        <v>7266</v>
      </c>
      <c r="M47" s="115">
        <v>2930</v>
      </c>
      <c r="N47" s="115">
        <v>386</v>
      </c>
      <c r="O47" s="115">
        <v>1</v>
      </c>
      <c r="Q47" s="278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</row>
    <row r="48" spans="1:47" ht="13.5" customHeight="1" x14ac:dyDescent="0.2">
      <c r="A48" s="249" t="s">
        <v>30</v>
      </c>
      <c r="B48" s="218" t="s">
        <v>16</v>
      </c>
      <c r="C48" s="102">
        <v>207982</v>
      </c>
      <c r="D48" s="115">
        <v>225</v>
      </c>
      <c r="E48" s="115">
        <v>913</v>
      </c>
      <c r="F48" s="115">
        <v>5315</v>
      </c>
      <c r="G48" s="115">
        <v>5398</v>
      </c>
      <c r="H48" s="115">
        <v>8265</v>
      </c>
      <c r="I48" s="115">
        <v>19947</v>
      </c>
      <c r="J48" s="115">
        <v>32596</v>
      </c>
      <c r="K48" s="115">
        <v>57910</v>
      </c>
      <c r="L48" s="115">
        <v>49204</v>
      </c>
      <c r="M48" s="115">
        <v>24023</v>
      </c>
      <c r="N48" s="115">
        <v>4179</v>
      </c>
      <c r="O48" s="115">
        <v>7</v>
      </c>
      <c r="Q48" s="278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</row>
    <row r="49" spans="1:47" ht="13.5" customHeight="1" x14ac:dyDescent="0.2">
      <c r="A49" s="249" t="s">
        <v>30</v>
      </c>
      <c r="B49" s="218" t="s">
        <v>17</v>
      </c>
      <c r="C49" s="85">
        <v>6.0324854250659863</v>
      </c>
      <c r="D49" s="80">
        <v>9.375</v>
      </c>
      <c r="E49" s="80">
        <v>4.0577777777777779</v>
      </c>
      <c r="F49" s="80">
        <v>6.2455934195064629</v>
      </c>
      <c r="G49" s="80">
        <v>4.0163690476190474</v>
      </c>
      <c r="H49" s="80">
        <v>4.3799682034976151</v>
      </c>
      <c r="I49" s="80">
        <v>4.9979954898521672</v>
      </c>
      <c r="J49" s="80">
        <v>5.4353843588460897</v>
      </c>
      <c r="K49" s="80">
        <v>6.0480417754569187</v>
      </c>
      <c r="L49" s="80">
        <v>6.7718139278832918</v>
      </c>
      <c r="M49" s="80">
        <v>8.1989761092150175</v>
      </c>
      <c r="N49" s="80">
        <v>10.826424870466321</v>
      </c>
      <c r="O49" s="80">
        <v>7</v>
      </c>
      <c r="Q49" s="278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</row>
    <row r="50" spans="1:47" ht="13.5" customHeight="1" x14ac:dyDescent="0.2">
      <c r="A50" s="249" t="s">
        <v>31</v>
      </c>
      <c r="B50" s="218" t="s">
        <v>15</v>
      </c>
      <c r="C50" s="102">
        <v>21201</v>
      </c>
      <c r="D50" s="115">
        <v>512</v>
      </c>
      <c r="E50" s="115">
        <v>721</v>
      </c>
      <c r="F50" s="115">
        <v>1307</v>
      </c>
      <c r="G50" s="115">
        <v>936</v>
      </c>
      <c r="H50" s="115">
        <v>1073</v>
      </c>
      <c r="I50" s="115">
        <v>1698</v>
      </c>
      <c r="J50" s="115">
        <v>2221</v>
      </c>
      <c r="K50" s="115">
        <v>4308</v>
      </c>
      <c r="L50" s="115">
        <v>4715</v>
      </c>
      <c r="M50" s="115">
        <v>2921</v>
      </c>
      <c r="N50" s="115">
        <v>787</v>
      </c>
      <c r="O50" s="115">
        <v>2</v>
      </c>
      <c r="Q50" s="278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</row>
    <row r="51" spans="1:47" ht="13.5" customHeight="1" x14ac:dyDescent="0.2">
      <c r="A51" s="249" t="s">
        <v>31</v>
      </c>
      <c r="B51" s="218" t="s">
        <v>16</v>
      </c>
      <c r="C51" s="102">
        <v>108117</v>
      </c>
      <c r="D51" s="115">
        <v>2924</v>
      </c>
      <c r="E51" s="115">
        <v>2300</v>
      </c>
      <c r="F51" s="115">
        <v>3252</v>
      </c>
      <c r="G51" s="115">
        <v>3192</v>
      </c>
      <c r="H51" s="115">
        <v>4053</v>
      </c>
      <c r="I51" s="115">
        <v>6716</v>
      </c>
      <c r="J51" s="115">
        <v>9949</v>
      </c>
      <c r="K51" s="115">
        <v>22097</v>
      </c>
      <c r="L51" s="115">
        <v>27604</v>
      </c>
      <c r="M51" s="115">
        <v>19716</v>
      </c>
      <c r="N51" s="115">
        <v>6310</v>
      </c>
      <c r="O51" s="115">
        <v>4</v>
      </c>
      <c r="Q51" s="278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</row>
    <row r="52" spans="1:47" ht="13.5" customHeight="1" x14ac:dyDescent="0.2">
      <c r="A52" s="249" t="s">
        <v>31</v>
      </c>
      <c r="B52" s="218" t="s">
        <v>17</v>
      </c>
      <c r="C52" s="85">
        <v>5.0996179425498793</v>
      </c>
      <c r="D52" s="80">
        <v>5.7109375</v>
      </c>
      <c r="E52" s="80">
        <v>3.19001386962552</v>
      </c>
      <c r="F52" s="80">
        <v>2.4881407804131599</v>
      </c>
      <c r="G52" s="80">
        <v>3.4102564102564101</v>
      </c>
      <c r="H52" s="80">
        <v>3.7772600186393288</v>
      </c>
      <c r="I52" s="80">
        <v>3.955241460541814</v>
      </c>
      <c r="J52" s="80">
        <v>4.4795137325529044</v>
      </c>
      <c r="K52" s="80">
        <v>5.129294336118849</v>
      </c>
      <c r="L52" s="80">
        <v>5.8545068928950155</v>
      </c>
      <c r="M52" s="80">
        <v>6.7497432386169116</v>
      </c>
      <c r="N52" s="80">
        <v>8.0177890724269378</v>
      </c>
      <c r="O52" s="80">
        <v>2</v>
      </c>
      <c r="Q52" s="278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</row>
    <row r="53" spans="1:47" ht="13.5" customHeight="1" x14ac:dyDescent="0.2">
      <c r="A53" s="249" t="s">
        <v>33</v>
      </c>
      <c r="B53" s="218" t="s">
        <v>15</v>
      </c>
      <c r="C53" s="102">
        <v>11149</v>
      </c>
      <c r="D53" s="115">
        <v>11134</v>
      </c>
      <c r="E53" s="115">
        <v>10</v>
      </c>
      <c r="F53" s="115">
        <v>5</v>
      </c>
      <c r="G53" s="115" t="s">
        <v>4</v>
      </c>
      <c r="H53" s="115" t="s">
        <v>4</v>
      </c>
      <c r="I53" s="115" t="s">
        <v>4</v>
      </c>
      <c r="J53" s="115" t="s">
        <v>4</v>
      </c>
      <c r="K53" s="115" t="s">
        <v>4</v>
      </c>
      <c r="L53" s="115" t="s">
        <v>4</v>
      </c>
      <c r="M53" s="115" t="s">
        <v>4</v>
      </c>
      <c r="N53" s="115" t="s">
        <v>4</v>
      </c>
      <c r="O53" s="115" t="s">
        <v>4</v>
      </c>
      <c r="Q53" s="278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</row>
    <row r="54" spans="1:47" ht="13.5" customHeight="1" x14ac:dyDescent="0.2">
      <c r="A54" s="249" t="s">
        <v>33</v>
      </c>
      <c r="B54" s="218" t="s">
        <v>16</v>
      </c>
      <c r="C54" s="102">
        <v>81936</v>
      </c>
      <c r="D54" s="115">
        <v>81789</v>
      </c>
      <c r="E54" s="115">
        <v>98</v>
      </c>
      <c r="F54" s="115">
        <v>49</v>
      </c>
      <c r="G54" s="115" t="s">
        <v>4</v>
      </c>
      <c r="H54" s="115" t="s">
        <v>4</v>
      </c>
      <c r="I54" s="115" t="s">
        <v>4</v>
      </c>
      <c r="J54" s="115" t="s">
        <v>4</v>
      </c>
      <c r="K54" s="115" t="s">
        <v>4</v>
      </c>
      <c r="L54" s="115" t="s">
        <v>4</v>
      </c>
      <c r="M54" s="115" t="s">
        <v>4</v>
      </c>
      <c r="N54" s="115" t="s">
        <v>4</v>
      </c>
      <c r="O54" s="115" t="s">
        <v>4</v>
      </c>
      <c r="Q54" s="278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</row>
    <row r="55" spans="1:47" ht="13.5" customHeight="1" x14ac:dyDescent="0.2">
      <c r="A55" s="249" t="s">
        <v>33</v>
      </c>
      <c r="B55" s="218" t="s">
        <v>17</v>
      </c>
      <c r="C55" s="85">
        <v>7.3491792985918023</v>
      </c>
      <c r="D55" s="80">
        <v>7.3458774923657266</v>
      </c>
      <c r="E55" s="80">
        <v>9.8000000000000007</v>
      </c>
      <c r="F55" s="80">
        <v>9.8000000000000007</v>
      </c>
      <c r="G55" s="80" t="s">
        <v>4</v>
      </c>
      <c r="H55" s="80" t="s">
        <v>4</v>
      </c>
      <c r="I55" s="80" t="s">
        <v>4</v>
      </c>
      <c r="J55" s="80" t="s">
        <v>4</v>
      </c>
      <c r="K55" s="80" t="s">
        <v>4</v>
      </c>
      <c r="L55" s="80" t="s">
        <v>4</v>
      </c>
      <c r="M55" s="80" t="s">
        <v>4</v>
      </c>
      <c r="N55" s="80" t="s">
        <v>4</v>
      </c>
      <c r="O55" s="80" t="s">
        <v>4</v>
      </c>
      <c r="Q55" s="278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</row>
    <row r="56" spans="1:47" ht="13.5" customHeight="1" x14ac:dyDescent="0.2">
      <c r="A56" s="249" t="s">
        <v>34</v>
      </c>
      <c r="B56" s="218" t="s">
        <v>15</v>
      </c>
      <c r="C56" s="102">
        <v>4475</v>
      </c>
      <c r="D56" s="115">
        <v>1785</v>
      </c>
      <c r="E56" s="115">
        <v>1128</v>
      </c>
      <c r="F56" s="115">
        <v>842</v>
      </c>
      <c r="G56" s="115">
        <v>341</v>
      </c>
      <c r="H56" s="115">
        <v>96</v>
      </c>
      <c r="I56" s="115">
        <v>89</v>
      </c>
      <c r="J56" s="115">
        <v>77</v>
      </c>
      <c r="K56" s="115">
        <v>78</v>
      </c>
      <c r="L56" s="115">
        <v>29</v>
      </c>
      <c r="M56" s="115">
        <v>10</v>
      </c>
      <c r="N56" s="115" t="s">
        <v>4</v>
      </c>
      <c r="O56" s="115" t="s">
        <v>4</v>
      </c>
      <c r="Q56" s="278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</row>
    <row r="57" spans="1:47" ht="13.5" customHeight="1" x14ac:dyDescent="0.2">
      <c r="A57" s="249" t="s">
        <v>34</v>
      </c>
      <c r="B57" s="218" t="s">
        <v>16</v>
      </c>
      <c r="C57" s="102">
        <v>20898</v>
      </c>
      <c r="D57" s="115">
        <v>11758</v>
      </c>
      <c r="E57" s="115">
        <v>4067</v>
      </c>
      <c r="F57" s="115">
        <v>2434</v>
      </c>
      <c r="G57" s="115">
        <v>1086</v>
      </c>
      <c r="H57" s="115">
        <v>351</v>
      </c>
      <c r="I57" s="115">
        <v>370</v>
      </c>
      <c r="J57" s="115">
        <v>332</v>
      </c>
      <c r="K57" s="115">
        <v>327</v>
      </c>
      <c r="L57" s="115">
        <v>115</v>
      </c>
      <c r="M57" s="115">
        <v>58</v>
      </c>
      <c r="N57" s="115" t="s">
        <v>4</v>
      </c>
      <c r="O57" s="115" t="s">
        <v>4</v>
      </c>
      <c r="Q57" s="278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</row>
    <row r="58" spans="1:47" ht="13.5" customHeight="1" x14ac:dyDescent="0.2">
      <c r="A58" s="249" t="s">
        <v>34</v>
      </c>
      <c r="B58" s="218" t="s">
        <v>17</v>
      </c>
      <c r="C58" s="85">
        <v>4.6699441340782126</v>
      </c>
      <c r="D58" s="80">
        <v>6.587114845938375</v>
      </c>
      <c r="E58" s="80">
        <v>3.6054964539007091</v>
      </c>
      <c r="F58" s="80">
        <v>2.8907363420427554</v>
      </c>
      <c r="G58" s="80">
        <v>3.1847507331378297</v>
      </c>
      <c r="H58" s="80">
        <v>3.65625</v>
      </c>
      <c r="I58" s="80">
        <v>4.1573033707865168</v>
      </c>
      <c r="J58" s="80">
        <v>4.3116883116883118</v>
      </c>
      <c r="K58" s="80">
        <v>4.1923076923076925</v>
      </c>
      <c r="L58" s="80">
        <v>3.9655172413793105</v>
      </c>
      <c r="M58" s="80">
        <v>5.8</v>
      </c>
      <c r="N58" s="80" t="s">
        <v>4</v>
      </c>
      <c r="O58" s="80" t="s">
        <v>4</v>
      </c>
      <c r="Q58" s="278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</row>
    <row r="59" spans="1:47" ht="13.5" customHeight="1" x14ac:dyDescent="0.2">
      <c r="A59" s="249" t="s">
        <v>35</v>
      </c>
      <c r="B59" s="218" t="s">
        <v>15</v>
      </c>
      <c r="C59" s="102">
        <v>20918</v>
      </c>
      <c r="D59" s="115">
        <v>553</v>
      </c>
      <c r="E59" s="115">
        <v>830</v>
      </c>
      <c r="F59" s="115">
        <v>1412</v>
      </c>
      <c r="G59" s="115">
        <v>1130</v>
      </c>
      <c r="H59" s="115">
        <v>981</v>
      </c>
      <c r="I59" s="115">
        <v>1286</v>
      </c>
      <c r="J59" s="115">
        <v>2048</v>
      </c>
      <c r="K59" s="115">
        <v>3790</v>
      </c>
      <c r="L59" s="115">
        <v>4242</v>
      </c>
      <c r="M59" s="115">
        <v>3387</v>
      </c>
      <c r="N59" s="222">
        <v>1259</v>
      </c>
      <c r="O59" s="115" t="s">
        <v>4</v>
      </c>
      <c r="Q59" s="278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</row>
    <row r="60" spans="1:47" ht="13.5" customHeight="1" x14ac:dyDescent="0.2">
      <c r="A60" s="249" t="s">
        <v>35</v>
      </c>
      <c r="B60" s="218" t="s">
        <v>16</v>
      </c>
      <c r="C60" s="102">
        <v>128720</v>
      </c>
      <c r="D60" s="115">
        <v>2221</v>
      </c>
      <c r="E60" s="115">
        <v>2738</v>
      </c>
      <c r="F60" s="115">
        <v>4715</v>
      </c>
      <c r="G60" s="115">
        <v>3766</v>
      </c>
      <c r="H60" s="115">
        <v>4216</v>
      </c>
      <c r="I60" s="115">
        <v>6248</v>
      </c>
      <c r="J60" s="115">
        <v>11052</v>
      </c>
      <c r="K60" s="115">
        <v>23853</v>
      </c>
      <c r="L60" s="115">
        <v>30703</v>
      </c>
      <c r="M60" s="115">
        <v>27663</v>
      </c>
      <c r="N60" s="222">
        <v>11545</v>
      </c>
      <c r="O60" s="115" t="s">
        <v>4</v>
      </c>
      <c r="Q60" s="278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</row>
    <row r="61" spans="1:47" ht="13.5" customHeight="1" x14ac:dyDescent="0.2">
      <c r="A61" s="249" t="s">
        <v>35</v>
      </c>
      <c r="B61" s="218" t="s">
        <v>17</v>
      </c>
      <c r="C61" s="85">
        <v>6.1535519648149917</v>
      </c>
      <c r="D61" s="80">
        <v>4.0162748643761299</v>
      </c>
      <c r="E61" s="80">
        <v>3.2987951807228915</v>
      </c>
      <c r="F61" s="80">
        <v>3.3392351274787537</v>
      </c>
      <c r="G61" s="80">
        <v>3.3327433628318586</v>
      </c>
      <c r="H61" s="80">
        <v>4.2976554536187566</v>
      </c>
      <c r="I61" s="80">
        <v>4.8584758942457231</v>
      </c>
      <c r="J61" s="80">
        <v>5.396484375</v>
      </c>
      <c r="K61" s="80">
        <v>6.2936675461741425</v>
      </c>
      <c r="L61" s="80">
        <v>7.2378595002357375</v>
      </c>
      <c r="M61" s="80">
        <v>8.167404782993799</v>
      </c>
      <c r="N61" s="80">
        <v>9.1699761715647341</v>
      </c>
      <c r="O61" s="80" t="s">
        <v>4</v>
      </c>
      <c r="Q61" s="278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</row>
    <row r="62" spans="1:47" ht="13.5" customHeight="1" x14ac:dyDescent="0.2">
      <c r="A62" s="249" t="s">
        <v>36</v>
      </c>
      <c r="B62" s="218" t="s">
        <v>15</v>
      </c>
      <c r="C62" s="102">
        <v>50572</v>
      </c>
      <c r="D62" s="115">
        <v>370</v>
      </c>
      <c r="E62" s="115">
        <v>1539</v>
      </c>
      <c r="F62" s="115">
        <v>3962</v>
      </c>
      <c r="G62" s="115">
        <v>6076</v>
      </c>
      <c r="H62" s="115">
        <v>6233</v>
      </c>
      <c r="I62" s="115">
        <v>6864</v>
      </c>
      <c r="J62" s="115">
        <v>7013</v>
      </c>
      <c r="K62" s="115">
        <v>7964</v>
      </c>
      <c r="L62" s="115">
        <v>5454</v>
      </c>
      <c r="M62" s="115">
        <v>3556</v>
      </c>
      <c r="N62" s="115">
        <v>1522</v>
      </c>
      <c r="O62" s="222">
        <v>19</v>
      </c>
      <c r="Q62" s="278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</row>
    <row r="63" spans="1:47" ht="13.5" customHeight="1" x14ac:dyDescent="0.2">
      <c r="A63" s="249" t="s">
        <v>36</v>
      </c>
      <c r="B63" s="218" t="s">
        <v>16</v>
      </c>
      <c r="C63" s="102">
        <v>245311</v>
      </c>
      <c r="D63" s="115">
        <v>992</v>
      </c>
      <c r="E63" s="115">
        <v>4500</v>
      </c>
      <c r="F63" s="115">
        <v>10796</v>
      </c>
      <c r="G63" s="115">
        <v>20122</v>
      </c>
      <c r="H63" s="115">
        <v>25123</v>
      </c>
      <c r="I63" s="115">
        <v>29002</v>
      </c>
      <c r="J63" s="115">
        <v>35515</v>
      </c>
      <c r="K63" s="115">
        <v>45800</v>
      </c>
      <c r="L63" s="115">
        <v>36714</v>
      </c>
      <c r="M63" s="115">
        <v>25442</v>
      </c>
      <c r="N63" s="115">
        <v>11223</v>
      </c>
      <c r="O63" s="222">
        <v>82</v>
      </c>
      <c r="Q63" s="278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</row>
    <row r="64" spans="1:47" ht="13.5" customHeight="1" x14ac:dyDescent="0.2">
      <c r="A64" s="249" t="s">
        <v>36</v>
      </c>
      <c r="B64" s="218" t="s">
        <v>17</v>
      </c>
      <c r="C64" s="85">
        <v>4.8507276753934985</v>
      </c>
      <c r="D64" s="80">
        <v>2.6810810810810812</v>
      </c>
      <c r="E64" s="80">
        <v>2.9239766081871346</v>
      </c>
      <c r="F64" s="80">
        <v>2.7248864209994954</v>
      </c>
      <c r="G64" s="80">
        <v>3.3117182356813695</v>
      </c>
      <c r="H64" s="80">
        <v>4.0306433499117595</v>
      </c>
      <c r="I64" s="80">
        <v>4.2252331002331003</v>
      </c>
      <c r="J64" s="80">
        <v>5.0641665478397266</v>
      </c>
      <c r="K64" s="80">
        <v>5.7508789552988446</v>
      </c>
      <c r="L64" s="80">
        <v>6.7315731573157311</v>
      </c>
      <c r="M64" s="80">
        <v>7.1546681664791905</v>
      </c>
      <c r="N64" s="80">
        <v>7.3738501971090669</v>
      </c>
      <c r="O64" s="80">
        <v>4.3157894736842106</v>
      </c>
      <c r="Q64" s="278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</row>
    <row r="65" spans="1:47" ht="13.5" customHeight="1" x14ac:dyDescent="0.2">
      <c r="A65" s="249" t="s">
        <v>37</v>
      </c>
      <c r="B65" s="218" t="s">
        <v>15</v>
      </c>
      <c r="C65" s="102">
        <v>1330</v>
      </c>
      <c r="D65" s="115">
        <v>26</v>
      </c>
      <c r="E65" s="115">
        <v>106</v>
      </c>
      <c r="F65" s="115">
        <v>97</v>
      </c>
      <c r="G65" s="115">
        <v>204</v>
      </c>
      <c r="H65" s="115">
        <v>198</v>
      </c>
      <c r="I65" s="115">
        <v>212</v>
      </c>
      <c r="J65" s="115">
        <v>167</v>
      </c>
      <c r="K65" s="115">
        <v>139</v>
      </c>
      <c r="L65" s="115">
        <v>122</v>
      </c>
      <c r="M65" s="115">
        <v>51</v>
      </c>
      <c r="N65" s="115">
        <v>8</v>
      </c>
      <c r="O65" s="115" t="s">
        <v>4</v>
      </c>
      <c r="Q65" s="278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</row>
    <row r="66" spans="1:47" ht="13.5" customHeight="1" x14ac:dyDescent="0.2">
      <c r="A66" s="249" t="s">
        <v>37</v>
      </c>
      <c r="B66" s="218" t="s">
        <v>16</v>
      </c>
      <c r="C66" s="102">
        <v>5536</v>
      </c>
      <c r="D66" s="115">
        <v>105</v>
      </c>
      <c r="E66" s="115">
        <v>218</v>
      </c>
      <c r="F66" s="115">
        <v>234</v>
      </c>
      <c r="G66" s="115">
        <v>580</v>
      </c>
      <c r="H66" s="115">
        <v>953</v>
      </c>
      <c r="I66" s="115">
        <v>909</v>
      </c>
      <c r="J66" s="115">
        <v>908</v>
      </c>
      <c r="K66" s="115">
        <v>571</v>
      </c>
      <c r="L66" s="115">
        <v>696</v>
      </c>
      <c r="M66" s="115">
        <v>282</v>
      </c>
      <c r="N66" s="115">
        <v>80</v>
      </c>
      <c r="O66" s="115" t="s">
        <v>4</v>
      </c>
      <c r="Q66" s="278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</row>
    <row r="67" spans="1:47" ht="13.5" customHeight="1" x14ac:dyDescent="0.2">
      <c r="A67" s="249" t="s">
        <v>37</v>
      </c>
      <c r="B67" s="218" t="s">
        <v>17</v>
      </c>
      <c r="C67" s="85">
        <v>4.1624060150375941</v>
      </c>
      <c r="D67" s="80">
        <v>4.0384615384615383</v>
      </c>
      <c r="E67" s="80">
        <v>2.0566037735849059</v>
      </c>
      <c r="F67" s="80">
        <v>2.4123711340206184</v>
      </c>
      <c r="G67" s="80">
        <v>2.8431372549019609</v>
      </c>
      <c r="H67" s="80">
        <v>4.8131313131313131</v>
      </c>
      <c r="I67" s="80">
        <v>4.2877358490566042</v>
      </c>
      <c r="J67" s="80">
        <v>5.4371257485029938</v>
      </c>
      <c r="K67" s="80">
        <v>4.1079136690647484</v>
      </c>
      <c r="L67" s="80">
        <v>5.7049180327868854</v>
      </c>
      <c r="M67" s="80">
        <v>5.5294117647058822</v>
      </c>
      <c r="N67" s="80">
        <v>10</v>
      </c>
      <c r="O67" s="80" t="s">
        <v>4</v>
      </c>
      <c r="Q67" s="278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</row>
    <row r="68" spans="1:47" ht="13.5" customHeight="1" x14ac:dyDescent="0.2">
      <c r="A68" s="249" t="s">
        <v>38</v>
      </c>
      <c r="B68" s="218" t="s">
        <v>15</v>
      </c>
      <c r="C68" s="102">
        <v>30658</v>
      </c>
      <c r="D68" s="115">
        <v>20803</v>
      </c>
      <c r="E68" s="115">
        <v>127</v>
      </c>
      <c r="F68" s="115">
        <v>361</v>
      </c>
      <c r="G68" s="115">
        <v>554</v>
      </c>
      <c r="H68" s="115">
        <v>2064</v>
      </c>
      <c r="I68" s="115">
        <v>2613</v>
      </c>
      <c r="J68" s="115">
        <v>1095</v>
      </c>
      <c r="K68" s="115">
        <v>1338</v>
      </c>
      <c r="L68" s="115">
        <v>1112</v>
      </c>
      <c r="M68" s="115">
        <v>512</v>
      </c>
      <c r="N68" s="115">
        <v>78</v>
      </c>
      <c r="O68" s="115">
        <v>1</v>
      </c>
      <c r="Q68" s="278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</row>
    <row r="69" spans="1:47" ht="13.5" customHeight="1" x14ac:dyDescent="0.2">
      <c r="A69" s="249" t="s">
        <v>38</v>
      </c>
      <c r="B69" s="218" t="s">
        <v>16</v>
      </c>
      <c r="C69" s="102">
        <v>139979</v>
      </c>
      <c r="D69" s="115">
        <v>91976</v>
      </c>
      <c r="E69" s="115">
        <v>480</v>
      </c>
      <c r="F69" s="115">
        <v>851</v>
      </c>
      <c r="G69" s="115">
        <v>1519</v>
      </c>
      <c r="H69" s="115">
        <v>6569</v>
      </c>
      <c r="I69" s="115">
        <v>9244</v>
      </c>
      <c r="J69" s="115">
        <v>5395</v>
      </c>
      <c r="K69" s="115">
        <v>9623</v>
      </c>
      <c r="L69" s="115">
        <v>9228</v>
      </c>
      <c r="M69" s="115">
        <v>4381</v>
      </c>
      <c r="N69" s="115">
        <v>712</v>
      </c>
      <c r="O69" s="115">
        <v>1</v>
      </c>
      <c r="Q69" s="278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</row>
    <row r="70" spans="1:47" ht="13.5" customHeight="1" x14ac:dyDescent="0.2">
      <c r="A70" s="249" t="s">
        <v>38</v>
      </c>
      <c r="B70" s="218" t="s">
        <v>17</v>
      </c>
      <c r="C70" s="85">
        <v>4.5658229499641205</v>
      </c>
      <c r="D70" s="80">
        <v>4.4212853915300681</v>
      </c>
      <c r="E70" s="80">
        <v>3.7795275590551181</v>
      </c>
      <c r="F70" s="80">
        <v>2.3573407202216066</v>
      </c>
      <c r="G70" s="80">
        <v>2.7418772563176894</v>
      </c>
      <c r="H70" s="80">
        <v>3.1826550387596901</v>
      </c>
      <c r="I70" s="80">
        <v>3.53769613471106</v>
      </c>
      <c r="J70" s="80">
        <v>4.9269406392694064</v>
      </c>
      <c r="K70" s="80">
        <v>7.1920777279521673</v>
      </c>
      <c r="L70" s="80">
        <v>8.2985611510791362</v>
      </c>
      <c r="M70" s="80">
        <v>8.556640625</v>
      </c>
      <c r="N70" s="80">
        <v>9.1282051282051277</v>
      </c>
      <c r="O70" s="80">
        <v>1</v>
      </c>
      <c r="Q70" s="278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</row>
    <row r="71" spans="1:47" ht="13.5" customHeight="1" x14ac:dyDescent="0.2">
      <c r="A71" s="249" t="s">
        <v>39</v>
      </c>
      <c r="B71" s="218" t="s">
        <v>15</v>
      </c>
      <c r="C71" s="102">
        <v>5</v>
      </c>
      <c r="D71" s="115" t="s">
        <v>4</v>
      </c>
      <c r="E71" s="115" t="s">
        <v>4</v>
      </c>
      <c r="F71" s="115" t="s">
        <v>4</v>
      </c>
      <c r="G71" s="115" t="s">
        <v>4</v>
      </c>
      <c r="H71" s="115" t="s">
        <v>4</v>
      </c>
      <c r="I71" s="115" t="s">
        <v>4</v>
      </c>
      <c r="J71" s="115" t="s">
        <v>4</v>
      </c>
      <c r="K71" s="115">
        <v>2</v>
      </c>
      <c r="L71" s="115">
        <v>1</v>
      </c>
      <c r="M71" s="115">
        <v>2</v>
      </c>
      <c r="N71" s="115" t="s">
        <v>4</v>
      </c>
      <c r="O71" s="115" t="s">
        <v>4</v>
      </c>
      <c r="T71" s="279"/>
      <c r="U71" s="279"/>
      <c r="V71" s="279"/>
      <c r="W71" s="279"/>
      <c r="X71" s="279"/>
      <c r="Y71" s="279"/>
      <c r="Z71" s="279"/>
      <c r="AA71" s="279"/>
      <c r="AB71" s="279"/>
      <c r="AC71" s="279"/>
    </row>
    <row r="72" spans="1:47" ht="13.5" customHeight="1" x14ac:dyDescent="0.2">
      <c r="A72" s="249" t="s">
        <v>39</v>
      </c>
      <c r="B72" s="218" t="s">
        <v>16</v>
      </c>
      <c r="C72" s="102">
        <v>44</v>
      </c>
      <c r="D72" s="115" t="s">
        <v>4</v>
      </c>
      <c r="E72" s="115" t="s">
        <v>4</v>
      </c>
      <c r="F72" s="115" t="s">
        <v>4</v>
      </c>
      <c r="G72" s="115" t="s">
        <v>4</v>
      </c>
      <c r="H72" s="115" t="s">
        <v>4</v>
      </c>
      <c r="I72" s="115" t="s">
        <v>4</v>
      </c>
      <c r="J72" s="115" t="s">
        <v>4</v>
      </c>
      <c r="K72" s="115">
        <v>6</v>
      </c>
      <c r="L72" s="115">
        <v>2</v>
      </c>
      <c r="M72" s="115">
        <v>36</v>
      </c>
      <c r="N72" s="115" t="s">
        <v>4</v>
      </c>
      <c r="O72" s="115" t="s">
        <v>4</v>
      </c>
      <c r="Q72" s="46"/>
      <c r="R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</row>
    <row r="73" spans="1:47" ht="13.5" customHeight="1" x14ac:dyDescent="0.2">
      <c r="A73" s="250" t="s">
        <v>39</v>
      </c>
      <c r="B73" s="227" t="s">
        <v>17</v>
      </c>
      <c r="C73" s="106">
        <v>8.8000000000000007</v>
      </c>
      <c r="D73" s="119" t="s">
        <v>4</v>
      </c>
      <c r="E73" s="119" t="s">
        <v>4</v>
      </c>
      <c r="F73" s="119" t="s">
        <v>4</v>
      </c>
      <c r="G73" s="119" t="s">
        <v>4</v>
      </c>
      <c r="H73" s="119" t="s">
        <v>4</v>
      </c>
      <c r="I73" s="119" t="s">
        <v>4</v>
      </c>
      <c r="J73" s="119" t="s">
        <v>4</v>
      </c>
      <c r="K73" s="119">
        <v>3</v>
      </c>
      <c r="L73" s="119">
        <v>2</v>
      </c>
      <c r="M73" s="119">
        <v>18</v>
      </c>
      <c r="N73" s="119" t="s">
        <v>4</v>
      </c>
      <c r="O73" s="119" t="s">
        <v>4</v>
      </c>
      <c r="Q73" s="46"/>
      <c r="R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</row>
    <row r="74" spans="1:47" ht="13.5" customHeight="1" x14ac:dyDescent="0.2"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</row>
    <row r="75" spans="1:47" ht="13.5" customHeight="1" x14ac:dyDescent="0.2">
      <c r="A75" s="14" t="s">
        <v>810</v>
      </c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</row>
    <row r="76" spans="1:47" ht="13.5" customHeight="1" x14ac:dyDescent="0.2">
      <c r="A76" s="14" t="s">
        <v>819</v>
      </c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</row>
    <row r="77" spans="1:47" ht="13.5" customHeight="1" x14ac:dyDescent="0.2">
      <c r="A77" s="14" t="s">
        <v>812</v>
      </c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</row>
    <row r="78" spans="1:47" ht="13.5" customHeight="1" x14ac:dyDescent="0.2"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</row>
    <row r="79" spans="1:47" ht="13.5" customHeight="1" x14ac:dyDescent="0.2"/>
    <row r="80" spans="1:47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4">
    <mergeCell ref="A5:B7"/>
    <mergeCell ref="C5:C7"/>
    <mergeCell ref="D5:O5"/>
    <mergeCell ref="D7:O7"/>
  </mergeCells>
  <pageMargins left="0.7" right="0.7" top="0.75" bottom="0.75" header="0.3" footer="0.3"/>
  <pageSetup paperSize="9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2"/>
  <sheetViews>
    <sheetView zoomScaleNormal="100" workbookViewId="0">
      <selection activeCell="A4" sqref="A4"/>
    </sheetView>
  </sheetViews>
  <sheetFormatPr defaultColWidth="9.140625" defaultRowHeight="12" x14ac:dyDescent="0.2"/>
  <cols>
    <col min="1" max="1" width="12.42578125" style="14" customWidth="1"/>
    <col min="2" max="2" width="8" style="395" customWidth="1"/>
    <col min="3" max="3" width="10.140625" style="14" bestFit="1" customWidth="1"/>
    <col min="4" max="14" width="10.140625" style="14" customWidth="1"/>
    <col min="15" max="15" width="9.28515625" style="14" customWidth="1"/>
    <col min="16" max="16" width="3" style="14" customWidth="1"/>
    <col min="17" max="32" width="9.140625" style="14" customWidth="1"/>
    <col min="33" max="16384" width="9.140625" style="14"/>
  </cols>
  <sheetData>
    <row r="1" spans="1:31" x14ac:dyDescent="0.2">
      <c r="A1" s="14" t="s">
        <v>889</v>
      </c>
    </row>
    <row r="2" spans="1:31" ht="12.75" x14ac:dyDescent="0.2">
      <c r="A2" s="282" t="s">
        <v>713</v>
      </c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31" ht="12.75" x14ac:dyDescent="0.2">
      <c r="A3" s="518" t="s">
        <v>768</v>
      </c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31" x14ac:dyDescent="0.2">
      <c r="A4" s="3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31" ht="13.5" customHeight="1" x14ac:dyDescent="0.2">
      <c r="A5" s="531" t="s">
        <v>797</v>
      </c>
      <c r="B5" s="531"/>
      <c r="C5" s="524" t="s">
        <v>14</v>
      </c>
      <c r="D5" s="524" t="s">
        <v>794</v>
      </c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4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</row>
    <row r="6" spans="1:31" ht="13.5" customHeight="1" x14ac:dyDescent="0.2">
      <c r="A6" s="531"/>
      <c r="B6" s="531"/>
      <c r="C6" s="524"/>
      <c r="D6" s="393" t="s">
        <v>816</v>
      </c>
      <c r="E6" s="393" t="s">
        <v>43</v>
      </c>
      <c r="F6" s="393" t="s">
        <v>44</v>
      </c>
      <c r="G6" s="393" t="s">
        <v>45</v>
      </c>
      <c r="H6" s="393" t="s">
        <v>46</v>
      </c>
      <c r="I6" s="393" t="s">
        <v>47</v>
      </c>
      <c r="J6" s="393" t="s">
        <v>48</v>
      </c>
      <c r="K6" s="393" t="s">
        <v>49</v>
      </c>
      <c r="L6" s="393" t="s">
        <v>50</v>
      </c>
      <c r="M6" s="393" t="s">
        <v>51</v>
      </c>
      <c r="N6" s="393" t="s">
        <v>52</v>
      </c>
      <c r="O6" s="389" t="s">
        <v>817</v>
      </c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</row>
    <row r="7" spans="1:31" ht="13.5" customHeight="1" x14ac:dyDescent="0.2">
      <c r="A7" s="531"/>
      <c r="B7" s="531"/>
      <c r="C7" s="524"/>
      <c r="D7" s="558" t="s">
        <v>42</v>
      </c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</row>
    <row r="8" spans="1:31" ht="13.5" customHeight="1" x14ac:dyDescent="0.2">
      <c r="A8" s="258" t="s">
        <v>14</v>
      </c>
      <c r="B8" s="238" t="s">
        <v>15</v>
      </c>
      <c r="C8" s="277">
        <v>685749</v>
      </c>
      <c r="D8" s="277">
        <v>39734</v>
      </c>
      <c r="E8" s="277">
        <v>16147</v>
      </c>
      <c r="F8" s="277">
        <v>22761</v>
      </c>
      <c r="G8" s="277">
        <v>50840</v>
      </c>
      <c r="H8" s="277">
        <v>99487</v>
      </c>
      <c r="I8" s="277">
        <v>71440</v>
      </c>
      <c r="J8" s="277">
        <v>59553</v>
      </c>
      <c r="K8" s="277">
        <v>88311</v>
      </c>
      <c r="L8" s="277">
        <v>105376</v>
      </c>
      <c r="M8" s="277">
        <v>94659</v>
      </c>
      <c r="N8" s="277">
        <v>37377</v>
      </c>
      <c r="O8" s="277">
        <v>64</v>
      </c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</row>
    <row r="9" spans="1:31" ht="13.5" customHeight="1" x14ac:dyDescent="0.2">
      <c r="A9" s="452" t="s">
        <v>14</v>
      </c>
      <c r="B9" s="241" t="s">
        <v>16</v>
      </c>
      <c r="C9" s="269">
        <v>4354459</v>
      </c>
      <c r="D9" s="269">
        <v>213206</v>
      </c>
      <c r="E9" s="269">
        <v>68032</v>
      </c>
      <c r="F9" s="269">
        <v>115046</v>
      </c>
      <c r="G9" s="269">
        <v>247459</v>
      </c>
      <c r="H9" s="269">
        <v>499755</v>
      </c>
      <c r="I9" s="269">
        <v>379677</v>
      </c>
      <c r="J9" s="269">
        <v>374754</v>
      </c>
      <c r="K9" s="269">
        <v>589490</v>
      </c>
      <c r="L9" s="269">
        <v>743894</v>
      </c>
      <c r="M9" s="269">
        <v>780946</v>
      </c>
      <c r="N9" s="269">
        <v>341943</v>
      </c>
      <c r="O9" s="269">
        <v>257</v>
      </c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</row>
    <row r="10" spans="1:31" ht="13.5" customHeight="1" x14ac:dyDescent="0.2">
      <c r="A10" s="452" t="s">
        <v>14</v>
      </c>
      <c r="B10" s="241" t="s">
        <v>17</v>
      </c>
      <c r="C10" s="271">
        <v>6.3499312430641535</v>
      </c>
      <c r="D10" s="271">
        <v>5.3658327880404695</v>
      </c>
      <c r="E10" s="271">
        <v>4.2132903945005262</v>
      </c>
      <c r="F10" s="271">
        <v>5.0545230877377971</v>
      </c>
      <c r="G10" s="271">
        <v>4.8674075531077889</v>
      </c>
      <c r="H10" s="271">
        <v>5.0233196297003628</v>
      </c>
      <c r="I10" s="271">
        <v>5.3146276595744677</v>
      </c>
      <c r="J10" s="271">
        <v>6.292781220089668</v>
      </c>
      <c r="K10" s="271">
        <v>6.6751593799186963</v>
      </c>
      <c r="L10" s="271">
        <v>7.0594252960825994</v>
      </c>
      <c r="M10" s="271">
        <v>8.2500977191814826</v>
      </c>
      <c r="N10" s="271">
        <v>9.1484870374829441</v>
      </c>
      <c r="O10" s="271">
        <v>4.015625</v>
      </c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</row>
    <row r="11" spans="1:31" ht="13.5" customHeight="1" x14ac:dyDescent="0.2">
      <c r="A11" s="248" t="s">
        <v>18</v>
      </c>
      <c r="B11" s="218" t="s">
        <v>15</v>
      </c>
      <c r="C11" s="115">
        <v>15473</v>
      </c>
      <c r="D11" s="115">
        <v>1318</v>
      </c>
      <c r="E11" s="115">
        <v>2699</v>
      </c>
      <c r="F11" s="115">
        <v>2148</v>
      </c>
      <c r="G11" s="115">
        <v>1550</v>
      </c>
      <c r="H11" s="115">
        <v>889</v>
      </c>
      <c r="I11" s="115">
        <v>684</v>
      </c>
      <c r="J11" s="115">
        <v>815</v>
      </c>
      <c r="K11" s="115">
        <v>1303</v>
      </c>
      <c r="L11" s="115">
        <v>1669</v>
      </c>
      <c r="M11" s="115">
        <v>1684</v>
      </c>
      <c r="N11" s="115">
        <v>711</v>
      </c>
      <c r="O11" s="115">
        <v>3</v>
      </c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</row>
    <row r="12" spans="1:31" ht="13.5" customHeight="1" x14ac:dyDescent="0.2">
      <c r="A12" s="248" t="s">
        <v>18</v>
      </c>
      <c r="B12" s="218" t="s">
        <v>16</v>
      </c>
      <c r="C12" s="115">
        <v>94618</v>
      </c>
      <c r="D12" s="115">
        <v>7581</v>
      </c>
      <c r="E12" s="115">
        <v>11887</v>
      </c>
      <c r="F12" s="115">
        <v>8789</v>
      </c>
      <c r="G12" s="115">
        <v>6829</v>
      </c>
      <c r="H12" s="115">
        <v>4817</v>
      </c>
      <c r="I12" s="115">
        <v>4689</v>
      </c>
      <c r="J12" s="115">
        <v>5923</v>
      </c>
      <c r="K12" s="115">
        <v>10485</v>
      </c>
      <c r="L12" s="115">
        <v>13286</v>
      </c>
      <c r="M12" s="115">
        <v>14471</v>
      </c>
      <c r="N12" s="115">
        <v>5849</v>
      </c>
      <c r="O12" s="115">
        <v>12</v>
      </c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</row>
    <row r="13" spans="1:31" ht="13.5" customHeight="1" x14ac:dyDescent="0.2">
      <c r="A13" s="248" t="s">
        <v>18</v>
      </c>
      <c r="B13" s="218" t="s">
        <v>17</v>
      </c>
      <c r="C13" s="80">
        <v>6.1150391003683833</v>
      </c>
      <c r="D13" s="80">
        <v>5.7518968133535662</v>
      </c>
      <c r="E13" s="80">
        <v>4.4042237865876253</v>
      </c>
      <c r="F13" s="80">
        <v>4.0917132216014895</v>
      </c>
      <c r="G13" s="80">
        <v>4.4058064516129036</v>
      </c>
      <c r="H13" s="80">
        <v>5.4184476940382451</v>
      </c>
      <c r="I13" s="80">
        <v>6.8552631578947372</v>
      </c>
      <c r="J13" s="80">
        <v>7.2674846625766873</v>
      </c>
      <c r="K13" s="80">
        <v>8.0468150422102838</v>
      </c>
      <c r="L13" s="80">
        <v>7.9604553624925103</v>
      </c>
      <c r="M13" s="80">
        <v>8.5932304038004759</v>
      </c>
      <c r="N13" s="80">
        <v>8.2264416315049225</v>
      </c>
      <c r="O13" s="80">
        <v>4</v>
      </c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</row>
    <row r="14" spans="1:31" ht="13.5" customHeight="1" x14ac:dyDescent="0.2">
      <c r="A14" s="249" t="s">
        <v>19</v>
      </c>
      <c r="B14" s="218" t="s">
        <v>15</v>
      </c>
      <c r="C14" s="115">
        <v>59155</v>
      </c>
      <c r="D14" s="115">
        <v>169</v>
      </c>
      <c r="E14" s="115">
        <v>517</v>
      </c>
      <c r="F14" s="115">
        <v>773</v>
      </c>
      <c r="G14" s="115">
        <v>1399</v>
      </c>
      <c r="H14" s="115">
        <v>2735</v>
      </c>
      <c r="I14" s="115">
        <v>6512</v>
      </c>
      <c r="J14" s="115">
        <v>9721</v>
      </c>
      <c r="K14" s="115">
        <v>14161</v>
      </c>
      <c r="L14" s="115">
        <v>14027</v>
      </c>
      <c r="M14" s="115">
        <v>7657</v>
      </c>
      <c r="N14" s="115">
        <v>1483</v>
      </c>
      <c r="O14" s="115">
        <v>1</v>
      </c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</row>
    <row r="15" spans="1:31" ht="13.5" customHeight="1" x14ac:dyDescent="0.2">
      <c r="A15" s="249" t="s">
        <v>19</v>
      </c>
      <c r="B15" s="218" t="s">
        <v>16</v>
      </c>
      <c r="C15" s="115">
        <v>378107</v>
      </c>
      <c r="D15" s="115">
        <v>851</v>
      </c>
      <c r="E15" s="115">
        <v>2426</v>
      </c>
      <c r="F15" s="115">
        <v>3611</v>
      </c>
      <c r="G15" s="115">
        <v>6098</v>
      </c>
      <c r="H15" s="115">
        <v>12029</v>
      </c>
      <c r="I15" s="115">
        <v>32109</v>
      </c>
      <c r="J15" s="115">
        <v>53734</v>
      </c>
      <c r="K15" s="115">
        <v>92092</v>
      </c>
      <c r="L15" s="115">
        <v>97607</v>
      </c>
      <c r="M15" s="115">
        <v>63209</v>
      </c>
      <c r="N15" s="115">
        <v>14339</v>
      </c>
      <c r="O15" s="115">
        <v>2</v>
      </c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</row>
    <row r="16" spans="1:31" ht="13.5" customHeight="1" x14ac:dyDescent="0.2">
      <c r="A16" s="249" t="s">
        <v>19</v>
      </c>
      <c r="B16" s="218" t="s">
        <v>17</v>
      </c>
      <c r="C16" s="80">
        <v>6.3918012002366664</v>
      </c>
      <c r="D16" s="80">
        <v>5.0355029585798814</v>
      </c>
      <c r="E16" s="80">
        <v>4.6924564796905219</v>
      </c>
      <c r="F16" s="80">
        <v>4.6714100905562743</v>
      </c>
      <c r="G16" s="80">
        <v>4.3588277340957831</v>
      </c>
      <c r="H16" s="80">
        <v>4.3981718464351003</v>
      </c>
      <c r="I16" s="80">
        <v>4.930743243243243</v>
      </c>
      <c r="J16" s="80">
        <v>5.5276206151630491</v>
      </c>
      <c r="K16" s="80">
        <v>6.5032130499258525</v>
      </c>
      <c r="L16" s="80">
        <v>6.9585085905753195</v>
      </c>
      <c r="M16" s="80">
        <v>8.2550607287449385</v>
      </c>
      <c r="N16" s="80">
        <v>9.6689143627781515</v>
      </c>
      <c r="O16" s="80">
        <v>2</v>
      </c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</row>
    <row r="17" spans="1:31" ht="13.5" customHeight="1" x14ac:dyDescent="0.2">
      <c r="A17" s="249" t="s">
        <v>20</v>
      </c>
      <c r="B17" s="218" t="s">
        <v>15</v>
      </c>
      <c r="C17" s="115">
        <v>5987</v>
      </c>
      <c r="D17" s="115">
        <v>89</v>
      </c>
      <c r="E17" s="115">
        <v>149</v>
      </c>
      <c r="F17" s="115">
        <v>248</v>
      </c>
      <c r="G17" s="115">
        <v>186</v>
      </c>
      <c r="H17" s="115">
        <v>179</v>
      </c>
      <c r="I17" s="115">
        <v>384</v>
      </c>
      <c r="J17" s="115">
        <v>524</v>
      </c>
      <c r="K17" s="115">
        <v>734</v>
      </c>
      <c r="L17" s="115">
        <v>1195</v>
      </c>
      <c r="M17" s="115">
        <v>1560</v>
      </c>
      <c r="N17" s="115">
        <v>739</v>
      </c>
      <c r="O17" s="115" t="s">
        <v>4</v>
      </c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1"/>
      <c r="AC17" s="281"/>
      <c r="AD17" s="281"/>
      <c r="AE17" s="281"/>
    </row>
    <row r="18" spans="1:31" ht="13.5" customHeight="1" x14ac:dyDescent="0.2">
      <c r="A18" s="249" t="s">
        <v>20</v>
      </c>
      <c r="B18" s="218" t="s">
        <v>16</v>
      </c>
      <c r="C18" s="115">
        <v>40794</v>
      </c>
      <c r="D18" s="115">
        <v>414</v>
      </c>
      <c r="E18" s="115">
        <v>624</v>
      </c>
      <c r="F18" s="115">
        <v>1070</v>
      </c>
      <c r="G18" s="115">
        <v>968</v>
      </c>
      <c r="H18" s="115">
        <v>1074</v>
      </c>
      <c r="I18" s="115">
        <v>2088</v>
      </c>
      <c r="J18" s="115">
        <v>3223</v>
      </c>
      <c r="K18" s="115">
        <v>5184</v>
      </c>
      <c r="L18" s="115">
        <v>8915</v>
      </c>
      <c r="M18" s="115">
        <v>11742</v>
      </c>
      <c r="N18" s="115">
        <v>5492</v>
      </c>
      <c r="O18" s="115" t="s">
        <v>4</v>
      </c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</row>
    <row r="19" spans="1:31" ht="13.5" customHeight="1" x14ac:dyDescent="0.2">
      <c r="A19" s="249" t="s">
        <v>20</v>
      </c>
      <c r="B19" s="218" t="s">
        <v>17</v>
      </c>
      <c r="C19" s="80">
        <v>6.8137631534992487</v>
      </c>
      <c r="D19" s="80">
        <v>4.6516853932584272</v>
      </c>
      <c r="E19" s="80">
        <v>4.1879194630872485</v>
      </c>
      <c r="F19" s="80">
        <v>4.314516129032258</v>
      </c>
      <c r="G19" s="80">
        <v>5.204301075268817</v>
      </c>
      <c r="H19" s="80">
        <v>6</v>
      </c>
      <c r="I19" s="80">
        <v>5.4375</v>
      </c>
      <c r="J19" s="80">
        <v>6.1507633587786259</v>
      </c>
      <c r="K19" s="80">
        <v>7.0626702997275208</v>
      </c>
      <c r="L19" s="80">
        <v>7.460251046025105</v>
      </c>
      <c r="M19" s="80">
        <v>7.5269230769230768</v>
      </c>
      <c r="N19" s="80">
        <v>7.4316644113667119</v>
      </c>
      <c r="O19" s="80" t="s">
        <v>4</v>
      </c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</row>
    <row r="20" spans="1:31" ht="13.5" customHeight="1" x14ac:dyDescent="0.2">
      <c r="A20" s="249" t="s">
        <v>21</v>
      </c>
      <c r="B20" s="218" t="s">
        <v>15</v>
      </c>
      <c r="C20" s="115">
        <v>16808</v>
      </c>
      <c r="D20" s="115">
        <v>314</v>
      </c>
      <c r="E20" s="115">
        <v>439</v>
      </c>
      <c r="F20" s="115">
        <v>1300</v>
      </c>
      <c r="G20" s="115">
        <v>929</v>
      </c>
      <c r="H20" s="115">
        <v>657</v>
      </c>
      <c r="I20" s="115">
        <v>992</v>
      </c>
      <c r="J20" s="115">
        <v>1418</v>
      </c>
      <c r="K20" s="115">
        <v>2414</v>
      </c>
      <c r="L20" s="115">
        <v>3163</v>
      </c>
      <c r="M20" s="115">
        <v>3296</v>
      </c>
      <c r="N20" s="115">
        <v>1886</v>
      </c>
      <c r="O20" s="115" t="s">
        <v>4</v>
      </c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</row>
    <row r="21" spans="1:31" ht="13.5" customHeight="1" x14ac:dyDescent="0.2">
      <c r="A21" s="249" t="s">
        <v>21</v>
      </c>
      <c r="B21" s="218" t="s">
        <v>16</v>
      </c>
      <c r="C21" s="115">
        <v>119061</v>
      </c>
      <c r="D21" s="115">
        <v>2002</v>
      </c>
      <c r="E21" s="115">
        <v>1899</v>
      </c>
      <c r="F21" s="115">
        <v>10143</v>
      </c>
      <c r="G21" s="115">
        <v>5385</v>
      </c>
      <c r="H21" s="115">
        <v>3181</v>
      </c>
      <c r="I21" s="115">
        <v>4678</v>
      </c>
      <c r="J21" s="115">
        <v>7610</v>
      </c>
      <c r="K21" s="115">
        <v>15210</v>
      </c>
      <c r="L21" s="115">
        <v>23002</v>
      </c>
      <c r="M21" s="115">
        <v>28699</v>
      </c>
      <c r="N21" s="115">
        <v>17252</v>
      </c>
      <c r="O21" s="115" t="s">
        <v>4</v>
      </c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</row>
    <row r="22" spans="1:31" ht="13.5" customHeight="1" x14ac:dyDescent="0.2">
      <c r="A22" s="249" t="s">
        <v>21</v>
      </c>
      <c r="B22" s="218" t="s">
        <v>17</v>
      </c>
      <c r="C22" s="80">
        <v>7.0835911470728226</v>
      </c>
      <c r="D22" s="80">
        <v>6.3757961783439487</v>
      </c>
      <c r="E22" s="80">
        <v>4.3257403189066057</v>
      </c>
      <c r="F22" s="80">
        <v>7.8023076923076919</v>
      </c>
      <c r="G22" s="80">
        <v>5.7965554359526372</v>
      </c>
      <c r="H22" s="80">
        <v>4.8417047184170467</v>
      </c>
      <c r="I22" s="80">
        <v>4.715725806451613</v>
      </c>
      <c r="J22" s="80">
        <v>5.3667136812411851</v>
      </c>
      <c r="K22" s="80">
        <v>6.300745650372825</v>
      </c>
      <c r="L22" s="80">
        <v>7.2722099272842238</v>
      </c>
      <c r="M22" s="80">
        <v>8.7072208737864081</v>
      </c>
      <c r="N22" s="80">
        <v>9.1474019088016973</v>
      </c>
      <c r="O22" s="80" t="s">
        <v>4</v>
      </c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</row>
    <row r="23" spans="1:31" ht="13.5" customHeight="1" x14ac:dyDescent="0.2">
      <c r="A23" s="249" t="s">
        <v>22</v>
      </c>
      <c r="B23" s="218" t="s">
        <v>15</v>
      </c>
      <c r="C23" s="115">
        <v>21339</v>
      </c>
      <c r="D23" s="115">
        <v>10</v>
      </c>
      <c r="E23" s="115">
        <v>38</v>
      </c>
      <c r="F23" s="115">
        <v>767</v>
      </c>
      <c r="G23" s="115">
        <v>2017</v>
      </c>
      <c r="H23" s="115">
        <v>2324</v>
      </c>
      <c r="I23" s="115">
        <v>3278</v>
      </c>
      <c r="J23" s="115">
        <v>3858</v>
      </c>
      <c r="K23" s="115">
        <v>3678</v>
      </c>
      <c r="L23" s="115">
        <v>2417</v>
      </c>
      <c r="M23" s="115">
        <v>2079</v>
      </c>
      <c r="N23" s="115">
        <v>873</v>
      </c>
      <c r="O23" s="115" t="s">
        <v>4</v>
      </c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</row>
    <row r="24" spans="1:31" ht="13.5" customHeight="1" x14ac:dyDescent="0.2">
      <c r="A24" s="249" t="s">
        <v>22</v>
      </c>
      <c r="B24" s="218" t="s">
        <v>16</v>
      </c>
      <c r="C24" s="115">
        <v>557085</v>
      </c>
      <c r="D24" s="115">
        <v>40</v>
      </c>
      <c r="E24" s="115">
        <v>165</v>
      </c>
      <c r="F24" s="115">
        <v>17185</v>
      </c>
      <c r="G24" s="115">
        <v>42619</v>
      </c>
      <c r="H24" s="115">
        <v>64650</v>
      </c>
      <c r="I24" s="115">
        <v>84410</v>
      </c>
      <c r="J24" s="115">
        <v>102477</v>
      </c>
      <c r="K24" s="115">
        <v>103585</v>
      </c>
      <c r="L24" s="115">
        <v>67896</v>
      </c>
      <c r="M24" s="115">
        <v>52390</v>
      </c>
      <c r="N24" s="115">
        <v>21668</v>
      </c>
      <c r="O24" s="115" t="s">
        <v>4</v>
      </c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</row>
    <row r="25" spans="1:31" ht="13.5" customHeight="1" x14ac:dyDescent="0.2">
      <c r="A25" s="249" t="s">
        <v>22</v>
      </c>
      <c r="B25" s="218" t="s">
        <v>17</v>
      </c>
      <c r="C25" s="80">
        <v>26.106424855897654</v>
      </c>
      <c r="D25" s="80">
        <v>4</v>
      </c>
      <c r="E25" s="80">
        <v>4.3421052631578947</v>
      </c>
      <c r="F25" s="80">
        <v>22.405475880052151</v>
      </c>
      <c r="G25" s="80">
        <v>21.129895884977689</v>
      </c>
      <c r="H25" s="80">
        <v>27.8184165232358</v>
      </c>
      <c r="I25" s="80">
        <v>25.750457596095181</v>
      </c>
      <c r="J25" s="80">
        <v>26.562208398133748</v>
      </c>
      <c r="K25" s="80">
        <v>28.163404023926045</v>
      </c>
      <c r="L25" s="80">
        <v>28.09102192800993</v>
      </c>
      <c r="M25" s="80">
        <v>25.199615199615199</v>
      </c>
      <c r="N25" s="80">
        <v>24.82016036655212</v>
      </c>
      <c r="O25" s="80" t="s">
        <v>4</v>
      </c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</row>
    <row r="26" spans="1:31" ht="13.5" customHeight="1" x14ac:dyDescent="0.2">
      <c r="A26" s="249" t="s">
        <v>23</v>
      </c>
      <c r="B26" s="218" t="s">
        <v>15</v>
      </c>
      <c r="C26" s="115">
        <v>25663</v>
      </c>
      <c r="D26" s="115">
        <v>249</v>
      </c>
      <c r="E26" s="115">
        <v>680</v>
      </c>
      <c r="F26" s="115">
        <v>1046</v>
      </c>
      <c r="G26" s="115">
        <v>1290</v>
      </c>
      <c r="H26" s="115">
        <v>1514</v>
      </c>
      <c r="I26" s="115">
        <v>2481</v>
      </c>
      <c r="J26" s="115">
        <v>3786</v>
      </c>
      <c r="K26" s="115">
        <v>4951</v>
      </c>
      <c r="L26" s="115">
        <v>4976</v>
      </c>
      <c r="M26" s="115">
        <v>3831</v>
      </c>
      <c r="N26" s="115">
        <v>857</v>
      </c>
      <c r="O26" s="115">
        <v>2</v>
      </c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</row>
    <row r="27" spans="1:31" ht="13.5" customHeight="1" x14ac:dyDescent="0.2">
      <c r="A27" s="249" t="s">
        <v>23</v>
      </c>
      <c r="B27" s="218" t="s">
        <v>16</v>
      </c>
      <c r="C27" s="115">
        <v>168046</v>
      </c>
      <c r="D27" s="115">
        <v>2390</v>
      </c>
      <c r="E27" s="115">
        <v>4375</v>
      </c>
      <c r="F27" s="115">
        <v>5067</v>
      </c>
      <c r="G27" s="115">
        <v>5771</v>
      </c>
      <c r="H27" s="115">
        <v>8154</v>
      </c>
      <c r="I27" s="115">
        <v>14128</v>
      </c>
      <c r="J27" s="115">
        <v>22315</v>
      </c>
      <c r="K27" s="115">
        <v>32084</v>
      </c>
      <c r="L27" s="115">
        <v>36906</v>
      </c>
      <c r="M27" s="115">
        <v>29823</v>
      </c>
      <c r="N27" s="115">
        <v>7023</v>
      </c>
      <c r="O27" s="115">
        <v>10</v>
      </c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</row>
    <row r="28" spans="1:31" ht="13.5" customHeight="1" x14ac:dyDescent="0.2">
      <c r="A28" s="249" t="s">
        <v>23</v>
      </c>
      <c r="B28" s="218" t="s">
        <v>17</v>
      </c>
      <c r="C28" s="80">
        <v>6.5481822078478746</v>
      </c>
      <c r="D28" s="80">
        <v>9.5983935742971891</v>
      </c>
      <c r="E28" s="80">
        <v>6.4338235294117645</v>
      </c>
      <c r="F28" s="80">
        <v>4.8441682600382405</v>
      </c>
      <c r="G28" s="80">
        <v>4.4736434108527128</v>
      </c>
      <c r="H28" s="80">
        <v>5.3857331571994713</v>
      </c>
      <c r="I28" s="80">
        <v>5.6944780330511886</v>
      </c>
      <c r="J28" s="80">
        <v>5.8940834653988379</v>
      </c>
      <c r="K28" s="80">
        <v>6.4803070086851138</v>
      </c>
      <c r="L28" s="80">
        <v>7.416800643086817</v>
      </c>
      <c r="M28" s="80">
        <v>7.7846515270164449</v>
      </c>
      <c r="N28" s="80">
        <v>8.1948658109684942</v>
      </c>
      <c r="O28" s="80">
        <v>5</v>
      </c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</row>
    <row r="29" spans="1:31" ht="13.5" customHeight="1" x14ac:dyDescent="0.2">
      <c r="A29" s="249" t="s">
        <v>24</v>
      </c>
      <c r="B29" s="218" t="s">
        <v>15</v>
      </c>
      <c r="C29" s="115">
        <v>5697</v>
      </c>
      <c r="D29" s="115">
        <v>75</v>
      </c>
      <c r="E29" s="115">
        <v>181</v>
      </c>
      <c r="F29" s="115">
        <v>285</v>
      </c>
      <c r="G29" s="115">
        <v>172</v>
      </c>
      <c r="H29" s="115">
        <v>219</v>
      </c>
      <c r="I29" s="115">
        <v>272</v>
      </c>
      <c r="J29" s="115">
        <v>412</v>
      </c>
      <c r="K29" s="115">
        <v>1129</v>
      </c>
      <c r="L29" s="115">
        <v>1617</v>
      </c>
      <c r="M29" s="115">
        <v>1123</v>
      </c>
      <c r="N29" s="115">
        <v>212</v>
      </c>
      <c r="O29" s="115" t="s">
        <v>4</v>
      </c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</row>
    <row r="30" spans="1:31" ht="13.5" customHeight="1" x14ac:dyDescent="0.2">
      <c r="A30" s="249" t="s">
        <v>24</v>
      </c>
      <c r="B30" s="218" t="s">
        <v>16</v>
      </c>
      <c r="C30" s="115">
        <v>20655</v>
      </c>
      <c r="D30" s="115">
        <v>656</v>
      </c>
      <c r="E30" s="115">
        <v>349</v>
      </c>
      <c r="F30" s="115">
        <v>709</v>
      </c>
      <c r="G30" s="115">
        <v>730</v>
      </c>
      <c r="H30" s="115">
        <v>1041</v>
      </c>
      <c r="I30" s="115">
        <v>1178</v>
      </c>
      <c r="J30" s="115">
        <v>1756</v>
      </c>
      <c r="K30" s="115">
        <v>4109</v>
      </c>
      <c r="L30" s="115">
        <v>5519</v>
      </c>
      <c r="M30" s="115">
        <v>3862</v>
      </c>
      <c r="N30" s="115">
        <v>746</v>
      </c>
      <c r="O30" s="115" t="s">
        <v>4</v>
      </c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</row>
    <row r="31" spans="1:31" ht="13.5" customHeight="1" x14ac:dyDescent="0.2">
      <c r="A31" s="249" t="s">
        <v>24</v>
      </c>
      <c r="B31" s="218" t="s">
        <v>17</v>
      </c>
      <c r="C31" s="80">
        <v>3.6255924170616112</v>
      </c>
      <c r="D31" s="80">
        <v>8.7466666666666661</v>
      </c>
      <c r="E31" s="80">
        <v>1.9281767955801106</v>
      </c>
      <c r="F31" s="80">
        <v>2.4877192982456142</v>
      </c>
      <c r="G31" s="80">
        <v>4.2441860465116283</v>
      </c>
      <c r="H31" s="80">
        <v>4.7534246575342465</v>
      </c>
      <c r="I31" s="80">
        <v>4.3308823529411766</v>
      </c>
      <c r="J31" s="80">
        <v>4.2621359223300974</v>
      </c>
      <c r="K31" s="80">
        <v>3.6395039858281666</v>
      </c>
      <c r="L31" s="80">
        <v>3.4131106988249846</v>
      </c>
      <c r="M31" s="80">
        <v>3.4390026714158504</v>
      </c>
      <c r="N31" s="80">
        <v>3.5188679245283021</v>
      </c>
      <c r="O31" s="80" t="s">
        <v>4</v>
      </c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</row>
    <row r="32" spans="1:31" ht="13.5" customHeight="1" x14ac:dyDescent="0.2">
      <c r="A32" s="249" t="s">
        <v>25</v>
      </c>
      <c r="B32" s="218" t="s">
        <v>15</v>
      </c>
      <c r="C32" s="115">
        <v>6247</v>
      </c>
      <c r="D32" s="115">
        <v>198</v>
      </c>
      <c r="E32" s="115">
        <v>301</v>
      </c>
      <c r="F32" s="115">
        <v>286</v>
      </c>
      <c r="G32" s="115">
        <v>182</v>
      </c>
      <c r="H32" s="115">
        <v>309</v>
      </c>
      <c r="I32" s="115">
        <v>578</v>
      </c>
      <c r="J32" s="115">
        <v>804</v>
      </c>
      <c r="K32" s="115">
        <v>1264</v>
      </c>
      <c r="L32" s="115">
        <v>1251</v>
      </c>
      <c r="M32" s="115">
        <v>917</v>
      </c>
      <c r="N32" s="115">
        <v>157</v>
      </c>
      <c r="O32" s="115" t="s">
        <v>4</v>
      </c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</row>
    <row r="33" spans="1:31" ht="13.5" customHeight="1" x14ac:dyDescent="0.2">
      <c r="A33" s="249" t="s">
        <v>25</v>
      </c>
      <c r="B33" s="218" t="s">
        <v>16</v>
      </c>
      <c r="C33" s="115">
        <v>31709</v>
      </c>
      <c r="D33" s="115">
        <v>1107</v>
      </c>
      <c r="E33" s="115">
        <v>1084</v>
      </c>
      <c r="F33" s="115">
        <v>930</v>
      </c>
      <c r="G33" s="115">
        <v>806</v>
      </c>
      <c r="H33" s="115">
        <v>1424</v>
      </c>
      <c r="I33" s="115">
        <v>2592</v>
      </c>
      <c r="J33" s="115">
        <v>3735</v>
      </c>
      <c r="K33" s="115">
        <v>6543</v>
      </c>
      <c r="L33" s="115">
        <v>6833</v>
      </c>
      <c r="M33" s="115">
        <v>5673</v>
      </c>
      <c r="N33" s="115">
        <v>982</v>
      </c>
      <c r="O33" s="115" t="s">
        <v>4</v>
      </c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</row>
    <row r="34" spans="1:31" ht="13.5" customHeight="1" x14ac:dyDescent="0.2">
      <c r="A34" s="249" t="s">
        <v>25</v>
      </c>
      <c r="B34" s="218" t="s">
        <v>17</v>
      </c>
      <c r="C34" s="80">
        <v>5.0758764206819276</v>
      </c>
      <c r="D34" s="80">
        <v>5.5909090909090908</v>
      </c>
      <c r="E34" s="80">
        <v>3.6013289036544851</v>
      </c>
      <c r="F34" s="80">
        <v>3.2517482517482517</v>
      </c>
      <c r="G34" s="80">
        <v>4.4285714285714288</v>
      </c>
      <c r="H34" s="80">
        <v>4.608414239482201</v>
      </c>
      <c r="I34" s="80">
        <v>4.484429065743945</v>
      </c>
      <c r="J34" s="80">
        <v>4.6455223880597014</v>
      </c>
      <c r="K34" s="80">
        <v>5.1764240506329111</v>
      </c>
      <c r="L34" s="80">
        <v>5.4620303756994408</v>
      </c>
      <c r="M34" s="80">
        <v>6.1864776444929115</v>
      </c>
      <c r="N34" s="80">
        <v>6.2547770700636942</v>
      </c>
      <c r="O34" s="80" t="s">
        <v>4</v>
      </c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</row>
    <row r="35" spans="1:31" ht="13.5" customHeight="1" x14ac:dyDescent="0.2">
      <c r="A35" s="249" t="s">
        <v>26</v>
      </c>
      <c r="B35" s="218" t="s">
        <v>15</v>
      </c>
      <c r="C35" s="115">
        <v>90334</v>
      </c>
      <c r="D35" s="115">
        <v>64</v>
      </c>
      <c r="E35" s="115">
        <v>61</v>
      </c>
      <c r="F35" s="115">
        <v>372</v>
      </c>
      <c r="G35" s="115">
        <v>753</v>
      </c>
      <c r="H35" s="115">
        <v>1012</v>
      </c>
      <c r="I35" s="115">
        <v>2444</v>
      </c>
      <c r="J35" s="115">
        <v>5238</v>
      </c>
      <c r="K35" s="115">
        <v>13284</v>
      </c>
      <c r="L35" s="115">
        <v>24583</v>
      </c>
      <c r="M35" s="115">
        <v>29462</v>
      </c>
      <c r="N35" s="115">
        <v>13057</v>
      </c>
      <c r="O35" s="115">
        <v>4</v>
      </c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</row>
    <row r="36" spans="1:31" ht="13.5" customHeight="1" x14ac:dyDescent="0.2">
      <c r="A36" s="249" t="s">
        <v>26</v>
      </c>
      <c r="B36" s="218" t="s">
        <v>16</v>
      </c>
      <c r="C36" s="115">
        <v>601028</v>
      </c>
      <c r="D36" s="115">
        <v>416</v>
      </c>
      <c r="E36" s="115">
        <v>270</v>
      </c>
      <c r="F36" s="115">
        <v>1438</v>
      </c>
      <c r="G36" s="115">
        <v>2918</v>
      </c>
      <c r="H36" s="115">
        <v>3693</v>
      </c>
      <c r="I36" s="115">
        <v>10122</v>
      </c>
      <c r="J36" s="115">
        <v>23744</v>
      </c>
      <c r="K36" s="115">
        <v>67195</v>
      </c>
      <c r="L36" s="115">
        <v>149733</v>
      </c>
      <c r="M36" s="115">
        <v>224778</v>
      </c>
      <c r="N36" s="115">
        <v>116697</v>
      </c>
      <c r="O36" s="115">
        <v>24</v>
      </c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</row>
    <row r="37" spans="1:31" ht="13.5" customHeight="1" x14ac:dyDescent="0.2">
      <c r="A37" s="249" t="s">
        <v>26</v>
      </c>
      <c r="B37" s="218" t="s">
        <v>17</v>
      </c>
      <c r="C37" s="80">
        <v>6.6533973919011666</v>
      </c>
      <c r="D37" s="80">
        <v>6.5</v>
      </c>
      <c r="E37" s="80">
        <v>4.4262295081967213</v>
      </c>
      <c r="F37" s="80">
        <v>3.8655913978494625</v>
      </c>
      <c r="G37" s="80">
        <v>3.8751660026560426</v>
      </c>
      <c r="H37" s="80">
        <v>3.6492094861660078</v>
      </c>
      <c r="I37" s="80">
        <v>4.1415711947626841</v>
      </c>
      <c r="J37" s="80">
        <v>4.533027873234059</v>
      </c>
      <c r="K37" s="80">
        <v>5.05834086118639</v>
      </c>
      <c r="L37" s="80">
        <v>6.0909164870032138</v>
      </c>
      <c r="M37" s="80">
        <v>7.6294209490190754</v>
      </c>
      <c r="N37" s="80">
        <v>8.9375047867044497</v>
      </c>
      <c r="O37" s="80">
        <v>6</v>
      </c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</row>
    <row r="38" spans="1:31" ht="13.5" customHeight="1" x14ac:dyDescent="0.2">
      <c r="A38" s="249" t="s">
        <v>27</v>
      </c>
      <c r="B38" s="218" t="s">
        <v>15</v>
      </c>
      <c r="C38" s="115">
        <v>38083</v>
      </c>
      <c r="D38" s="115">
        <v>3268</v>
      </c>
      <c r="E38" s="115">
        <v>4977</v>
      </c>
      <c r="F38" s="115">
        <v>4276</v>
      </c>
      <c r="G38" s="115">
        <v>2198</v>
      </c>
      <c r="H38" s="115">
        <v>1336</v>
      </c>
      <c r="I38" s="115">
        <v>1693</v>
      </c>
      <c r="J38" s="115">
        <v>2657</v>
      </c>
      <c r="K38" s="115">
        <v>4657</v>
      </c>
      <c r="L38" s="115">
        <v>5280</v>
      </c>
      <c r="M38" s="115">
        <v>5105</v>
      </c>
      <c r="N38" s="115">
        <v>2633</v>
      </c>
      <c r="O38" s="115">
        <v>3</v>
      </c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</row>
    <row r="39" spans="1:31" ht="13.5" customHeight="1" x14ac:dyDescent="0.2">
      <c r="A39" s="249" t="s">
        <v>27</v>
      </c>
      <c r="B39" s="218" t="s">
        <v>16</v>
      </c>
      <c r="C39" s="115">
        <v>263330</v>
      </c>
      <c r="D39" s="115">
        <v>20295</v>
      </c>
      <c r="E39" s="115">
        <v>23899</v>
      </c>
      <c r="F39" s="115">
        <v>27161</v>
      </c>
      <c r="G39" s="115">
        <v>10253</v>
      </c>
      <c r="H39" s="115">
        <v>5971</v>
      </c>
      <c r="I39" s="115">
        <v>9241</v>
      </c>
      <c r="J39" s="115">
        <v>17855</v>
      </c>
      <c r="K39" s="115">
        <v>36060</v>
      </c>
      <c r="L39" s="115">
        <v>44517</v>
      </c>
      <c r="M39" s="115">
        <v>44685</v>
      </c>
      <c r="N39" s="115">
        <v>23368</v>
      </c>
      <c r="O39" s="115">
        <v>25</v>
      </c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</row>
    <row r="40" spans="1:31" ht="13.5" customHeight="1" x14ac:dyDescent="0.2">
      <c r="A40" s="249" t="s">
        <v>27</v>
      </c>
      <c r="B40" s="218" t="s">
        <v>17</v>
      </c>
      <c r="C40" s="80">
        <v>6.9146338261166402</v>
      </c>
      <c r="D40" s="80">
        <v>6.2102203182374538</v>
      </c>
      <c r="E40" s="80">
        <v>4.8018886879646372</v>
      </c>
      <c r="F40" s="80">
        <v>6.3519644527595887</v>
      </c>
      <c r="G40" s="80">
        <v>4.6646951774340311</v>
      </c>
      <c r="H40" s="80">
        <v>4.4693113772455089</v>
      </c>
      <c r="I40" s="80">
        <v>5.4583579444772594</v>
      </c>
      <c r="J40" s="80">
        <v>6.7199849454271732</v>
      </c>
      <c r="K40" s="80">
        <v>7.7431823062057115</v>
      </c>
      <c r="L40" s="80">
        <v>8.4312500000000004</v>
      </c>
      <c r="M40" s="80">
        <v>8.7531831537708129</v>
      </c>
      <c r="N40" s="80">
        <v>8.8750474743638428</v>
      </c>
      <c r="O40" s="80">
        <v>8.3333333333333339</v>
      </c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</row>
    <row r="41" spans="1:31" ht="13.5" customHeight="1" x14ac:dyDescent="0.2">
      <c r="A41" s="249" t="s">
        <v>28</v>
      </c>
      <c r="B41" s="218" t="s">
        <v>15</v>
      </c>
      <c r="C41" s="115">
        <v>58432</v>
      </c>
      <c r="D41" s="115">
        <v>1179</v>
      </c>
      <c r="E41" s="115">
        <v>2044</v>
      </c>
      <c r="F41" s="115">
        <v>3703</v>
      </c>
      <c r="G41" s="115">
        <v>3921</v>
      </c>
      <c r="H41" s="115">
        <v>3943</v>
      </c>
      <c r="I41" s="115">
        <v>4975</v>
      </c>
      <c r="J41" s="115">
        <v>6187</v>
      </c>
      <c r="K41" s="115">
        <v>9782</v>
      </c>
      <c r="L41" s="115">
        <v>10335</v>
      </c>
      <c r="M41" s="115">
        <v>8760</v>
      </c>
      <c r="N41" s="115">
        <v>3601</v>
      </c>
      <c r="O41" s="115">
        <v>2</v>
      </c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ht="13.5" customHeight="1" x14ac:dyDescent="0.2">
      <c r="A42" s="249" t="s">
        <v>28</v>
      </c>
      <c r="B42" s="218" t="s">
        <v>16</v>
      </c>
      <c r="C42" s="115">
        <v>282227</v>
      </c>
      <c r="D42" s="115">
        <v>5552</v>
      </c>
      <c r="E42" s="115">
        <v>6576</v>
      </c>
      <c r="F42" s="115">
        <v>11453</v>
      </c>
      <c r="G42" s="115">
        <v>13368</v>
      </c>
      <c r="H42" s="115">
        <v>14888</v>
      </c>
      <c r="I42" s="115">
        <v>19541</v>
      </c>
      <c r="J42" s="115">
        <v>27545</v>
      </c>
      <c r="K42" s="115">
        <v>48792</v>
      </c>
      <c r="L42" s="115">
        <v>56632</v>
      </c>
      <c r="M42" s="115">
        <v>54442</v>
      </c>
      <c r="N42" s="115">
        <v>23435</v>
      </c>
      <c r="O42" s="115">
        <v>3</v>
      </c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</row>
    <row r="43" spans="1:31" ht="13.5" customHeight="1" x14ac:dyDescent="0.2">
      <c r="A43" s="249" t="s">
        <v>28</v>
      </c>
      <c r="B43" s="218" t="s">
        <v>17</v>
      </c>
      <c r="C43" s="80">
        <v>4.8300075301204819</v>
      </c>
      <c r="D43" s="80">
        <v>4.7090754877014422</v>
      </c>
      <c r="E43" s="80">
        <v>3.2172211350293543</v>
      </c>
      <c r="F43" s="80">
        <v>3.092897650553605</v>
      </c>
      <c r="G43" s="80">
        <v>3.4093343534812548</v>
      </c>
      <c r="H43" s="80">
        <v>3.7758052244483897</v>
      </c>
      <c r="I43" s="80">
        <v>3.9278391959798995</v>
      </c>
      <c r="J43" s="80">
        <v>4.4520769355099405</v>
      </c>
      <c r="K43" s="80">
        <v>4.9879370271928032</v>
      </c>
      <c r="L43" s="80">
        <v>5.479632317368166</v>
      </c>
      <c r="M43" s="80">
        <v>6.2148401826484019</v>
      </c>
      <c r="N43" s="80">
        <v>6.5079144682032766</v>
      </c>
      <c r="O43" s="80">
        <v>1.5</v>
      </c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</row>
    <row r="44" spans="1:31" ht="13.5" customHeight="1" x14ac:dyDescent="0.2">
      <c r="A44" s="249" t="s">
        <v>29</v>
      </c>
      <c r="B44" s="218" t="s">
        <v>15</v>
      </c>
      <c r="C44" s="115">
        <v>7894</v>
      </c>
      <c r="D44" s="115">
        <v>225</v>
      </c>
      <c r="E44" s="115">
        <v>445</v>
      </c>
      <c r="F44" s="115">
        <v>606</v>
      </c>
      <c r="G44" s="115">
        <v>635</v>
      </c>
      <c r="H44" s="115">
        <v>468</v>
      </c>
      <c r="I44" s="115">
        <v>511</v>
      </c>
      <c r="J44" s="115">
        <v>759</v>
      </c>
      <c r="K44" s="115">
        <v>1193</v>
      </c>
      <c r="L44" s="115">
        <v>1423</v>
      </c>
      <c r="M44" s="115">
        <v>1187</v>
      </c>
      <c r="N44" s="115">
        <v>441</v>
      </c>
      <c r="O44" s="115">
        <v>1</v>
      </c>
      <c r="Q44" s="281"/>
      <c r="R44" s="281"/>
      <c r="S44" s="281"/>
      <c r="T44" s="281"/>
      <c r="U44" s="281"/>
      <c r="V44" s="281"/>
      <c r="W44" s="281"/>
      <c r="X44" s="281"/>
      <c r="Y44" s="281"/>
      <c r="Z44" s="281"/>
      <c r="AA44" s="281"/>
      <c r="AB44" s="281"/>
      <c r="AC44" s="281"/>
      <c r="AD44" s="281"/>
      <c r="AE44" s="281"/>
    </row>
    <row r="45" spans="1:31" ht="13.5" customHeight="1" x14ac:dyDescent="0.2">
      <c r="A45" s="249" t="s">
        <v>29</v>
      </c>
      <c r="B45" s="218" t="s">
        <v>16</v>
      </c>
      <c r="C45" s="115">
        <v>57488</v>
      </c>
      <c r="D45" s="115">
        <v>1110</v>
      </c>
      <c r="E45" s="115">
        <v>1772</v>
      </c>
      <c r="F45" s="115">
        <v>2798</v>
      </c>
      <c r="G45" s="115">
        <v>3071</v>
      </c>
      <c r="H45" s="115">
        <v>2352</v>
      </c>
      <c r="I45" s="115">
        <v>3155</v>
      </c>
      <c r="J45" s="115">
        <v>5635</v>
      </c>
      <c r="K45" s="115">
        <v>9445</v>
      </c>
      <c r="L45" s="115">
        <v>12805</v>
      </c>
      <c r="M45" s="115">
        <v>11312</v>
      </c>
      <c r="N45" s="115">
        <v>4029</v>
      </c>
      <c r="O45" s="115">
        <v>4</v>
      </c>
      <c r="Q45" s="281"/>
      <c r="R45" s="281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</row>
    <row r="46" spans="1:31" ht="13.5" customHeight="1" x14ac:dyDescent="0.2">
      <c r="A46" s="249" t="s">
        <v>29</v>
      </c>
      <c r="B46" s="218" t="s">
        <v>17</v>
      </c>
      <c r="C46" s="80">
        <v>7.2824930326830506</v>
      </c>
      <c r="D46" s="80">
        <v>4.9333333333333336</v>
      </c>
      <c r="E46" s="80">
        <v>3.9820224719101125</v>
      </c>
      <c r="F46" s="80">
        <v>4.6171617161716174</v>
      </c>
      <c r="G46" s="80">
        <v>4.836220472440945</v>
      </c>
      <c r="H46" s="80">
        <v>5.0256410256410255</v>
      </c>
      <c r="I46" s="80">
        <v>6.1741682974559691</v>
      </c>
      <c r="J46" s="80">
        <v>7.4242424242424239</v>
      </c>
      <c r="K46" s="80">
        <v>7.9170159262363793</v>
      </c>
      <c r="L46" s="80">
        <v>8.9985945186226282</v>
      </c>
      <c r="M46" s="80">
        <v>9.529907329401853</v>
      </c>
      <c r="N46" s="80">
        <v>9.1360544217687067</v>
      </c>
      <c r="O46" s="80">
        <v>4</v>
      </c>
      <c r="Q46" s="281"/>
      <c r="R46" s="281"/>
      <c r="S46" s="281"/>
      <c r="T46" s="281"/>
      <c r="U46" s="281"/>
      <c r="V46" s="281"/>
      <c r="W46" s="281"/>
      <c r="X46" s="281"/>
      <c r="Y46" s="281"/>
      <c r="Z46" s="281"/>
      <c r="AA46" s="281"/>
      <c r="AB46" s="281"/>
      <c r="AC46" s="281"/>
      <c r="AD46" s="281"/>
      <c r="AE46" s="281"/>
    </row>
    <row r="47" spans="1:31" ht="13.5" customHeight="1" x14ac:dyDescent="0.2">
      <c r="A47" s="249" t="s">
        <v>30</v>
      </c>
      <c r="B47" s="218" t="s">
        <v>15</v>
      </c>
      <c r="C47" s="115">
        <v>54598</v>
      </c>
      <c r="D47" s="115">
        <v>19</v>
      </c>
      <c r="E47" s="115">
        <v>168</v>
      </c>
      <c r="F47" s="115">
        <v>1079</v>
      </c>
      <c r="G47" s="115">
        <v>1523</v>
      </c>
      <c r="H47" s="115">
        <v>1467</v>
      </c>
      <c r="I47" s="115">
        <v>3940</v>
      </c>
      <c r="J47" s="115">
        <v>7937</v>
      </c>
      <c r="K47" s="115">
        <v>12865</v>
      </c>
      <c r="L47" s="115">
        <v>14953</v>
      </c>
      <c r="M47" s="115">
        <v>9371</v>
      </c>
      <c r="N47" s="115">
        <v>1276</v>
      </c>
      <c r="O47" s="115" t="s">
        <v>4</v>
      </c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</row>
    <row r="48" spans="1:31" ht="13.5" customHeight="1" x14ac:dyDescent="0.2">
      <c r="A48" s="249" t="s">
        <v>30</v>
      </c>
      <c r="B48" s="218" t="s">
        <v>16</v>
      </c>
      <c r="C48" s="115">
        <v>369734</v>
      </c>
      <c r="D48" s="115">
        <v>204</v>
      </c>
      <c r="E48" s="115">
        <v>725</v>
      </c>
      <c r="F48" s="115">
        <v>6077</v>
      </c>
      <c r="G48" s="115">
        <v>6591</v>
      </c>
      <c r="H48" s="115">
        <v>7105</v>
      </c>
      <c r="I48" s="115">
        <v>20907</v>
      </c>
      <c r="J48" s="115">
        <v>43310</v>
      </c>
      <c r="K48" s="115">
        <v>77626</v>
      </c>
      <c r="L48" s="115">
        <v>106656</v>
      </c>
      <c r="M48" s="115">
        <v>84818</v>
      </c>
      <c r="N48" s="115">
        <v>15715</v>
      </c>
      <c r="O48" s="115" t="s">
        <v>4</v>
      </c>
      <c r="Q48" s="281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D48" s="281"/>
      <c r="AE48" s="281"/>
    </row>
    <row r="49" spans="1:31" ht="13.5" customHeight="1" x14ac:dyDescent="0.2">
      <c r="A49" s="249" t="s">
        <v>30</v>
      </c>
      <c r="B49" s="218" t="s">
        <v>17</v>
      </c>
      <c r="C49" s="80">
        <v>6.7719330378402143</v>
      </c>
      <c r="D49" s="80">
        <v>10.736842105263158</v>
      </c>
      <c r="E49" s="80">
        <v>4.3154761904761907</v>
      </c>
      <c r="F49" s="80">
        <v>5.632066728452271</v>
      </c>
      <c r="G49" s="80">
        <v>4.3276428102429412</v>
      </c>
      <c r="H49" s="80">
        <v>4.8432174505794139</v>
      </c>
      <c r="I49" s="80">
        <v>5.3063451776649746</v>
      </c>
      <c r="J49" s="80">
        <v>5.4567216832556378</v>
      </c>
      <c r="K49" s="80">
        <v>6.0338904003109208</v>
      </c>
      <c r="L49" s="80">
        <v>7.1327492810807192</v>
      </c>
      <c r="M49" s="80">
        <v>9.0511151424607839</v>
      </c>
      <c r="N49" s="80">
        <v>12.315830721003135</v>
      </c>
      <c r="O49" s="80" t="s">
        <v>4</v>
      </c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</row>
    <row r="50" spans="1:31" ht="13.5" customHeight="1" x14ac:dyDescent="0.2">
      <c r="A50" s="249" t="s">
        <v>31</v>
      </c>
      <c r="B50" s="218" t="s">
        <v>15</v>
      </c>
      <c r="C50" s="115">
        <v>40692</v>
      </c>
      <c r="D50" s="115">
        <v>471</v>
      </c>
      <c r="E50" s="115">
        <v>724</v>
      </c>
      <c r="F50" s="115">
        <v>813</v>
      </c>
      <c r="G50" s="115">
        <v>2646</v>
      </c>
      <c r="H50" s="115">
        <v>4572</v>
      </c>
      <c r="I50" s="115">
        <v>6574</v>
      </c>
      <c r="J50" s="115">
        <v>7470</v>
      </c>
      <c r="K50" s="115">
        <v>6165</v>
      </c>
      <c r="L50" s="115">
        <v>5809</v>
      </c>
      <c r="M50" s="115">
        <v>4101</v>
      </c>
      <c r="N50" s="115">
        <v>1344</v>
      </c>
      <c r="O50" s="115">
        <v>3</v>
      </c>
      <c r="Q50" s="281"/>
      <c r="R50" s="281"/>
      <c r="S50" s="281"/>
      <c r="T50" s="281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</row>
    <row r="51" spans="1:31" ht="13.5" customHeight="1" x14ac:dyDescent="0.2">
      <c r="A51" s="249" t="s">
        <v>31</v>
      </c>
      <c r="B51" s="218" t="s">
        <v>16</v>
      </c>
      <c r="C51" s="115">
        <v>158210</v>
      </c>
      <c r="D51" s="115">
        <v>2374</v>
      </c>
      <c r="E51" s="115">
        <v>3416</v>
      </c>
      <c r="F51" s="115">
        <v>3582</v>
      </c>
      <c r="G51" s="115">
        <v>8802</v>
      </c>
      <c r="H51" s="115">
        <v>12317</v>
      </c>
      <c r="I51" s="115">
        <v>17005</v>
      </c>
      <c r="J51" s="115">
        <v>20076</v>
      </c>
      <c r="K51" s="115">
        <v>23142</v>
      </c>
      <c r="L51" s="115">
        <v>27969</v>
      </c>
      <c r="M51" s="115">
        <v>27823</v>
      </c>
      <c r="N51" s="115">
        <v>11691</v>
      </c>
      <c r="O51" s="115">
        <v>13</v>
      </c>
      <c r="Q51" s="281"/>
      <c r="R51" s="281"/>
      <c r="S51" s="281"/>
      <c r="T51" s="281"/>
      <c r="U51" s="281"/>
      <c r="V51" s="281"/>
      <c r="W51" s="281"/>
      <c r="X51" s="281"/>
      <c r="Y51" s="281"/>
      <c r="Z51" s="281"/>
      <c r="AA51" s="281"/>
      <c r="AB51" s="281"/>
      <c r="AC51" s="281"/>
      <c r="AD51" s="281"/>
      <c r="AE51" s="281"/>
    </row>
    <row r="52" spans="1:31" ht="13.5" customHeight="1" x14ac:dyDescent="0.2">
      <c r="A52" s="249" t="s">
        <v>31</v>
      </c>
      <c r="B52" s="218" t="s">
        <v>17</v>
      </c>
      <c r="C52" s="80">
        <v>3.8879878108719157</v>
      </c>
      <c r="D52" s="80">
        <v>5.0403397027600851</v>
      </c>
      <c r="E52" s="80">
        <v>4.7182320441988947</v>
      </c>
      <c r="F52" s="80">
        <v>4.4059040590405907</v>
      </c>
      <c r="G52" s="80">
        <v>3.3265306122448979</v>
      </c>
      <c r="H52" s="80">
        <v>2.6940069991251092</v>
      </c>
      <c r="I52" s="80">
        <v>2.5867052023121389</v>
      </c>
      <c r="J52" s="80">
        <v>2.6875502008032131</v>
      </c>
      <c r="K52" s="80">
        <v>3.7537712895377129</v>
      </c>
      <c r="L52" s="80">
        <v>4.8147701841969361</v>
      </c>
      <c r="M52" s="80">
        <v>6.7844428188246768</v>
      </c>
      <c r="N52" s="80">
        <v>8.6986607142857135</v>
      </c>
      <c r="O52" s="80">
        <v>4.333333333333333</v>
      </c>
      <c r="Q52" s="281"/>
      <c r="R52" s="281"/>
      <c r="S52" s="281"/>
      <c r="T52" s="281"/>
      <c r="U52" s="281"/>
      <c r="V52" s="281"/>
      <c r="W52" s="281"/>
      <c r="X52" s="281"/>
      <c r="Y52" s="281"/>
      <c r="Z52" s="281"/>
      <c r="AA52" s="281"/>
      <c r="AB52" s="281"/>
      <c r="AC52" s="281"/>
      <c r="AD52" s="281"/>
      <c r="AE52" s="281"/>
    </row>
    <row r="53" spans="1:31" ht="13.5" customHeight="1" x14ac:dyDescent="0.2">
      <c r="A53" s="249" t="s">
        <v>32</v>
      </c>
      <c r="B53" s="218" t="s">
        <v>15</v>
      </c>
      <c r="C53" s="115">
        <v>87307</v>
      </c>
      <c r="D53" s="115" t="s">
        <v>4</v>
      </c>
      <c r="E53" s="115" t="s">
        <v>4</v>
      </c>
      <c r="F53" s="115">
        <v>109</v>
      </c>
      <c r="G53" s="115">
        <v>20041</v>
      </c>
      <c r="H53" s="115">
        <v>50940</v>
      </c>
      <c r="I53" s="115">
        <v>16021</v>
      </c>
      <c r="J53" s="115">
        <v>166</v>
      </c>
      <c r="K53" s="115">
        <v>1</v>
      </c>
      <c r="L53" s="115" t="s">
        <v>4</v>
      </c>
      <c r="M53" s="115" t="s">
        <v>4</v>
      </c>
      <c r="N53" s="115" t="s">
        <v>4</v>
      </c>
      <c r="O53" s="115">
        <v>29</v>
      </c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</row>
    <row r="54" spans="1:31" ht="13.5" customHeight="1" x14ac:dyDescent="0.2">
      <c r="A54" s="249" t="s">
        <v>32</v>
      </c>
      <c r="B54" s="218" t="s">
        <v>16</v>
      </c>
      <c r="C54" s="115">
        <v>426140</v>
      </c>
      <c r="D54" s="115" t="s">
        <v>4</v>
      </c>
      <c r="E54" s="115" t="s">
        <v>4</v>
      </c>
      <c r="F54" s="115">
        <v>494</v>
      </c>
      <c r="G54" s="115">
        <v>94490</v>
      </c>
      <c r="H54" s="115">
        <v>254597</v>
      </c>
      <c r="I54" s="115">
        <v>75903</v>
      </c>
      <c r="J54" s="115">
        <v>576</v>
      </c>
      <c r="K54" s="115">
        <v>1</v>
      </c>
      <c r="L54" s="115" t="s">
        <v>4</v>
      </c>
      <c r="M54" s="115" t="s">
        <v>4</v>
      </c>
      <c r="N54" s="115" t="s">
        <v>4</v>
      </c>
      <c r="O54" s="115">
        <v>79</v>
      </c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1"/>
      <c r="AD54" s="281"/>
      <c r="AE54" s="281"/>
    </row>
    <row r="55" spans="1:31" ht="13.5" customHeight="1" x14ac:dyDescent="0.2">
      <c r="A55" s="249" t="s">
        <v>32</v>
      </c>
      <c r="B55" s="218" t="s">
        <v>17</v>
      </c>
      <c r="C55" s="80">
        <v>4.8809373818823234</v>
      </c>
      <c r="D55" s="80" t="s">
        <v>4</v>
      </c>
      <c r="E55" s="80" t="s">
        <v>4</v>
      </c>
      <c r="F55" s="80">
        <v>4.5321100917431192</v>
      </c>
      <c r="G55" s="80">
        <v>4.7148345890923604</v>
      </c>
      <c r="H55" s="80">
        <v>4.9979780133490381</v>
      </c>
      <c r="I55" s="80">
        <v>4.7377192434929158</v>
      </c>
      <c r="J55" s="80">
        <v>3.4698795180722892</v>
      </c>
      <c r="K55" s="80">
        <v>1</v>
      </c>
      <c r="L55" s="80" t="s">
        <v>4</v>
      </c>
      <c r="M55" s="80" t="s">
        <v>4</v>
      </c>
      <c r="N55" s="80" t="s">
        <v>4</v>
      </c>
      <c r="O55" s="80">
        <v>2.7241379310344827</v>
      </c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1"/>
      <c r="AD55" s="281"/>
      <c r="AE55" s="281"/>
    </row>
    <row r="56" spans="1:31" ht="13.5" customHeight="1" x14ac:dyDescent="0.2">
      <c r="A56" s="249" t="s">
        <v>33</v>
      </c>
      <c r="B56" s="218" t="s">
        <v>15</v>
      </c>
      <c r="C56" s="115">
        <v>9422</v>
      </c>
      <c r="D56" s="115">
        <v>9403</v>
      </c>
      <c r="E56" s="115">
        <v>15</v>
      </c>
      <c r="F56" s="115">
        <v>4</v>
      </c>
      <c r="G56" s="115" t="s">
        <v>4</v>
      </c>
      <c r="H56" s="115" t="s">
        <v>4</v>
      </c>
      <c r="I56" s="115" t="s">
        <v>4</v>
      </c>
      <c r="J56" s="115" t="s">
        <v>4</v>
      </c>
      <c r="K56" s="115" t="s">
        <v>4</v>
      </c>
      <c r="L56" s="115" t="s">
        <v>4</v>
      </c>
      <c r="M56" s="115" t="s">
        <v>4</v>
      </c>
      <c r="N56" s="115" t="s">
        <v>4</v>
      </c>
      <c r="O56" s="115" t="s">
        <v>4</v>
      </c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1"/>
      <c r="AE56" s="281"/>
    </row>
    <row r="57" spans="1:31" ht="13.5" customHeight="1" x14ac:dyDescent="0.2">
      <c r="A57" s="249" t="s">
        <v>33</v>
      </c>
      <c r="B57" s="218" t="s">
        <v>16</v>
      </c>
      <c r="C57" s="115">
        <v>67833</v>
      </c>
      <c r="D57" s="115">
        <v>67634</v>
      </c>
      <c r="E57" s="115">
        <v>165</v>
      </c>
      <c r="F57" s="115">
        <v>34</v>
      </c>
      <c r="G57" s="115" t="s">
        <v>4</v>
      </c>
      <c r="H57" s="115" t="s">
        <v>4</v>
      </c>
      <c r="I57" s="115" t="s">
        <v>4</v>
      </c>
      <c r="J57" s="115" t="s">
        <v>4</v>
      </c>
      <c r="K57" s="115" t="s">
        <v>4</v>
      </c>
      <c r="L57" s="115" t="s">
        <v>4</v>
      </c>
      <c r="M57" s="115" t="s">
        <v>4</v>
      </c>
      <c r="N57" s="115" t="s">
        <v>4</v>
      </c>
      <c r="O57" s="115" t="s">
        <v>4</v>
      </c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  <c r="AC57" s="281"/>
      <c r="AD57" s="281"/>
      <c r="AE57" s="281"/>
    </row>
    <row r="58" spans="1:31" ht="13.5" customHeight="1" x14ac:dyDescent="0.2">
      <c r="A58" s="249" t="s">
        <v>33</v>
      </c>
      <c r="B58" s="218" t="s">
        <v>17</v>
      </c>
      <c r="C58" s="80">
        <v>7.1994268732753133</v>
      </c>
      <c r="D58" s="80">
        <v>7.1928108050622139</v>
      </c>
      <c r="E58" s="80">
        <v>11</v>
      </c>
      <c r="F58" s="80">
        <v>8.5</v>
      </c>
      <c r="G58" s="80" t="s">
        <v>4</v>
      </c>
      <c r="H58" s="80" t="s">
        <v>4</v>
      </c>
      <c r="I58" s="80" t="s">
        <v>4</v>
      </c>
      <c r="J58" s="80" t="s">
        <v>4</v>
      </c>
      <c r="K58" s="80" t="s">
        <v>4</v>
      </c>
      <c r="L58" s="80" t="s">
        <v>4</v>
      </c>
      <c r="M58" s="80" t="s">
        <v>4</v>
      </c>
      <c r="N58" s="80" t="s">
        <v>4</v>
      </c>
      <c r="O58" s="80" t="s">
        <v>4</v>
      </c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</row>
    <row r="59" spans="1:31" ht="13.5" customHeight="1" x14ac:dyDescent="0.2">
      <c r="A59" s="249" t="s">
        <v>34</v>
      </c>
      <c r="B59" s="218" t="s">
        <v>15</v>
      </c>
      <c r="C59" s="115">
        <v>2871</v>
      </c>
      <c r="D59" s="115">
        <v>1198</v>
      </c>
      <c r="E59" s="115">
        <v>558</v>
      </c>
      <c r="F59" s="115">
        <v>458</v>
      </c>
      <c r="G59" s="115">
        <v>258</v>
      </c>
      <c r="H59" s="115">
        <v>122</v>
      </c>
      <c r="I59" s="115">
        <v>61</v>
      </c>
      <c r="J59" s="115">
        <v>74</v>
      </c>
      <c r="K59" s="115">
        <v>73</v>
      </c>
      <c r="L59" s="115">
        <v>52</v>
      </c>
      <c r="M59" s="115">
        <v>13</v>
      </c>
      <c r="N59" s="115">
        <v>2</v>
      </c>
      <c r="O59" s="222">
        <v>2</v>
      </c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  <c r="AC59" s="281"/>
      <c r="AD59" s="281"/>
      <c r="AE59" s="281"/>
    </row>
    <row r="60" spans="1:31" ht="13.5" customHeight="1" x14ac:dyDescent="0.2">
      <c r="A60" s="249" t="s">
        <v>34</v>
      </c>
      <c r="B60" s="218" t="s">
        <v>16</v>
      </c>
      <c r="C60" s="115">
        <v>14716</v>
      </c>
      <c r="D60" s="115">
        <v>8376</v>
      </c>
      <c r="E60" s="115">
        <v>1973</v>
      </c>
      <c r="F60" s="115">
        <v>1730</v>
      </c>
      <c r="G60" s="115">
        <v>999</v>
      </c>
      <c r="H60" s="115">
        <v>534</v>
      </c>
      <c r="I60" s="115">
        <v>242</v>
      </c>
      <c r="J60" s="115">
        <v>261</v>
      </c>
      <c r="K60" s="115">
        <v>324</v>
      </c>
      <c r="L60" s="115">
        <v>230</v>
      </c>
      <c r="M60" s="115">
        <v>37</v>
      </c>
      <c r="N60" s="115">
        <v>2</v>
      </c>
      <c r="O60" s="222">
        <v>8</v>
      </c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1"/>
      <c r="AC60" s="281"/>
      <c r="AD60" s="281"/>
      <c r="AE60" s="281"/>
    </row>
    <row r="61" spans="1:31" ht="13.5" customHeight="1" x14ac:dyDescent="0.2">
      <c r="A61" s="249" t="s">
        <v>34</v>
      </c>
      <c r="B61" s="218" t="s">
        <v>17</v>
      </c>
      <c r="C61" s="80">
        <v>5.1257401602229189</v>
      </c>
      <c r="D61" s="80">
        <v>6.9916527545909846</v>
      </c>
      <c r="E61" s="80">
        <v>3.5358422939068102</v>
      </c>
      <c r="F61" s="80">
        <v>3.7772925764192138</v>
      </c>
      <c r="G61" s="80">
        <v>3.8720930232558142</v>
      </c>
      <c r="H61" s="80">
        <v>4.3770491803278686</v>
      </c>
      <c r="I61" s="80">
        <v>3.9672131147540983</v>
      </c>
      <c r="J61" s="80">
        <v>3.5270270270270272</v>
      </c>
      <c r="K61" s="80">
        <v>4.4383561643835616</v>
      </c>
      <c r="L61" s="80">
        <v>4.4230769230769234</v>
      </c>
      <c r="M61" s="80">
        <v>2.8461538461538463</v>
      </c>
      <c r="N61" s="80">
        <v>1</v>
      </c>
      <c r="O61" s="80">
        <v>4</v>
      </c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1"/>
      <c r="AC61" s="281"/>
      <c r="AD61" s="281"/>
      <c r="AE61" s="281"/>
    </row>
    <row r="62" spans="1:31" ht="13.5" customHeight="1" x14ac:dyDescent="0.2">
      <c r="A62" s="249" t="s">
        <v>35</v>
      </c>
      <c r="B62" s="218" t="s">
        <v>15</v>
      </c>
      <c r="C62" s="115">
        <v>23378</v>
      </c>
      <c r="D62" s="115">
        <v>528</v>
      </c>
      <c r="E62" s="115">
        <v>763</v>
      </c>
      <c r="F62" s="115">
        <v>1608</v>
      </c>
      <c r="G62" s="115">
        <v>2114</v>
      </c>
      <c r="H62" s="115">
        <v>1225</v>
      </c>
      <c r="I62" s="115">
        <v>1267</v>
      </c>
      <c r="J62" s="115">
        <v>1532</v>
      </c>
      <c r="K62" s="115">
        <v>2732</v>
      </c>
      <c r="L62" s="115">
        <v>3864</v>
      </c>
      <c r="M62" s="115">
        <v>5051</v>
      </c>
      <c r="N62" s="115">
        <v>2694</v>
      </c>
      <c r="O62" s="115" t="s">
        <v>4</v>
      </c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</row>
    <row r="63" spans="1:31" ht="13.5" customHeight="1" x14ac:dyDescent="0.2">
      <c r="A63" s="249" t="s">
        <v>35</v>
      </c>
      <c r="B63" s="218" t="s">
        <v>16</v>
      </c>
      <c r="C63" s="115">
        <v>153927</v>
      </c>
      <c r="D63" s="115">
        <v>1911</v>
      </c>
      <c r="E63" s="115">
        <v>2661</v>
      </c>
      <c r="F63" s="115">
        <v>5225</v>
      </c>
      <c r="G63" s="115">
        <v>6724</v>
      </c>
      <c r="H63" s="115">
        <v>4476</v>
      </c>
      <c r="I63" s="115">
        <v>5241</v>
      </c>
      <c r="J63" s="115">
        <v>7748</v>
      </c>
      <c r="K63" s="115">
        <v>16617</v>
      </c>
      <c r="L63" s="115">
        <v>28368</v>
      </c>
      <c r="M63" s="115">
        <v>46315</v>
      </c>
      <c r="N63" s="115">
        <v>28641</v>
      </c>
      <c r="O63" s="115" t="s">
        <v>4</v>
      </c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</row>
    <row r="64" spans="1:31" ht="13.5" customHeight="1" x14ac:dyDescent="0.2">
      <c r="A64" s="249" t="s">
        <v>35</v>
      </c>
      <c r="B64" s="218" t="s">
        <v>17</v>
      </c>
      <c r="C64" s="80">
        <v>6.5842672598169223</v>
      </c>
      <c r="D64" s="80">
        <v>3.6193181818181817</v>
      </c>
      <c r="E64" s="80">
        <v>3.4875491480996068</v>
      </c>
      <c r="F64" s="80">
        <v>3.2493781094527363</v>
      </c>
      <c r="G64" s="80">
        <v>3.1807000946073796</v>
      </c>
      <c r="H64" s="80">
        <v>3.653877551020408</v>
      </c>
      <c r="I64" s="80">
        <v>4.1365430149960538</v>
      </c>
      <c r="J64" s="80">
        <v>5.0574412532637076</v>
      </c>
      <c r="K64" s="80">
        <v>6.0823572474377743</v>
      </c>
      <c r="L64" s="80">
        <v>7.341614906832298</v>
      </c>
      <c r="M64" s="80">
        <v>9.1694713918036026</v>
      </c>
      <c r="N64" s="80">
        <v>10.631403118040089</v>
      </c>
      <c r="O64" s="80" t="s">
        <v>4</v>
      </c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281"/>
    </row>
    <row r="65" spans="1:31" ht="13.5" customHeight="1" x14ac:dyDescent="0.2">
      <c r="A65" s="249" t="s">
        <v>36</v>
      </c>
      <c r="B65" s="218" t="s">
        <v>15</v>
      </c>
      <c r="C65" s="115">
        <v>40569</v>
      </c>
      <c r="D65" s="115">
        <v>318</v>
      </c>
      <c r="E65" s="115">
        <v>1196</v>
      </c>
      <c r="F65" s="115">
        <v>2517</v>
      </c>
      <c r="G65" s="115">
        <v>2385</v>
      </c>
      <c r="H65" s="115">
        <v>1804</v>
      </c>
      <c r="I65" s="115">
        <v>2552</v>
      </c>
      <c r="J65" s="115">
        <v>3579</v>
      </c>
      <c r="K65" s="115">
        <v>5720</v>
      </c>
      <c r="L65" s="115">
        <v>6879</v>
      </c>
      <c r="M65" s="115">
        <v>8467</v>
      </c>
      <c r="N65" s="115">
        <v>5149</v>
      </c>
      <c r="O65" s="115">
        <v>3</v>
      </c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1"/>
      <c r="AC65" s="281"/>
      <c r="AD65" s="281"/>
      <c r="AE65" s="281"/>
    </row>
    <row r="66" spans="1:31" ht="13.5" customHeight="1" x14ac:dyDescent="0.2">
      <c r="A66" s="249" t="s">
        <v>36</v>
      </c>
      <c r="B66" s="218" t="s">
        <v>16</v>
      </c>
      <c r="C66" s="115">
        <v>236565</v>
      </c>
      <c r="D66" s="115">
        <v>887</v>
      </c>
      <c r="E66" s="115">
        <v>3189</v>
      </c>
      <c r="F66" s="115">
        <v>6580</v>
      </c>
      <c r="G66" s="115">
        <v>7454</v>
      </c>
      <c r="H66" s="115">
        <v>6584</v>
      </c>
      <c r="I66" s="115">
        <v>9997</v>
      </c>
      <c r="J66" s="115">
        <v>15792</v>
      </c>
      <c r="K66" s="115">
        <v>30141</v>
      </c>
      <c r="L66" s="115">
        <v>44891</v>
      </c>
      <c r="M66" s="115">
        <v>68687</v>
      </c>
      <c r="N66" s="115">
        <v>42351</v>
      </c>
      <c r="O66" s="115">
        <v>12</v>
      </c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</row>
    <row r="67" spans="1:31" ht="13.5" customHeight="1" x14ac:dyDescent="0.2">
      <c r="A67" s="249" t="s">
        <v>36</v>
      </c>
      <c r="B67" s="218" t="s">
        <v>17</v>
      </c>
      <c r="C67" s="80">
        <v>5.8311765140871108</v>
      </c>
      <c r="D67" s="80">
        <v>2.7893081761006289</v>
      </c>
      <c r="E67" s="80">
        <v>2.6663879598662206</v>
      </c>
      <c r="F67" s="80">
        <v>2.614223281684545</v>
      </c>
      <c r="G67" s="80">
        <v>3.1253668763102724</v>
      </c>
      <c r="H67" s="80">
        <v>3.649667405764967</v>
      </c>
      <c r="I67" s="80">
        <v>3.917319749216301</v>
      </c>
      <c r="J67" s="80">
        <v>4.412405699916178</v>
      </c>
      <c r="K67" s="80">
        <v>5.269405594405594</v>
      </c>
      <c r="L67" s="80">
        <v>6.5258031690652709</v>
      </c>
      <c r="M67" s="80">
        <v>8.1123184126609189</v>
      </c>
      <c r="N67" s="80">
        <v>8.2250922509225095</v>
      </c>
      <c r="O67" s="80">
        <v>4</v>
      </c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D67" s="281"/>
      <c r="AE67" s="281"/>
    </row>
    <row r="68" spans="1:31" ht="13.5" customHeight="1" x14ac:dyDescent="0.2">
      <c r="A68" s="249" t="s">
        <v>37</v>
      </c>
      <c r="B68" s="218" t="s">
        <v>15</v>
      </c>
      <c r="C68" s="115">
        <v>1183</v>
      </c>
      <c r="D68" s="115">
        <v>23</v>
      </c>
      <c r="E68" s="115">
        <v>72</v>
      </c>
      <c r="F68" s="115">
        <v>105</v>
      </c>
      <c r="G68" s="115">
        <v>200</v>
      </c>
      <c r="H68" s="115">
        <v>119</v>
      </c>
      <c r="I68" s="115">
        <v>148</v>
      </c>
      <c r="J68" s="115">
        <v>140</v>
      </c>
      <c r="K68" s="115">
        <v>135</v>
      </c>
      <c r="L68" s="115">
        <v>99</v>
      </c>
      <c r="M68" s="115">
        <v>100</v>
      </c>
      <c r="N68" s="115">
        <v>42</v>
      </c>
      <c r="O68" s="115" t="s">
        <v>4</v>
      </c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1"/>
      <c r="AC68" s="281"/>
      <c r="AD68" s="281"/>
      <c r="AE68" s="281"/>
    </row>
    <row r="69" spans="1:31" ht="13.5" customHeight="1" x14ac:dyDescent="0.2">
      <c r="A69" s="249" t="s">
        <v>37</v>
      </c>
      <c r="B69" s="218" t="s">
        <v>16</v>
      </c>
      <c r="C69" s="115">
        <v>4456</v>
      </c>
      <c r="D69" s="115">
        <v>54</v>
      </c>
      <c r="E69" s="115">
        <v>151</v>
      </c>
      <c r="F69" s="115">
        <v>252</v>
      </c>
      <c r="G69" s="115">
        <v>463</v>
      </c>
      <c r="H69" s="115">
        <v>422</v>
      </c>
      <c r="I69" s="115">
        <v>512</v>
      </c>
      <c r="J69" s="115">
        <v>676</v>
      </c>
      <c r="K69" s="115">
        <v>555</v>
      </c>
      <c r="L69" s="115">
        <v>539</v>
      </c>
      <c r="M69" s="115">
        <v>613</v>
      </c>
      <c r="N69" s="115">
        <v>219</v>
      </c>
      <c r="O69" s="115" t="s">
        <v>4</v>
      </c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1"/>
      <c r="AC69" s="281"/>
      <c r="AD69" s="281"/>
      <c r="AE69" s="281"/>
    </row>
    <row r="70" spans="1:31" ht="13.5" customHeight="1" x14ac:dyDescent="0.2">
      <c r="A70" s="249" t="s">
        <v>37</v>
      </c>
      <c r="B70" s="218" t="s">
        <v>17</v>
      </c>
      <c r="C70" s="80">
        <v>3.7666948436179206</v>
      </c>
      <c r="D70" s="80">
        <v>2.347826086956522</v>
      </c>
      <c r="E70" s="80">
        <v>2.0972222222222223</v>
      </c>
      <c r="F70" s="80">
        <v>2.4</v>
      </c>
      <c r="G70" s="80">
        <v>2.3149999999999999</v>
      </c>
      <c r="H70" s="80">
        <v>3.5462184873949578</v>
      </c>
      <c r="I70" s="80">
        <v>3.4594594594594597</v>
      </c>
      <c r="J70" s="80">
        <v>4.8285714285714283</v>
      </c>
      <c r="K70" s="80">
        <v>4.1111111111111107</v>
      </c>
      <c r="L70" s="80">
        <v>5.4444444444444446</v>
      </c>
      <c r="M70" s="80">
        <v>6.13</v>
      </c>
      <c r="N70" s="80">
        <v>5.2142857142857144</v>
      </c>
      <c r="O70" s="80" t="s">
        <v>4</v>
      </c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1"/>
      <c r="AC70" s="281"/>
      <c r="AD70" s="281"/>
      <c r="AE70" s="281"/>
    </row>
    <row r="71" spans="1:31" ht="13.5" customHeight="1" x14ac:dyDescent="0.2">
      <c r="A71" s="249" t="s">
        <v>38</v>
      </c>
      <c r="B71" s="218" t="s">
        <v>15</v>
      </c>
      <c r="C71" s="115">
        <v>74605</v>
      </c>
      <c r="D71" s="115">
        <v>20616</v>
      </c>
      <c r="E71" s="115">
        <v>120</v>
      </c>
      <c r="F71" s="115">
        <v>258</v>
      </c>
      <c r="G71" s="115">
        <v>6441</v>
      </c>
      <c r="H71" s="115">
        <v>23653</v>
      </c>
      <c r="I71" s="115">
        <v>16071</v>
      </c>
      <c r="J71" s="115">
        <v>2473</v>
      </c>
      <c r="K71" s="115">
        <v>2069</v>
      </c>
      <c r="L71" s="115">
        <v>1781</v>
      </c>
      <c r="M71" s="115">
        <v>892</v>
      </c>
      <c r="N71" s="115">
        <v>220</v>
      </c>
      <c r="O71" s="115">
        <v>11</v>
      </c>
      <c r="Q71" s="281"/>
      <c r="R71" s="281"/>
      <c r="S71" s="281"/>
      <c r="T71" s="281"/>
      <c r="U71" s="281"/>
      <c r="V71" s="281"/>
      <c r="W71" s="281"/>
      <c r="X71" s="281"/>
      <c r="Y71" s="281"/>
      <c r="Z71" s="281"/>
      <c r="AA71" s="281"/>
      <c r="AB71" s="281"/>
      <c r="AC71" s="281"/>
      <c r="AD71" s="281"/>
      <c r="AE71" s="281"/>
    </row>
    <row r="72" spans="1:31" ht="13.5" customHeight="1" x14ac:dyDescent="0.2">
      <c r="A72" s="249" t="s">
        <v>38</v>
      </c>
      <c r="B72" s="218" t="s">
        <v>16</v>
      </c>
      <c r="C72" s="115">
        <v>308693</v>
      </c>
      <c r="D72" s="115">
        <v>89352</v>
      </c>
      <c r="E72" s="115">
        <v>426</v>
      </c>
      <c r="F72" s="115">
        <v>718</v>
      </c>
      <c r="G72" s="115">
        <v>23120</v>
      </c>
      <c r="H72" s="115">
        <v>90446</v>
      </c>
      <c r="I72" s="115">
        <v>61936</v>
      </c>
      <c r="J72" s="115">
        <v>10756</v>
      </c>
      <c r="K72" s="115">
        <v>10299</v>
      </c>
      <c r="L72" s="115">
        <v>11580</v>
      </c>
      <c r="M72" s="115">
        <v>7551</v>
      </c>
      <c r="N72" s="115">
        <v>2444</v>
      </c>
      <c r="O72" s="115">
        <v>65</v>
      </c>
      <c r="Q72" s="281"/>
      <c r="R72" s="281"/>
      <c r="S72" s="281"/>
      <c r="T72" s="281"/>
      <c r="U72" s="281"/>
      <c r="V72" s="281"/>
      <c r="W72" s="281"/>
      <c r="X72" s="281"/>
      <c r="Y72" s="281"/>
      <c r="Z72" s="281"/>
      <c r="AA72" s="281"/>
      <c r="AB72" s="281"/>
      <c r="AC72" s="281"/>
      <c r="AD72" s="281"/>
      <c r="AE72" s="281"/>
    </row>
    <row r="73" spans="1:31" ht="13.5" customHeight="1" x14ac:dyDescent="0.2">
      <c r="A73" s="249" t="s">
        <v>38</v>
      </c>
      <c r="B73" s="218" t="s">
        <v>17</v>
      </c>
      <c r="C73" s="80">
        <v>4.1376985456738824</v>
      </c>
      <c r="D73" s="80">
        <v>4.3341094295692661</v>
      </c>
      <c r="E73" s="80">
        <v>3.55</v>
      </c>
      <c r="F73" s="80">
        <v>2.7829457364341086</v>
      </c>
      <c r="G73" s="80">
        <v>3.5895047352895513</v>
      </c>
      <c r="H73" s="80">
        <v>3.8238701221832327</v>
      </c>
      <c r="I73" s="80">
        <v>3.8538983261775868</v>
      </c>
      <c r="J73" s="80">
        <v>4.3493732308936517</v>
      </c>
      <c r="K73" s="80">
        <v>4.9777670372160463</v>
      </c>
      <c r="L73" s="80">
        <v>6.501965188096575</v>
      </c>
      <c r="M73" s="80">
        <v>8.4652466367713011</v>
      </c>
      <c r="N73" s="80">
        <v>11.109090909090909</v>
      </c>
      <c r="O73" s="80">
        <v>5.9090909090909092</v>
      </c>
      <c r="Q73" s="281"/>
      <c r="R73" s="281"/>
      <c r="S73" s="281"/>
      <c r="T73" s="281"/>
      <c r="U73" s="281"/>
      <c r="V73" s="281"/>
      <c r="W73" s="281"/>
      <c r="X73" s="281"/>
      <c r="Y73" s="281"/>
      <c r="Z73" s="281"/>
      <c r="AA73" s="281"/>
      <c r="AB73" s="281"/>
      <c r="AC73" s="281"/>
      <c r="AD73" s="281"/>
      <c r="AE73" s="281"/>
    </row>
    <row r="74" spans="1:31" ht="13.5" customHeight="1" x14ac:dyDescent="0.2">
      <c r="A74" s="249" t="s">
        <v>39</v>
      </c>
      <c r="B74" s="218" t="s">
        <v>15</v>
      </c>
      <c r="C74" s="115">
        <v>12</v>
      </c>
      <c r="D74" s="115" t="s">
        <v>4</v>
      </c>
      <c r="E74" s="115" t="s">
        <v>4</v>
      </c>
      <c r="F74" s="115" t="s">
        <v>4</v>
      </c>
      <c r="G74" s="115" t="s">
        <v>4</v>
      </c>
      <c r="H74" s="115" t="s">
        <v>4</v>
      </c>
      <c r="I74" s="115">
        <v>2</v>
      </c>
      <c r="J74" s="115">
        <v>3</v>
      </c>
      <c r="K74" s="115">
        <v>1</v>
      </c>
      <c r="L74" s="115">
        <v>3</v>
      </c>
      <c r="M74" s="115">
        <v>3</v>
      </c>
      <c r="N74" s="115" t="s">
        <v>4</v>
      </c>
      <c r="O74" s="115" t="s">
        <v>4</v>
      </c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1"/>
      <c r="AC74" s="281"/>
      <c r="AD74" s="281"/>
      <c r="AE74" s="281"/>
    </row>
    <row r="75" spans="1:31" ht="13.5" customHeight="1" x14ac:dyDescent="0.2">
      <c r="A75" s="249" t="s">
        <v>39</v>
      </c>
      <c r="B75" s="218" t="s">
        <v>16</v>
      </c>
      <c r="C75" s="115">
        <v>37</v>
      </c>
      <c r="D75" s="115" t="s">
        <v>4</v>
      </c>
      <c r="E75" s="115" t="s">
        <v>4</v>
      </c>
      <c r="F75" s="115" t="s">
        <v>4</v>
      </c>
      <c r="G75" s="115" t="s">
        <v>4</v>
      </c>
      <c r="H75" s="115" t="s">
        <v>4</v>
      </c>
      <c r="I75" s="115">
        <v>3</v>
      </c>
      <c r="J75" s="115">
        <v>7</v>
      </c>
      <c r="K75" s="115">
        <v>1</v>
      </c>
      <c r="L75" s="115">
        <v>10</v>
      </c>
      <c r="M75" s="115">
        <v>16</v>
      </c>
      <c r="N75" s="115" t="s">
        <v>4</v>
      </c>
      <c r="O75" s="115" t="s">
        <v>4</v>
      </c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</row>
    <row r="76" spans="1:31" ht="13.5" customHeight="1" x14ac:dyDescent="0.2">
      <c r="A76" s="250" t="s">
        <v>39</v>
      </c>
      <c r="B76" s="227" t="s">
        <v>17</v>
      </c>
      <c r="C76" s="119">
        <v>3.0833333333333335</v>
      </c>
      <c r="D76" s="119" t="s">
        <v>4</v>
      </c>
      <c r="E76" s="119" t="s">
        <v>4</v>
      </c>
      <c r="F76" s="119" t="s">
        <v>4</v>
      </c>
      <c r="G76" s="119" t="s">
        <v>4</v>
      </c>
      <c r="H76" s="119" t="s">
        <v>4</v>
      </c>
      <c r="I76" s="119">
        <v>1.5</v>
      </c>
      <c r="J76" s="119">
        <v>2.3333333333333335</v>
      </c>
      <c r="K76" s="119">
        <v>1</v>
      </c>
      <c r="L76" s="119">
        <v>3.3333333333333335</v>
      </c>
      <c r="M76" s="119">
        <v>5.333333333333333</v>
      </c>
      <c r="N76" s="119" t="s">
        <v>4</v>
      </c>
      <c r="O76" s="119" t="s">
        <v>4</v>
      </c>
      <c r="Q76" s="281"/>
      <c r="R76" s="281"/>
      <c r="S76" s="281"/>
      <c r="T76" s="281"/>
      <c r="U76" s="281"/>
      <c r="V76" s="281"/>
      <c r="W76" s="281"/>
      <c r="X76" s="281"/>
      <c r="Y76" s="281"/>
      <c r="Z76" s="281"/>
      <c r="AA76" s="281"/>
      <c r="AB76" s="281"/>
      <c r="AC76" s="281"/>
      <c r="AD76" s="281"/>
      <c r="AE76" s="281"/>
    </row>
    <row r="77" spans="1:31" ht="13.5" customHeight="1" x14ac:dyDescent="0.2">
      <c r="B77" s="14"/>
      <c r="Q77" s="281"/>
      <c r="R77" s="281"/>
      <c r="S77" s="281"/>
      <c r="T77" s="281"/>
      <c r="U77" s="281"/>
      <c r="V77" s="281"/>
      <c r="W77" s="281"/>
      <c r="X77" s="281"/>
      <c r="Y77" s="281"/>
      <c r="Z77" s="281"/>
      <c r="AA77" s="281"/>
      <c r="AB77" s="281"/>
      <c r="AC77" s="281"/>
      <c r="AD77" s="281"/>
      <c r="AE77" s="281"/>
    </row>
    <row r="78" spans="1:31" ht="13.5" customHeight="1" x14ac:dyDescent="0.2">
      <c r="A78" s="14" t="s">
        <v>810</v>
      </c>
      <c r="B78" s="14"/>
    </row>
    <row r="79" spans="1:31" ht="13.5" customHeight="1" x14ac:dyDescent="0.2">
      <c r="A79" s="14" t="s">
        <v>819</v>
      </c>
      <c r="B79" s="14"/>
    </row>
    <row r="80" spans="1:31" ht="13.5" customHeight="1" x14ac:dyDescent="0.2">
      <c r="A80" s="14" t="s">
        <v>812</v>
      </c>
      <c r="B80" s="14"/>
      <c r="Q80" s="46"/>
    </row>
    <row r="81" spans="2:17" ht="13.5" customHeight="1" x14ac:dyDescent="0.2">
      <c r="B81" s="14"/>
      <c r="Q81" s="46"/>
    </row>
    <row r="82" spans="2:17" ht="13.5" customHeight="1" x14ac:dyDescent="0.2">
      <c r="B82" s="14"/>
      <c r="Q82" s="46"/>
    </row>
    <row r="83" spans="2:17" ht="13.5" customHeight="1" x14ac:dyDescent="0.2">
      <c r="B83" s="14"/>
      <c r="Q83" s="46"/>
    </row>
    <row r="84" spans="2:17" ht="13.5" customHeight="1" x14ac:dyDescent="0.2">
      <c r="B84" s="14"/>
      <c r="Q84" s="46"/>
    </row>
    <row r="85" spans="2:17" ht="13.5" customHeight="1" x14ac:dyDescent="0.2">
      <c r="B85" s="14"/>
      <c r="Q85" s="46"/>
    </row>
    <row r="86" spans="2:17" ht="13.5" customHeight="1" x14ac:dyDescent="0.2">
      <c r="B86" s="14"/>
      <c r="Q86" s="46"/>
    </row>
    <row r="87" spans="2:17" ht="13.5" customHeight="1" x14ac:dyDescent="0.2">
      <c r="B87" s="14"/>
      <c r="Q87" s="46"/>
    </row>
    <row r="88" spans="2:17" ht="13.5" customHeight="1" x14ac:dyDescent="0.2">
      <c r="B88" s="14"/>
      <c r="Q88" s="46"/>
    </row>
    <row r="89" spans="2:17" ht="13.5" customHeight="1" x14ac:dyDescent="0.2">
      <c r="B89" s="14"/>
      <c r="Q89" s="46"/>
    </row>
    <row r="90" spans="2:17" ht="13.5" customHeight="1" x14ac:dyDescent="0.2">
      <c r="B90" s="14"/>
      <c r="Q90" s="46"/>
    </row>
    <row r="91" spans="2:17" ht="13.5" customHeight="1" x14ac:dyDescent="0.2">
      <c r="B91" s="14"/>
      <c r="Q91" s="46"/>
    </row>
    <row r="92" spans="2:17" ht="13.5" customHeight="1" x14ac:dyDescent="0.2">
      <c r="B92" s="14"/>
      <c r="Q92" s="46"/>
    </row>
    <row r="93" spans="2:17" ht="13.5" customHeight="1" x14ac:dyDescent="0.2">
      <c r="B93" s="14"/>
      <c r="Q93" s="46"/>
    </row>
    <row r="94" spans="2:17" ht="13.5" customHeight="1" x14ac:dyDescent="0.2">
      <c r="B94" s="14"/>
      <c r="Q94" s="46"/>
    </row>
    <row r="95" spans="2:17" ht="13.5" customHeight="1" x14ac:dyDescent="0.2">
      <c r="B95" s="14"/>
      <c r="Q95" s="46"/>
    </row>
    <row r="96" spans="2:17" ht="13.5" customHeight="1" x14ac:dyDescent="0.2">
      <c r="B96" s="14"/>
      <c r="Q96" s="46"/>
    </row>
    <row r="97" spans="2:17" ht="13.5" customHeight="1" x14ac:dyDescent="0.2">
      <c r="B97" s="14"/>
      <c r="Q97" s="46"/>
    </row>
    <row r="98" spans="2:17" ht="13.5" customHeight="1" x14ac:dyDescent="0.2">
      <c r="B98" s="14"/>
      <c r="Q98" s="46"/>
    </row>
    <row r="99" spans="2:17" ht="13.5" customHeight="1" x14ac:dyDescent="0.2">
      <c r="B99" s="14"/>
      <c r="Q99" s="46"/>
    </row>
    <row r="100" spans="2:17" ht="13.5" customHeight="1" x14ac:dyDescent="0.2">
      <c r="B100" s="14"/>
      <c r="Q100" s="46"/>
    </row>
    <row r="101" spans="2:17" ht="13.5" customHeight="1" x14ac:dyDescent="0.2">
      <c r="B101" s="14"/>
      <c r="Q101" s="46"/>
    </row>
    <row r="102" spans="2:17" ht="13.5" customHeight="1" x14ac:dyDescent="0.2">
      <c r="B102" s="14"/>
      <c r="Q102" s="46"/>
    </row>
    <row r="103" spans="2:17" ht="13.5" customHeight="1" x14ac:dyDescent="0.2">
      <c r="B103" s="14"/>
      <c r="Q103" s="46"/>
    </row>
    <row r="104" spans="2:17" ht="13.5" customHeight="1" x14ac:dyDescent="0.2">
      <c r="B104" s="14"/>
    </row>
    <row r="105" spans="2:17" ht="13.5" customHeight="1" x14ac:dyDescent="0.2">
      <c r="B105" s="14"/>
    </row>
    <row r="106" spans="2:17" ht="13.5" customHeight="1" x14ac:dyDescent="0.2">
      <c r="B106" s="14"/>
    </row>
    <row r="107" spans="2:17" ht="13.5" customHeight="1" x14ac:dyDescent="0.2">
      <c r="B107" s="14"/>
    </row>
    <row r="108" spans="2:17" ht="13.5" customHeight="1" x14ac:dyDescent="0.2">
      <c r="B108" s="14"/>
    </row>
    <row r="109" spans="2:17" ht="13.5" customHeight="1" x14ac:dyDescent="0.2">
      <c r="B109" s="14"/>
    </row>
    <row r="110" spans="2:17" ht="13.5" customHeight="1" x14ac:dyDescent="0.2">
      <c r="B110" s="14"/>
    </row>
    <row r="111" spans="2:17" ht="13.5" customHeight="1" x14ac:dyDescent="0.2">
      <c r="B111" s="14"/>
    </row>
    <row r="112" spans="2:17" ht="13.5" customHeight="1" x14ac:dyDescent="0.2">
      <c r="B112" s="14"/>
    </row>
    <row r="113" spans="2:2" ht="13.5" customHeight="1" x14ac:dyDescent="0.2">
      <c r="B113" s="14"/>
    </row>
    <row r="114" spans="2:2" ht="13.5" customHeight="1" x14ac:dyDescent="0.2">
      <c r="B114" s="14"/>
    </row>
    <row r="115" spans="2:2" ht="13.5" customHeight="1" x14ac:dyDescent="0.2">
      <c r="B115" s="14"/>
    </row>
    <row r="116" spans="2:2" ht="13.5" customHeight="1" x14ac:dyDescent="0.2">
      <c r="B116" s="14"/>
    </row>
    <row r="117" spans="2:2" ht="13.5" customHeight="1" x14ac:dyDescent="0.2">
      <c r="B117" s="14"/>
    </row>
    <row r="118" spans="2:2" ht="13.5" customHeight="1" x14ac:dyDescent="0.2">
      <c r="B118" s="14"/>
    </row>
    <row r="119" spans="2:2" ht="13.5" customHeight="1" x14ac:dyDescent="0.2">
      <c r="B119" s="14"/>
    </row>
    <row r="120" spans="2:2" ht="13.5" customHeight="1" x14ac:dyDescent="0.2">
      <c r="B120" s="14"/>
    </row>
    <row r="121" spans="2:2" ht="13.5" customHeight="1" x14ac:dyDescent="0.2">
      <c r="B121" s="14"/>
    </row>
    <row r="122" spans="2:2" ht="13.5" customHeight="1" x14ac:dyDescent="0.2">
      <c r="B122" s="14"/>
    </row>
    <row r="123" spans="2:2" ht="13.5" customHeight="1" x14ac:dyDescent="0.2">
      <c r="B123" s="14"/>
    </row>
    <row r="124" spans="2:2" ht="13.5" customHeight="1" x14ac:dyDescent="0.2">
      <c r="B124" s="14"/>
    </row>
    <row r="125" spans="2:2" ht="13.5" customHeight="1" x14ac:dyDescent="0.2">
      <c r="B125" s="14"/>
    </row>
    <row r="126" spans="2:2" ht="13.5" customHeight="1" x14ac:dyDescent="0.2">
      <c r="B126" s="14"/>
    </row>
    <row r="127" spans="2:2" ht="13.5" customHeight="1" x14ac:dyDescent="0.2">
      <c r="B127" s="14"/>
    </row>
    <row r="128" spans="2:2" ht="13.5" customHeight="1" x14ac:dyDescent="0.2">
      <c r="B128" s="14"/>
    </row>
    <row r="129" spans="2:2" ht="13.5" customHeight="1" x14ac:dyDescent="0.2">
      <c r="B129" s="14"/>
    </row>
    <row r="130" spans="2:2" ht="13.5" customHeight="1" x14ac:dyDescent="0.2">
      <c r="B130" s="14"/>
    </row>
    <row r="131" spans="2:2" ht="13.5" customHeight="1" x14ac:dyDescent="0.2">
      <c r="B131" s="14"/>
    </row>
    <row r="132" spans="2:2" ht="13.5" customHeight="1" x14ac:dyDescent="0.2">
      <c r="B132" s="14"/>
    </row>
    <row r="133" spans="2:2" ht="13.5" customHeight="1" x14ac:dyDescent="0.2">
      <c r="B133" s="14"/>
    </row>
    <row r="134" spans="2:2" ht="13.5" customHeight="1" x14ac:dyDescent="0.2">
      <c r="B134" s="14"/>
    </row>
    <row r="135" spans="2:2" ht="13.5" customHeight="1" x14ac:dyDescent="0.2">
      <c r="B135" s="14"/>
    </row>
    <row r="136" spans="2:2" ht="13.5" customHeight="1" x14ac:dyDescent="0.2">
      <c r="B136" s="14"/>
    </row>
    <row r="137" spans="2:2" ht="13.5" customHeight="1" x14ac:dyDescent="0.2">
      <c r="B137" s="14"/>
    </row>
    <row r="138" spans="2:2" ht="13.5" customHeight="1" x14ac:dyDescent="0.2">
      <c r="B138" s="14"/>
    </row>
    <row r="139" spans="2:2" ht="13.5" customHeight="1" x14ac:dyDescent="0.2">
      <c r="B139" s="14"/>
    </row>
    <row r="140" spans="2:2" ht="13.5" customHeight="1" x14ac:dyDescent="0.2">
      <c r="B140" s="14"/>
    </row>
    <row r="141" spans="2:2" ht="13.5" customHeight="1" x14ac:dyDescent="0.2">
      <c r="B141" s="14"/>
    </row>
    <row r="142" spans="2:2" ht="13.5" customHeight="1" x14ac:dyDescent="0.2">
      <c r="B142" s="14"/>
    </row>
    <row r="143" spans="2:2" ht="13.5" customHeight="1" x14ac:dyDescent="0.2">
      <c r="B143" s="14"/>
    </row>
    <row r="144" spans="2:2" ht="13.5" customHeight="1" x14ac:dyDescent="0.2">
      <c r="B144" s="14"/>
    </row>
    <row r="145" spans="2:2" ht="13.5" customHeight="1" x14ac:dyDescent="0.2">
      <c r="B145" s="14"/>
    </row>
    <row r="146" spans="2:2" ht="13.5" customHeight="1" x14ac:dyDescent="0.2">
      <c r="B146" s="14"/>
    </row>
    <row r="147" spans="2:2" ht="13.5" customHeight="1" x14ac:dyDescent="0.2">
      <c r="B147" s="14"/>
    </row>
    <row r="148" spans="2:2" ht="13.5" customHeight="1" x14ac:dyDescent="0.2"/>
    <row r="149" spans="2:2" ht="13.5" customHeight="1" x14ac:dyDescent="0.2"/>
    <row r="150" spans="2:2" ht="13.5" customHeight="1" x14ac:dyDescent="0.2"/>
    <row r="151" spans="2:2" ht="13.5" customHeight="1" x14ac:dyDescent="0.2"/>
    <row r="152" spans="2:2" ht="13.5" customHeight="1" x14ac:dyDescent="0.2"/>
    <row r="153" spans="2:2" ht="13.5" customHeight="1" x14ac:dyDescent="0.2"/>
    <row r="154" spans="2:2" ht="13.5" customHeight="1" x14ac:dyDescent="0.2"/>
    <row r="155" spans="2:2" ht="13.5" customHeight="1" x14ac:dyDescent="0.2"/>
    <row r="156" spans="2:2" ht="13.5" customHeight="1" x14ac:dyDescent="0.2"/>
    <row r="157" spans="2:2" ht="13.5" customHeight="1" x14ac:dyDescent="0.2"/>
    <row r="158" spans="2:2" ht="13.5" customHeight="1" x14ac:dyDescent="0.2"/>
    <row r="159" spans="2:2" ht="13.5" customHeight="1" x14ac:dyDescent="0.2"/>
    <row r="160" spans="2:2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</sheetData>
  <mergeCells count="4">
    <mergeCell ref="A5:B7"/>
    <mergeCell ref="C5:C7"/>
    <mergeCell ref="D5:O5"/>
    <mergeCell ref="D7:O7"/>
  </mergeCells>
  <pageMargins left="0.7" right="0.7" top="0.75" bottom="0.75" header="0.3" footer="0.3"/>
  <pageSetup paperSize="9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0"/>
  <sheetViews>
    <sheetView zoomScaleNormal="100" workbookViewId="0">
      <selection activeCell="A4" sqref="A4"/>
    </sheetView>
  </sheetViews>
  <sheetFormatPr defaultColWidth="9.140625" defaultRowHeight="12" x14ac:dyDescent="0.25"/>
  <cols>
    <col min="1" max="1" width="34.5703125" style="302" customWidth="1"/>
    <col min="2" max="2" width="7.7109375" style="283" customWidth="1"/>
    <col min="3" max="3" width="14.85546875" style="283" customWidth="1"/>
    <col min="4" max="5" width="14.140625" style="284" customWidth="1"/>
    <col min="6" max="16384" width="9.140625" style="283"/>
  </cols>
  <sheetData>
    <row r="1" spans="1:5" x14ac:dyDescent="0.25">
      <c r="A1" s="283" t="s">
        <v>889</v>
      </c>
    </row>
    <row r="2" spans="1:5" ht="12.75" x14ac:dyDescent="0.25">
      <c r="A2" s="306" t="s">
        <v>714</v>
      </c>
      <c r="E2" s="333"/>
    </row>
    <row r="3" spans="1:5" ht="12.75" x14ac:dyDescent="0.25">
      <c r="A3" s="517" t="s">
        <v>54</v>
      </c>
    </row>
    <row r="4" spans="1:5" ht="12" customHeight="1" x14ac:dyDescent="0.25">
      <c r="A4" s="283"/>
      <c r="D4" s="283"/>
      <c r="E4" s="283"/>
    </row>
    <row r="5" spans="1:5" ht="13.5" customHeight="1" x14ac:dyDescent="0.25">
      <c r="A5" s="524" t="s">
        <v>820</v>
      </c>
      <c r="B5" s="524"/>
      <c r="C5" s="524" t="s">
        <v>14</v>
      </c>
      <c r="D5" s="559" t="s">
        <v>792</v>
      </c>
      <c r="E5" s="559" t="s">
        <v>793</v>
      </c>
    </row>
    <row r="6" spans="1:5" ht="13.5" customHeight="1" x14ac:dyDescent="0.25">
      <c r="A6" s="559"/>
      <c r="B6" s="559"/>
      <c r="C6" s="560"/>
      <c r="D6" s="561"/>
      <c r="E6" s="561"/>
    </row>
    <row r="7" spans="1:5" ht="13.5" customHeight="1" x14ac:dyDescent="0.2">
      <c r="A7" s="258" t="s">
        <v>14</v>
      </c>
      <c r="B7" s="398" t="s">
        <v>15</v>
      </c>
      <c r="C7" s="287">
        <v>1213445</v>
      </c>
      <c r="D7" s="287">
        <v>527696</v>
      </c>
      <c r="E7" s="287">
        <v>685749</v>
      </c>
    </row>
    <row r="8" spans="1:5" ht="13.5" customHeight="1" x14ac:dyDescent="0.2">
      <c r="A8" s="452" t="s">
        <v>14</v>
      </c>
      <c r="B8" s="399" t="s">
        <v>16</v>
      </c>
      <c r="C8" s="285">
        <v>8021489</v>
      </c>
      <c r="D8" s="285">
        <v>3667030</v>
      </c>
      <c r="E8" s="285">
        <v>4354459</v>
      </c>
    </row>
    <row r="9" spans="1:5" ht="13.5" customHeight="1" x14ac:dyDescent="0.2">
      <c r="A9" s="452" t="s">
        <v>14</v>
      </c>
      <c r="B9" s="399" t="s">
        <v>17</v>
      </c>
      <c r="C9" s="288">
        <v>6.6105089229425316</v>
      </c>
      <c r="D9" s="288">
        <v>6.9491335920681605</v>
      </c>
      <c r="E9" s="288">
        <v>6.3499312430641535</v>
      </c>
    </row>
    <row r="10" spans="1:5" ht="13.5" customHeight="1" x14ac:dyDescent="0.2">
      <c r="A10" s="249" t="s">
        <v>56</v>
      </c>
      <c r="B10" s="404" t="s">
        <v>15</v>
      </c>
      <c r="C10" s="222">
        <v>143698</v>
      </c>
      <c r="D10" s="222">
        <v>68744</v>
      </c>
      <c r="E10" s="222">
        <v>74954</v>
      </c>
    </row>
    <row r="11" spans="1:5" ht="13.5" customHeight="1" x14ac:dyDescent="0.2">
      <c r="A11" s="249" t="s">
        <v>56</v>
      </c>
      <c r="B11" s="404" t="s">
        <v>16</v>
      </c>
      <c r="C11" s="222">
        <v>951680</v>
      </c>
      <c r="D11" s="222">
        <v>453431</v>
      </c>
      <c r="E11" s="222">
        <v>498249</v>
      </c>
    </row>
    <row r="12" spans="1:5" ht="13.5" customHeight="1" x14ac:dyDescent="0.2">
      <c r="A12" s="249" t="s">
        <v>56</v>
      </c>
      <c r="B12" s="404" t="s">
        <v>17</v>
      </c>
      <c r="C12" s="291">
        <v>6.62277832676864</v>
      </c>
      <c r="D12" s="291">
        <v>6.5959356452926805</v>
      </c>
      <c r="E12" s="291">
        <v>6.6473970702030583</v>
      </c>
    </row>
    <row r="13" spans="1:5" ht="13.5" customHeight="1" x14ac:dyDescent="0.2">
      <c r="A13" s="249" t="s">
        <v>57</v>
      </c>
      <c r="B13" s="404" t="s">
        <v>15</v>
      </c>
      <c r="C13" s="222">
        <v>14356</v>
      </c>
      <c r="D13" s="222">
        <v>6296</v>
      </c>
      <c r="E13" s="222">
        <v>8060</v>
      </c>
    </row>
    <row r="14" spans="1:5" ht="13.5" customHeight="1" x14ac:dyDescent="0.2">
      <c r="A14" s="249" t="s">
        <v>57</v>
      </c>
      <c r="B14" s="404" t="s">
        <v>16</v>
      </c>
      <c r="C14" s="222">
        <v>79748</v>
      </c>
      <c r="D14" s="222">
        <v>37411</v>
      </c>
      <c r="E14" s="222">
        <v>42337</v>
      </c>
    </row>
    <row r="15" spans="1:5" ht="13.5" customHeight="1" x14ac:dyDescent="0.2">
      <c r="A15" s="249" t="s">
        <v>57</v>
      </c>
      <c r="B15" s="404" t="s">
        <v>17</v>
      </c>
      <c r="C15" s="291">
        <v>5.5550292560601839</v>
      </c>
      <c r="D15" s="291">
        <v>5.9420266836086402</v>
      </c>
      <c r="E15" s="291">
        <v>5.2527295285359799</v>
      </c>
    </row>
    <row r="16" spans="1:5" ht="13.5" customHeight="1" x14ac:dyDescent="0.2">
      <c r="A16" s="249" t="s">
        <v>58</v>
      </c>
      <c r="B16" s="404" t="s">
        <v>15</v>
      </c>
      <c r="C16" s="222">
        <v>18581</v>
      </c>
      <c r="D16" s="222">
        <v>10161</v>
      </c>
      <c r="E16" s="222">
        <v>8420</v>
      </c>
    </row>
    <row r="17" spans="1:5" ht="13.5" customHeight="1" x14ac:dyDescent="0.2">
      <c r="A17" s="249" t="s">
        <v>58</v>
      </c>
      <c r="B17" s="404" t="s">
        <v>16</v>
      </c>
      <c r="C17" s="222">
        <v>214215</v>
      </c>
      <c r="D17" s="222">
        <v>118267</v>
      </c>
      <c r="E17" s="222">
        <v>95948</v>
      </c>
    </row>
    <row r="18" spans="1:5" ht="13.5" customHeight="1" x14ac:dyDescent="0.2">
      <c r="A18" s="249" t="s">
        <v>58</v>
      </c>
      <c r="B18" s="404" t="s">
        <v>17</v>
      </c>
      <c r="C18" s="291">
        <v>11.528712125289275</v>
      </c>
      <c r="D18" s="291">
        <v>11.639307154807598</v>
      </c>
      <c r="E18" s="291">
        <v>11.395249406175772</v>
      </c>
    </row>
    <row r="19" spans="1:5" ht="13.5" customHeight="1" x14ac:dyDescent="0.2">
      <c r="A19" s="249" t="s">
        <v>59</v>
      </c>
      <c r="B19" s="404" t="s">
        <v>15</v>
      </c>
      <c r="C19" s="222">
        <v>71258</v>
      </c>
      <c r="D19" s="222">
        <v>30644</v>
      </c>
      <c r="E19" s="222">
        <v>40614</v>
      </c>
    </row>
    <row r="20" spans="1:5" ht="13.5" customHeight="1" x14ac:dyDescent="0.2">
      <c r="A20" s="249" t="s">
        <v>59</v>
      </c>
      <c r="B20" s="404" t="s">
        <v>16</v>
      </c>
      <c r="C20" s="222">
        <v>449364</v>
      </c>
      <c r="D20" s="222">
        <v>194837</v>
      </c>
      <c r="E20" s="222">
        <v>254527</v>
      </c>
    </row>
    <row r="21" spans="1:5" ht="13.5" customHeight="1" x14ac:dyDescent="0.2">
      <c r="A21" s="249" t="s">
        <v>59</v>
      </c>
      <c r="B21" s="404" t="s">
        <v>17</v>
      </c>
      <c r="C21" s="291">
        <v>6.3061550983749193</v>
      </c>
      <c r="D21" s="291">
        <v>6.3580798851324891</v>
      </c>
      <c r="E21" s="291">
        <v>6.2669769045156842</v>
      </c>
    </row>
    <row r="22" spans="1:5" ht="13.5" customHeight="1" x14ac:dyDescent="0.2">
      <c r="A22" s="249" t="s">
        <v>60</v>
      </c>
      <c r="B22" s="404" t="s">
        <v>15</v>
      </c>
      <c r="C22" s="222">
        <v>35464</v>
      </c>
      <c r="D22" s="222">
        <v>19055</v>
      </c>
      <c r="E22" s="222">
        <v>16409</v>
      </c>
    </row>
    <row r="23" spans="1:5" ht="13.5" customHeight="1" x14ac:dyDescent="0.2">
      <c r="A23" s="249" t="s">
        <v>60</v>
      </c>
      <c r="B23" s="404" t="s">
        <v>16</v>
      </c>
      <c r="C23" s="222">
        <v>877522</v>
      </c>
      <c r="D23" s="222">
        <v>477640</v>
      </c>
      <c r="E23" s="222">
        <v>399882</v>
      </c>
    </row>
    <row r="24" spans="1:5" ht="13.5" customHeight="1" x14ac:dyDescent="0.2">
      <c r="A24" s="249" t="s">
        <v>60</v>
      </c>
      <c r="B24" s="404" t="s">
        <v>17</v>
      </c>
      <c r="C24" s="291">
        <v>24.744022106925332</v>
      </c>
      <c r="D24" s="291">
        <v>25.066386775124638</v>
      </c>
      <c r="E24" s="291">
        <v>24.369675178255836</v>
      </c>
    </row>
    <row r="25" spans="1:5" ht="13.5" customHeight="1" x14ac:dyDescent="0.2">
      <c r="A25" s="249" t="s">
        <v>61</v>
      </c>
      <c r="B25" s="404" t="s">
        <v>15</v>
      </c>
      <c r="C25" s="222">
        <v>100727</v>
      </c>
      <c r="D25" s="222">
        <v>38444</v>
      </c>
      <c r="E25" s="222">
        <v>62283</v>
      </c>
    </row>
    <row r="26" spans="1:5" ht="13.5" customHeight="1" x14ac:dyDescent="0.2">
      <c r="A26" s="249" t="s">
        <v>61</v>
      </c>
      <c r="B26" s="404" t="s">
        <v>16</v>
      </c>
      <c r="C26" s="222">
        <v>421534</v>
      </c>
      <c r="D26" s="222">
        <v>174100</v>
      </c>
      <c r="E26" s="222">
        <v>247434</v>
      </c>
    </row>
    <row r="27" spans="1:5" ht="13.5" customHeight="1" x14ac:dyDescent="0.2">
      <c r="A27" s="249" t="s">
        <v>61</v>
      </c>
      <c r="B27" s="404" t="s">
        <v>17</v>
      </c>
      <c r="C27" s="291">
        <v>4.1849156631290514</v>
      </c>
      <c r="D27" s="291">
        <v>4.5286650712725001</v>
      </c>
      <c r="E27" s="291">
        <v>3.9727373440585714</v>
      </c>
    </row>
    <row r="28" spans="1:5" ht="13.5" customHeight="1" x14ac:dyDescent="0.2">
      <c r="A28" s="249" t="s">
        <v>62</v>
      </c>
      <c r="B28" s="404" t="s">
        <v>15</v>
      </c>
      <c r="C28" s="222">
        <v>122473</v>
      </c>
      <c r="D28" s="222">
        <v>222</v>
      </c>
      <c r="E28" s="222">
        <v>122251</v>
      </c>
    </row>
    <row r="29" spans="1:5" ht="13.5" customHeight="1" x14ac:dyDescent="0.2">
      <c r="A29" s="249" t="s">
        <v>62</v>
      </c>
      <c r="B29" s="404" t="s">
        <v>16</v>
      </c>
      <c r="C29" s="222">
        <v>547066</v>
      </c>
      <c r="D29" s="222">
        <v>701</v>
      </c>
      <c r="E29" s="222">
        <v>546365</v>
      </c>
    </row>
    <row r="30" spans="1:5" ht="13.5" customHeight="1" x14ac:dyDescent="0.2">
      <c r="A30" s="249" t="s">
        <v>62</v>
      </c>
      <c r="B30" s="404" t="s">
        <v>17</v>
      </c>
      <c r="C30" s="291">
        <v>4.4668294236280648</v>
      </c>
      <c r="D30" s="291">
        <v>3.1576576576576576</v>
      </c>
      <c r="E30" s="291">
        <v>4.469206795854431</v>
      </c>
    </row>
    <row r="31" spans="1:5" ht="13.5" customHeight="1" x14ac:dyDescent="0.2">
      <c r="A31" s="249" t="s">
        <v>63</v>
      </c>
      <c r="B31" s="404" t="s">
        <v>15</v>
      </c>
      <c r="C31" s="222">
        <v>127316</v>
      </c>
      <c r="D31" s="222">
        <v>65654</v>
      </c>
      <c r="E31" s="222">
        <v>61662</v>
      </c>
    </row>
    <row r="32" spans="1:5" ht="13.5" customHeight="1" x14ac:dyDescent="0.2">
      <c r="A32" s="249" t="s">
        <v>63</v>
      </c>
      <c r="B32" s="404" t="s">
        <v>16</v>
      </c>
      <c r="C32" s="222">
        <v>571144</v>
      </c>
      <c r="D32" s="222">
        <v>299112</v>
      </c>
      <c r="E32" s="222">
        <v>272032</v>
      </c>
    </row>
    <row r="33" spans="1:5" ht="13.5" customHeight="1" x14ac:dyDescent="0.2">
      <c r="A33" s="249" t="s">
        <v>63</v>
      </c>
      <c r="B33" s="404" t="s">
        <v>17</v>
      </c>
      <c r="C33" s="291">
        <v>4.4860347481856166</v>
      </c>
      <c r="D33" s="291">
        <v>4.555883876077619</v>
      </c>
      <c r="E33" s="291">
        <v>4.4116635853524047</v>
      </c>
    </row>
    <row r="34" spans="1:5" ht="13.5" customHeight="1" x14ac:dyDescent="0.2">
      <c r="A34" s="249" t="s">
        <v>64</v>
      </c>
      <c r="B34" s="404" t="s">
        <v>15</v>
      </c>
      <c r="C34" s="222">
        <v>42004</v>
      </c>
      <c r="D34" s="222">
        <v>18450</v>
      </c>
      <c r="E34" s="222">
        <v>23554</v>
      </c>
    </row>
    <row r="35" spans="1:5" ht="13.5" customHeight="1" x14ac:dyDescent="0.2">
      <c r="A35" s="249" t="s">
        <v>64</v>
      </c>
      <c r="B35" s="404" t="s">
        <v>16</v>
      </c>
      <c r="C35" s="222">
        <v>192052</v>
      </c>
      <c r="D35" s="222">
        <v>81045</v>
      </c>
      <c r="E35" s="222">
        <v>111007</v>
      </c>
    </row>
    <row r="36" spans="1:5" ht="13.5" customHeight="1" x14ac:dyDescent="0.2">
      <c r="A36" s="249" t="s">
        <v>64</v>
      </c>
      <c r="B36" s="404" t="s">
        <v>17</v>
      </c>
      <c r="C36" s="291">
        <v>4.5722312160746599</v>
      </c>
      <c r="D36" s="291">
        <v>4.3926829268292682</v>
      </c>
      <c r="E36" s="291">
        <v>4.7128725481871445</v>
      </c>
    </row>
    <row r="37" spans="1:5" ht="13.5" customHeight="1" x14ac:dyDescent="0.2">
      <c r="A37" s="249" t="s">
        <v>65</v>
      </c>
      <c r="B37" s="404" t="s">
        <v>15</v>
      </c>
      <c r="C37" s="222">
        <v>28073</v>
      </c>
      <c r="D37" s="222">
        <v>19271</v>
      </c>
      <c r="E37" s="222">
        <v>8802</v>
      </c>
    </row>
    <row r="38" spans="1:5" ht="13.5" customHeight="1" x14ac:dyDescent="0.2">
      <c r="A38" s="249" t="s">
        <v>65</v>
      </c>
      <c r="B38" s="404" t="s">
        <v>16</v>
      </c>
      <c r="C38" s="222">
        <v>132477</v>
      </c>
      <c r="D38" s="222">
        <v>91591</v>
      </c>
      <c r="E38" s="222">
        <v>40886</v>
      </c>
    </row>
    <row r="39" spans="1:5" ht="13.5" customHeight="1" x14ac:dyDescent="0.2">
      <c r="A39" s="249" t="s">
        <v>65</v>
      </c>
      <c r="B39" s="404" t="s">
        <v>17</v>
      </c>
      <c r="C39" s="291">
        <v>4.7190182737862001</v>
      </c>
      <c r="D39" s="291">
        <v>4.7527891650666803</v>
      </c>
      <c r="E39" s="291">
        <v>4.6450806634855715</v>
      </c>
    </row>
    <row r="40" spans="1:5" ht="13.5" customHeight="1" x14ac:dyDescent="0.2">
      <c r="A40" s="249" t="s">
        <v>66</v>
      </c>
      <c r="B40" s="404" t="s">
        <v>15</v>
      </c>
      <c r="C40" s="222">
        <v>43514</v>
      </c>
      <c r="D40" s="222">
        <v>23887</v>
      </c>
      <c r="E40" s="222">
        <v>19627</v>
      </c>
    </row>
    <row r="41" spans="1:5" ht="13.5" customHeight="1" x14ac:dyDescent="0.2">
      <c r="A41" s="249" t="s">
        <v>66</v>
      </c>
      <c r="B41" s="404" t="s">
        <v>16</v>
      </c>
      <c r="C41" s="222">
        <v>190817</v>
      </c>
      <c r="D41" s="222">
        <v>99589</v>
      </c>
      <c r="E41" s="222">
        <v>91228</v>
      </c>
    </row>
    <row r="42" spans="1:5" ht="13.5" customHeight="1" x14ac:dyDescent="0.2">
      <c r="A42" s="249" t="s">
        <v>66</v>
      </c>
      <c r="B42" s="404" t="s">
        <v>17</v>
      </c>
      <c r="C42" s="291">
        <v>4.3851863767982717</v>
      </c>
      <c r="D42" s="291">
        <v>4.1691715158873031</v>
      </c>
      <c r="E42" s="291">
        <v>4.6480868191776636</v>
      </c>
    </row>
    <row r="43" spans="1:5" ht="13.5" customHeight="1" x14ac:dyDescent="0.2">
      <c r="A43" s="249" t="s">
        <v>67</v>
      </c>
      <c r="B43" s="404" t="s">
        <v>15</v>
      </c>
      <c r="C43" s="222">
        <v>22279</v>
      </c>
      <c r="D43" s="222">
        <v>11305</v>
      </c>
      <c r="E43" s="222">
        <v>10974</v>
      </c>
    </row>
    <row r="44" spans="1:5" ht="13.5" customHeight="1" x14ac:dyDescent="0.2">
      <c r="A44" s="249" t="s">
        <v>67</v>
      </c>
      <c r="B44" s="404" t="s">
        <v>16</v>
      </c>
      <c r="C44" s="222">
        <v>74194</v>
      </c>
      <c r="D44" s="222">
        <v>39731</v>
      </c>
      <c r="E44" s="222">
        <v>34463</v>
      </c>
    </row>
    <row r="45" spans="1:5" ht="13.5" customHeight="1" x14ac:dyDescent="0.2">
      <c r="A45" s="249" t="s">
        <v>67</v>
      </c>
      <c r="B45" s="404" t="s">
        <v>17</v>
      </c>
      <c r="C45" s="291">
        <v>3.3302212846178016</v>
      </c>
      <c r="D45" s="291">
        <v>3.5144626271561257</v>
      </c>
      <c r="E45" s="291">
        <v>3.1404228175687989</v>
      </c>
    </row>
    <row r="46" spans="1:5" ht="13.5" customHeight="1" x14ac:dyDescent="0.2">
      <c r="A46" s="249" t="s">
        <v>68</v>
      </c>
      <c r="B46" s="404" t="s">
        <v>15</v>
      </c>
      <c r="C46" s="222">
        <v>10943</v>
      </c>
      <c r="D46" s="222">
        <v>4999</v>
      </c>
      <c r="E46" s="222">
        <v>5944</v>
      </c>
    </row>
    <row r="47" spans="1:5" ht="13.5" customHeight="1" x14ac:dyDescent="0.2">
      <c r="A47" s="249" t="s">
        <v>68</v>
      </c>
      <c r="B47" s="404" t="s">
        <v>16</v>
      </c>
      <c r="C47" s="222">
        <v>39909</v>
      </c>
      <c r="D47" s="222">
        <v>18473</v>
      </c>
      <c r="E47" s="222">
        <v>21436</v>
      </c>
    </row>
    <row r="48" spans="1:5" ht="13.5" customHeight="1" x14ac:dyDescent="0.2">
      <c r="A48" s="249" t="s">
        <v>68</v>
      </c>
      <c r="B48" s="404" t="s">
        <v>17</v>
      </c>
      <c r="C48" s="291">
        <v>3.6469889427030977</v>
      </c>
      <c r="D48" s="291">
        <v>3.6953390678135629</v>
      </c>
      <c r="E48" s="291">
        <v>3.6063257065948857</v>
      </c>
    </row>
    <row r="49" spans="1:5" ht="13.5" customHeight="1" x14ac:dyDescent="0.2">
      <c r="A49" s="249" t="s">
        <v>69</v>
      </c>
      <c r="B49" s="404" t="s">
        <v>15</v>
      </c>
      <c r="C49" s="222">
        <v>7108</v>
      </c>
      <c r="D49" s="222">
        <v>2924</v>
      </c>
      <c r="E49" s="222">
        <v>4184</v>
      </c>
    </row>
    <row r="50" spans="1:5" ht="13.5" customHeight="1" x14ac:dyDescent="0.2">
      <c r="A50" s="249" t="s">
        <v>69</v>
      </c>
      <c r="B50" s="404" t="s">
        <v>16</v>
      </c>
      <c r="C50" s="222">
        <v>56496</v>
      </c>
      <c r="D50" s="222">
        <v>23850</v>
      </c>
      <c r="E50" s="222">
        <v>32646</v>
      </c>
    </row>
    <row r="51" spans="1:5" ht="13.5" customHeight="1" x14ac:dyDescent="0.2">
      <c r="A51" s="249" t="s">
        <v>69</v>
      </c>
      <c r="B51" s="404" t="s">
        <v>17</v>
      </c>
      <c r="C51" s="291">
        <v>7.948227349465391</v>
      </c>
      <c r="D51" s="291">
        <v>8.1566347469220251</v>
      </c>
      <c r="E51" s="291">
        <v>7.8025812619502872</v>
      </c>
    </row>
    <row r="52" spans="1:5" ht="13.5" customHeight="1" x14ac:dyDescent="0.2">
      <c r="A52" s="249" t="s">
        <v>70</v>
      </c>
      <c r="B52" s="404" t="s">
        <v>15</v>
      </c>
      <c r="C52" s="222">
        <v>21880</v>
      </c>
      <c r="D52" s="222">
        <v>11699</v>
      </c>
      <c r="E52" s="222">
        <v>10181</v>
      </c>
    </row>
    <row r="53" spans="1:5" ht="13.5" customHeight="1" x14ac:dyDescent="0.2">
      <c r="A53" s="249" t="s">
        <v>70</v>
      </c>
      <c r="B53" s="404" t="s">
        <v>16</v>
      </c>
      <c r="C53" s="222">
        <v>152846</v>
      </c>
      <c r="D53" s="222">
        <v>83607</v>
      </c>
      <c r="E53" s="222">
        <v>69239</v>
      </c>
    </row>
    <row r="54" spans="1:5" ht="13.5" customHeight="1" x14ac:dyDescent="0.2">
      <c r="A54" s="249" t="s">
        <v>70</v>
      </c>
      <c r="B54" s="404" t="s">
        <v>17</v>
      </c>
      <c r="C54" s="291">
        <v>6.9856489945155396</v>
      </c>
      <c r="D54" s="291">
        <v>7.1465082485682538</v>
      </c>
      <c r="E54" s="291">
        <v>6.8008054218642569</v>
      </c>
    </row>
    <row r="55" spans="1:5" ht="13.5" customHeight="1" x14ac:dyDescent="0.2">
      <c r="A55" s="249" t="s">
        <v>71</v>
      </c>
      <c r="B55" s="404" t="s">
        <v>15</v>
      </c>
      <c r="C55" s="222">
        <v>17845</v>
      </c>
      <c r="D55" s="222">
        <v>10332</v>
      </c>
      <c r="E55" s="222">
        <v>7513</v>
      </c>
    </row>
    <row r="56" spans="1:5" ht="13.5" customHeight="1" x14ac:dyDescent="0.2">
      <c r="A56" s="249" t="s">
        <v>71</v>
      </c>
      <c r="B56" s="404" t="s">
        <v>16</v>
      </c>
      <c r="C56" s="222">
        <v>100801</v>
      </c>
      <c r="D56" s="222">
        <v>60341</v>
      </c>
      <c r="E56" s="222">
        <v>40460</v>
      </c>
    </row>
    <row r="57" spans="1:5" ht="13.5" customHeight="1" x14ac:dyDescent="0.2">
      <c r="A57" s="249" t="s">
        <v>71</v>
      </c>
      <c r="B57" s="404" t="s">
        <v>17</v>
      </c>
      <c r="C57" s="291">
        <v>5.6486971140375459</v>
      </c>
      <c r="D57" s="291">
        <v>5.8402051877661636</v>
      </c>
      <c r="E57" s="291">
        <v>5.3853320910421933</v>
      </c>
    </row>
    <row r="58" spans="1:5" ht="13.5" customHeight="1" x14ac:dyDescent="0.2">
      <c r="A58" s="249" t="s">
        <v>72</v>
      </c>
      <c r="B58" s="404" t="s">
        <v>15</v>
      </c>
      <c r="C58" s="222">
        <v>22283</v>
      </c>
      <c r="D58" s="222">
        <v>8083</v>
      </c>
      <c r="E58" s="222">
        <v>14200</v>
      </c>
    </row>
    <row r="59" spans="1:5" ht="13.5" customHeight="1" x14ac:dyDescent="0.2">
      <c r="A59" s="249" t="s">
        <v>72</v>
      </c>
      <c r="B59" s="404" t="s">
        <v>16</v>
      </c>
      <c r="C59" s="222">
        <v>243876</v>
      </c>
      <c r="D59" s="222">
        <v>100495</v>
      </c>
      <c r="E59" s="222">
        <v>143381</v>
      </c>
    </row>
    <row r="60" spans="1:5" ht="13.5" customHeight="1" x14ac:dyDescent="0.2">
      <c r="A60" s="249" t="s">
        <v>72</v>
      </c>
      <c r="B60" s="404" t="s">
        <v>17</v>
      </c>
      <c r="C60" s="291">
        <v>10.944486828523987</v>
      </c>
      <c r="D60" s="291">
        <v>12.432883830261042</v>
      </c>
      <c r="E60" s="291">
        <v>10.09725352112676</v>
      </c>
    </row>
    <row r="61" spans="1:5" ht="13.5" customHeight="1" x14ac:dyDescent="0.2">
      <c r="A61" s="249" t="s">
        <v>724</v>
      </c>
      <c r="B61" s="404" t="s">
        <v>15</v>
      </c>
      <c r="C61" s="222">
        <v>2949</v>
      </c>
      <c r="D61" s="222">
        <v>1616</v>
      </c>
      <c r="E61" s="222">
        <v>1333</v>
      </c>
    </row>
    <row r="62" spans="1:5" ht="13.5" customHeight="1" x14ac:dyDescent="0.2">
      <c r="A62" s="249" t="s">
        <v>724</v>
      </c>
      <c r="B62" s="404" t="s">
        <v>16</v>
      </c>
      <c r="C62" s="222">
        <v>23827</v>
      </c>
      <c r="D62" s="222">
        <v>13073</v>
      </c>
      <c r="E62" s="222">
        <v>10754</v>
      </c>
    </row>
    <row r="63" spans="1:5" ht="13.5" customHeight="1" x14ac:dyDescent="0.2">
      <c r="A63" s="249" t="s">
        <v>724</v>
      </c>
      <c r="B63" s="404" t="s">
        <v>17</v>
      </c>
      <c r="C63" s="291">
        <v>8.0796880298406233</v>
      </c>
      <c r="D63" s="291">
        <v>8.0897277227722775</v>
      </c>
      <c r="E63" s="291">
        <v>8.0675168792198058</v>
      </c>
    </row>
    <row r="64" spans="1:5" ht="13.5" customHeight="1" x14ac:dyDescent="0.2">
      <c r="A64" s="249" t="s">
        <v>73</v>
      </c>
      <c r="B64" s="404" t="s">
        <v>15</v>
      </c>
      <c r="C64" s="222">
        <v>11387</v>
      </c>
      <c r="D64" s="222">
        <v>5501</v>
      </c>
      <c r="E64" s="222">
        <v>5886</v>
      </c>
    </row>
    <row r="65" spans="1:5" ht="13.5" customHeight="1" x14ac:dyDescent="0.2">
      <c r="A65" s="249" t="s">
        <v>73</v>
      </c>
      <c r="B65" s="404" t="s">
        <v>16</v>
      </c>
      <c r="C65" s="222">
        <v>66729</v>
      </c>
      <c r="D65" s="222">
        <v>33224</v>
      </c>
      <c r="E65" s="222">
        <v>33505</v>
      </c>
    </row>
    <row r="66" spans="1:5" ht="13.5" customHeight="1" x14ac:dyDescent="0.2">
      <c r="A66" s="249" t="s">
        <v>73</v>
      </c>
      <c r="B66" s="404" t="s">
        <v>17</v>
      </c>
      <c r="C66" s="291">
        <v>5.8601036269430056</v>
      </c>
      <c r="D66" s="291">
        <v>6.039629158334848</v>
      </c>
      <c r="E66" s="291">
        <v>5.6923207611281006</v>
      </c>
    </row>
    <row r="67" spans="1:5" ht="13.5" customHeight="1" x14ac:dyDescent="0.2">
      <c r="A67" s="249" t="s">
        <v>74</v>
      </c>
      <c r="B67" s="404" t="s">
        <v>15</v>
      </c>
      <c r="C67" s="222">
        <v>4746</v>
      </c>
      <c r="D67" s="222">
        <v>1976</v>
      </c>
      <c r="E67" s="222">
        <v>2770</v>
      </c>
    </row>
    <row r="68" spans="1:5" ht="13.5" customHeight="1" x14ac:dyDescent="0.2">
      <c r="A68" s="249" t="s">
        <v>74</v>
      </c>
      <c r="B68" s="404" t="s">
        <v>16</v>
      </c>
      <c r="C68" s="222">
        <v>17354</v>
      </c>
      <c r="D68" s="222">
        <v>7480</v>
      </c>
      <c r="E68" s="222">
        <v>9874</v>
      </c>
    </row>
    <row r="69" spans="1:5" ht="13.5" customHeight="1" x14ac:dyDescent="0.2">
      <c r="A69" s="249" t="s">
        <v>74</v>
      </c>
      <c r="B69" s="404" t="s">
        <v>17</v>
      </c>
      <c r="C69" s="291">
        <v>3.6565528866413821</v>
      </c>
      <c r="D69" s="291">
        <v>3.785425101214575</v>
      </c>
      <c r="E69" s="291">
        <v>3.5646209386281589</v>
      </c>
    </row>
    <row r="70" spans="1:5" ht="13.5" customHeight="1" x14ac:dyDescent="0.2">
      <c r="A70" s="249" t="s">
        <v>75</v>
      </c>
      <c r="B70" s="404" t="s">
        <v>15</v>
      </c>
      <c r="C70" s="115">
        <v>1448</v>
      </c>
      <c r="D70" s="115">
        <v>390</v>
      </c>
      <c r="E70" s="115">
        <v>1058</v>
      </c>
    </row>
    <row r="71" spans="1:5" ht="13.5" customHeight="1" x14ac:dyDescent="0.2">
      <c r="A71" s="249" t="s">
        <v>75</v>
      </c>
      <c r="B71" s="404" t="s">
        <v>16</v>
      </c>
      <c r="C71" s="222">
        <v>9654</v>
      </c>
      <c r="D71" s="222">
        <v>2566</v>
      </c>
      <c r="E71" s="222">
        <v>7088</v>
      </c>
    </row>
    <row r="72" spans="1:5" ht="13.5" customHeight="1" x14ac:dyDescent="0.2">
      <c r="A72" s="249" t="s">
        <v>75</v>
      </c>
      <c r="B72" s="404" t="s">
        <v>17</v>
      </c>
      <c r="C72" s="291">
        <v>6.6671270718232041</v>
      </c>
      <c r="D72" s="291">
        <v>6.5794871794871792</v>
      </c>
      <c r="E72" s="291">
        <v>6.6994328922495274</v>
      </c>
    </row>
    <row r="73" spans="1:5" ht="13.5" customHeight="1" x14ac:dyDescent="0.2">
      <c r="A73" s="249" t="s">
        <v>76</v>
      </c>
      <c r="B73" s="404" t="s">
        <v>15</v>
      </c>
      <c r="C73" s="222">
        <v>4897</v>
      </c>
      <c r="D73" s="222">
        <v>2666</v>
      </c>
      <c r="E73" s="222">
        <v>2231</v>
      </c>
    </row>
    <row r="74" spans="1:5" ht="13.5" customHeight="1" x14ac:dyDescent="0.2">
      <c r="A74" s="249" t="s">
        <v>76</v>
      </c>
      <c r="B74" s="404" t="s">
        <v>16</v>
      </c>
      <c r="C74" s="222">
        <v>97894</v>
      </c>
      <c r="D74" s="222">
        <v>52104</v>
      </c>
      <c r="E74" s="222">
        <v>45790</v>
      </c>
    </row>
    <row r="75" spans="1:5" ht="13.5" customHeight="1" x14ac:dyDescent="0.2">
      <c r="A75" s="249" t="s">
        <v>76</v>
      </c>
      <c r="B75" s="404" t="s">
        <v>17</v>
      </c>
      <c r="C75" s="291">
        <v>19.990606493771697</v>
      </c>
      <c r="D75" s="291">
        <v>19.543885971492873</v>
      </c>
      <c r="E75" s="291">
        <v>20.524428507395786</v>
      </c>
    </row>
    <row r="76" spans="1:5" ht="13.5" customHeight="1" x14ac:dyDescent="0.2">
      <c r="A76" s="249" t="s">
        <v>77</v>
      </c>
      <c r="B76" s="404" t="s">
        <v>15</v>
      </c>
      <c r="C76" s="222">
        <v>460</v>
      </c>
      <c r="D76" s="222">
        <v>162</v>
      </c>
      <c r="E76" s="222">
        <v>298</v>
      </c>
    </row>
    <row r="77" spans="1:5" ht="13.5" customHeight="1" x14ac:dyDescent="0.2">
      <c r="A77" s="249" t="s">
        <v>77</v>
      </c>
      <c r="B77" s="404" t="s">
        <v>16</v>
      </c>
      <c r="C77" s="222">
        <v>1812</v>
      </c>
      <c r="D77" s="222">
        <v>641</v>
      </c>
      <c r="E77" s="222">
        <v>1171</v>
      </c>
    </row>
    <row r="78" spans="1:5" ht="13.5" customHeight="1" x14ac:dyDescent="0.2">
      <c r="A78" s="249" t="s">
        <v>77</v>
      </c>
      <c r="B78" s="404" t="s">
        <v>17</v>
      </c>
      <c r="C78" s="291">
        <v>3.9391304347826086</v>
      </c>
      <c r="D78" s="291">
        <v>3.9567901234567899</v>
      </c>
      <c r="E78" s="291">
        <v>3.9295302013422817</v>
      </c>
    </row>
    <row r="79" spans="1:5" ht="13.5" customHeight="1" x14ac:dyDescent="0.2">
      <c r="A79" s="249" t="s">
        <v>78</v>
      </c>
      <c r="B79" s="404" t="s">
        <v>15</v>
      </c>
      <c r="C79" s="222">
        <v>2818</v>
      </c>
      <c r="D79" s="222">
        <v>823</v>
      </c>
      <c r="E79" s="222">
        <v>1995</v>
      </c>
    </row>
    <row r="80" spans="1:5" ht="13.5" customHeight="1" x14ac:dyDescent="0.2">
      <c r="A80" s="249" t="s">
        <v>78</v>
      </c>
      <c r="B80" s="404" t="s">
        <v>16</v>
      </c>
      <c r="C80" s="222">
        <v>30820</v>
      </c>
      <c r="D80" s="222">
        <v>8645</v>
      </c>
      <c r="E80" s="222">
        <v>22175</v>
      </c>
    </row>
    <row r="81" spans="1:5" ht="13.5" customHeight="1" x14ac:dyDescent="0.2">
      <c r="A81" s="249" t="s">
        <v>78</v>
      </c>
      <c r="B81" s="404" t="s">
        <v>17</v>
      </c>
      <c r="C81" s="291">
        <v>10.936834634492548</v>
      </c>
      <c r="D81" s="291">
        <v>10.504252733900364</v>
      </c>
      <c r="E81" s="291">
        <v>11.115288220551378</v>
      </c>
    </row>
    <row r="82" spans="1:5" ht="13.5" customHeight="1" x14ac:dyDescent="0.2">
      <c r="A82" s="249" t="s">
        <v>79</v>
      </c>
      <c r="B82" s="404" t="s">
        <v>15</v>
      </c>
      <c r="C82" s="222">
        <v>505</v>
      </c>
      <c r="D82" s="222">
        <v>177</v>
      </c>
      <c r="E82" s="222">
        <v>328</v>
      </c>
    </row>
    <row r="83" spans="1:5" ht="13.5" customHeight="1" x14ac:dyDescent="0.2">
      <c r="A83" s="249" t="s">
        <v>79</v>
      </c>
      <c r="B83" s="404" t="s">
        <v>16</v>
      </c>
      <c r="C83" s="222">
        <v>2751</v>
      </c>
      <c r="D83" s="222">
        <v>939</v>
      </c>
      <c r="E83" s="222">
        <v>1812</v>
      </c>
    </row>
    <row r="84" spans="1:5" ht="13.5" customHeight="1" x14ac:dyDescent="0.2">
      <c r="A84" s="249" t="s">
        <v>79</v>
      </c>
      <c r="B84" s="404" t="s">
        <v>17</v>
      </c>
      <c r="C84" s="291">
        <v>5.4475247524752479</v>
      </c>
      <c r="D84" s="291">
        <v>5.3050847457627119</v>
      </c>
      <c r="E84" s="291">
        <v>5.524390243902439</v>
      </c>
    </row>
    <row r="85" spans="1:5" ht="13.5" customHeight="1" x14ac:dyDescent="0.2">
      <c r="A85" s="249" t="s">
        <v>80</v>
      </c>
      <c r="B85" s="404" t="s">
        <v>15</v>
      </c>
      <c r="C85" s="222">
        <v>984</v>
      </c>
      <c r="D85" s="222">
        <v>229</v>
      </c>
      <c r="E85" s="222">
        <v>755</v>
      </c>
    </row>
    <row r="86" spans="1:5" ht="13.5" customHeight="1" x14ac:dyDescent="0.2">
      <c r="A86" s="249" t="s">
        <v>80</v>
      </c>
      <c r="B86" s="404" t="s">
        <v>16</v>
      </c>
      <c r="C86" s="222">
        <v>4944</v>
      </c>
      <c r="D86" s="222">
        <v>1132</v>
      </c>
      <c r="E86" s="222">
        <v>3812</v>
      </c>
    </row>
    <row r="87" spans="1:5" ht="13.5" customHeight="1" x14ac:dyDescent="0.2">
      <c r="A87" s="249" t="s">
        <v>80</v>
      </c>
      <c r="B87" s="404" t="s">
        <v>17</v>
      </c>
      <c r="C87" s="291">
        <v>5.024390243902439</v>
      </c>
      <c r="D87" s="291">
        <v>4.9432314410480354</v>
      </c>
      <c r="E87" s="291">
        <v>5.049006622516556</v>
      </c>
    </row>
    <row r="88" spans="1:5" ht="13.5" customHeight="1" x14ac:dyDescent="0.2">
      <c r="A88" s="249" t="s">
        <v>81</v>
      </c>
      <c r="B88" s="404" t="s">
        <v>15</v>
      </c>
      <c r="C88" s="222">
        <v>1030</v>
      </c>
      <c r="D88" s="222">
        <v>527</v>
      </c>
      <c r="E88" s="222">
        <v>503</v>
      </c>
    </row>
    <row r="89" spans="1:5" ht="13.5" customHeight="1" x14ac:dyDescent="0.2">
      <c r="A89" s="249" t="s">
        <v>81</v>
      </c>
      <c r="B89" s="404" t="s">
        <v>16</v>
      </c>
      <c r="C89" s="222">
        <v>7982</v>
      </c>
      <c r="D89" s="222">
        <v>4010</v>
      </c>
      <c r="E89" s="222">
        <v>3972</v>
      </c>
    </row>
    <row r="90" spans="1:5" ht="13.5" customHeight="1" x14ac:dyDescent="0.2">
      <c r="A90" s="249" t="s">
        <v>81</v>
      </c>
      <c r="B90" s="404" t="s">
        <v>17</v>
      </c>
      <c r="C90" s="291">
        <v>7.7495145631067963</v>
      </c>
      <c r="D90" s="291">
        <v>7.6091081593927896</v>
      </c>
      <c r="E90" s="291">
        <v>7.8966202783300199</v>
      </c>
    </row>
    <row r="91" spans="1:5" ht="13.5" customHeight="1" x14ac:dyDescent="0.2">
      <c r="A91" s="249" t="s">
        <v>82</v>
      </c>
      <c r="B91" s="404" t="s">
        <v>15</v>
      </c>
      <c r="C91" s="222">
        <v>16822</v>
      </c>
      <c r="D91" s="222">
        <v>10000</v>
      </c>
      <c r="E91" s="222">
        <v>6822</v>
      </c>
    </row>
    <row r="92" spans="1:5" ht="13.5" customHeight="1" x14ac:dyDescent="0.2">
      <c r="A92" s="249" t="s">
        <v>82</v>
      </c>
      <c r="B92" s="404" t="s">
        <v>16</v>
      </c>
      <c r="C92" s="222">
        <v>64669</v>
      </c>
      <c r="D92" s="222">
        <v>37887</v>
      </c>
      <c r="E92" s="222">
        <v>26782</v>
      </c>
    </row>
    <row r="93" spans="1:5" ht="13.5" customHeight="1" x14ac:dyDescent="0.2">
      <c r="A93" s="249" t="s">
        <v>82</v>
      </c>
      <c r="B93" s="404" t="s">
        <v>17</v>
      </c>
      <c r="C93" s="291">
        <v>3.8443110212816549</v>
      </c>
      <c r="D93" s="291">
        <v>3.7887</v>
      </c>
      <c r="E93" s="291">
        <v>3.9258282028730576</v>
      </c>
    </row>
    <row r="94" spans="1:5" ht="13.5" customHeight="1" x14ac:dyDescent="0.2">
      <c r="A94" s="249" t="s">
        <v>83</v>
      </c>
      <c r="B94" s="404" t="s">
        <v>15</v>
      </c>
      <c r="C94" s="222">
        <v>2832</v>
      </c>
      <c r="D94" s="222">
        <v>1317</v>
      </c>
      <c r="E94" s="222">
        <v>1515</v>
      </c>
    </row>
    <row r="95" spans="1:5" ht="13.5" customHeight="1" x14ac:dyDescent="0.2">
      <c r="A95" s="249" t="s">
        <v>83</v>
      </c>
      <c r="B95" s="404" t="s">
        <v>16</v>
      </c>
      <c r="C95" s="222">
        <v>24949</v>
      </c>
      <c r="D95" s="222">
        <v>11797</v>
      </c>
      <c r="E95" s="222">
        <v>13152</v>
      </c>
    </row>
    <row r="96" spans="1:5" ht="13.5" customHeight="1" x14ac:dyDescent="0.2">
      <c r="A96" s="249" t="s">
        <v>83</v>
      </c>
      <c r="B96" s="404" t="s">
        <v>17</v>
      </c>
      <c r="C96" s="291">
        <v>8.8096751412429377</v>
      </c>
      <c r="D96" s="291">
        <v>8.9574791192103262</v>
      </c>
      <c r="E96" s="291">
        <v>8.6811881188118818</v>
      </c>
    </row>
    <row r="97" spans="1:5" ht="13.5" customHeight="1" x14ac:dyDescent="0.2">
      <c r="A97" s="249" t="s">
        <v>84</v>
      </c>
      <c r="B97" s="404" t="s">
        <v>15</v>
      </c>
      <c r="C97" s="222">
        <v>55817</v>
      </c>
      <c r="D97" s="222">
        <v>28231</v>
      </c>
      <c r="E97" s="222">
        <v>27586</v>
      </c>
    </row>
    <row r="98" spans="1:5" ht="13.5" customHeight="1" x14ac:dyDescent="0.2">
      <c r="A98" s="249" t="s">
        <v>84</v>
      </c>
      <c r="B98" s="404" t="s">
        <v>16</v>
      </c>
      <c r="C98" s="222">
        <v>259371</v>
      </c>
      <c r="D98" s="222">
        <v>132538</v>
      </c>
      <c r="E98" s="222">
        <v>126833</v>
      </c>
    </row>
    <row r="99" spans="1:5" ht="13.5" customHeight="1" x14ac:dyDescent="0.2">
      <c r="A99" s="249" t="s">
        <v>84</v>
      </c>
      <c r="B99" s="404" t="s">
        <v>17</v>
      </c>
      <c r="C99" s="291">
        <v>4.6468101116147409</v>
      </c>
      <c r="D99" s="291">
        <v>4.6947681626580708</v>
      </c>
      <c r="E99" s="291">
        <v>4.5977307329804971</v>
      </c>
    </row>
    <row r="100" spans="1:5" ht="13.5" customHeight="1" x14ac:dyDescent="0.2">
      <c r="A100" s="249" t="s">
        <v>85</v>
      </c>
      <c r="B100" s="404" t="s">
        <v>15</v>
      </c>
      <c r="C100" s="222">
        <v>2205</v>
      </c>
      <c r="D100" s="222">
        <v>1460</v>
      </c>
      <c r="E100" s="222">
        <v>745</v>
      </c>
    </row>
    <row r="101" spans="1:5" ht="13.5" customHeight="1" x14ac:dyDescent="0.2">
      <c r="A101" s="249" t="s">
        <v>85</v>
      </c>
      <c r="B101" s="404" t="s">
        <v>16</v>
      </c>
      <c r="C101" s="222">
        <v>5893</v>
      </c>
      <c r="D101" s="222">
        <v>3917</v>
      </c>
      <c r="E101" s="222">
        <v>1976</v>
      </c>
    </row>
    <row r="102" spans="1:5" ht="13.5" customHeight="1" x14ac:dyDescent="0.2">
      <c r="A102" s="249" t="s">
        <v>85</v>
      </c>
      <c r="B102" s="404" t="s">
        <v>17</v>
      </c>
      <c r="C102" s="291">
        <v>2.672562358276644</v>
      </c>
      <c r="D102" s="291">
        <v>2.6828767123287673</v>
      </c>
      <c r="E102" s="291">
        <v>2.6523489932885904</v>
      </c>
    </row>
    <row r="103" spans="1:5" ht="13.5" customHeight="1" x14ac:dyDescent="0.2">
      <c r="A103" s="249" t="s">
        <v>86</v>
      </c>
      <c r="B103" s="404" t="s">
        <v>15</v>
      </c>
      <c r="C103" s="222">
        <v>22928</v>
      </c>
      <c r="D103" s="222">
        <v>8254</v>
      </c>
      <c r="E103" s="222">
        <v>14674</v>
      </c>
    </row>
    <row r="104" spans="1:5" ht="13.5" customHeight="1" x14ac:dyDescent="0.2">
      <c r="A104" s="249" t="s">
        <v>86</v>
      </c>
      <c r="B104" s="404" t="s">
        <v>16</v>
      </c>
      <c r="C104" s="222">
        <v>194760</v>
      </c>
      <c r="D104" s="222">
        <v>69426</v>
      </c>
      <c r="E104" s="222">
        <v>125334</v>
      </c>
    </row>
    <row r="105" spans="1:5" ht="13.5" customHeight="1" x14ac:dyDescent="0.2">
      <c r="A105" s="249" t="s">
        <v>86</v>
      </c>
      <c r="B105" s="404" t="s">
        <v>17</v>
      </c>
      <c r="C105" s="291">
        <v>8.4944173063503143</v>
      </c>
      <c r="D105" s="291">
        <v>8.4111945723285686</v>
      </c>
      <c r="E105" s="291">
        <v>8.5412293853073464</v>
      </c>
    </row>
    <row r="106" spans="1:5" ht="13.5" customHeight="1" x14ac:dyDescent="0.2">
      <c r="A106" s="249" t="s">
        <v>87</v>
      </c>
      <c r="B106" s="404" t="s">
        <v>15</v>
      </c>
      <c r="C106" s="222">
        <v>795</v>
      </c>
      <c r="D106" s="222">
        <v>302</v>
      </c>
      <c r="E106" s="222">
        <v>493</v>
      </c>
    </row>
    <row r="107" spans="1:5" ht="13.5" customHeight="1" x14ac:dyDescent="0.2">
      <c r="A107" s="249" t="s">
        <v>87</v>
      </c>
      <c r="B107" s="404" t="s">
        <v>16</v>
      </c>
      <c r="C107" s="222">
        <v>5239</v>
      </c>
      <c r="D107" s="222">
        <v>1886</v>
      </c>
      <c r="E107" s="222">
        <v>3353</v>
      </c>
    </row>
    <row r="108" spans="1:5" ht="13.5" customHeight="1" x14ac:dyDescent="0.2">
      <c r="A108" s="249" t="s">
        <v>87</v>
      </c>
      <c r="B108" s="404" t="s">
        <v>17</v>
      </c>
      <c r="C108" s="291">
        <v>6.5899371069182386</v>
      </c>
      <c r="D108" s="291">
        <v>6.2450331125827816</v>
      </c>
      <c r="E108" s="291">
        <v>6.8012170385395541</v>
      </c>
    </row>
    <row r="109" spans="1:5" ht="13.5" customHeight="1" x14ac:dyDescent="0.2">
      <c r="A109" s="249" t="s">
        <v>88</v>
      </c>
      <c r="B109" s="404" t="s">
        <v>15</v>
      </c>
      <c r="C109" s="222">
        <v>1685</v>
      </c>
      <c r="D109" s="222">
        <v>613</v>
      </c>
      <c r="E109" s="222">
        <v>1072</v>
      </c>
    </row>
    <row r="110" spans="1:5" ht="13.5" customHeight="1" x14ac:dyDescent="0.2">
      <c r="A110" s="249" t="s">
        <v>88</v>
      </c>
      <c r="B110" s="404" t="s">
        <v>16</v>
      </c>
      <c r="C110" s="222">
        <v>8971</v>
      </c>
      <c r="D110" s="222">
        <v>3235</v>
      </c>
      <c r="E110" s="222">
        <v>5736</v>
      </c>
    </row>
    <row r="111" spans="1:5" ht="13.5" customHeight="1" x14ac:dyDescent="0.2">
      <c r="A111" s="249" t="s">
        <v>88</v>
      </c>
      <c r="B111" s="404" t="s">
        <v>17</v>
      </c>
      <c r="C111" s="291">
        <v>5.3240356083086056</v>
      </c>
      <c r="D111" s="291">
        <v>5.2773246329526913</v>
      </c>
      <c r="E111" s="291">
        <v>5.3507462686567164</v>
      </c>
    </row>
    <row r="112" spans="1:5" ht="13.5" customHeight="1" x14ac:dyDescent="0.2">
      <c r="A112" s="249" t="s">
        <v>89</v>
      </c>
      <c r="B112" s="404" t="s">
        <v>15</v>
      </c>
      <c r="C112" s="222">
        <v>10126</v>
      </c>
      <c r="D112" s="222">
        <v>5981</v>
      </c>
      <c r="E112" s="222">
        <v>4145</v>
      </c>
    </row>
    <row r="113" spans="1:5" ht="13.5" customHeight="1" x14ac:dyDescent="0.2">
      <c r="A113" s="249" t="s">
        <v>89</v>
      </c>
      <c r="B113" s="404" t="s">
        <v>16</v>
      </c>
      <c r="C113" s="222">
        <v>43790</v>
      </c>
      <c r="D113" s="222">
        <v>28336</v>
      </c>
      <c r="E113" s="222">
        <v>15454</v>
      </c>
    </row>
    <row r="114" spans="1:5" ht="13.5" customHeight="1" x14ac:dyDescent="0.2">
      <c r="A114" s="249" t="s">
        <v>89</v>
      </c>
      <c r="B114" s="404" t="s">
        <v>17</v>
      </c>
      <c r="C114" s="291">
        <v>4.3245111593916654</v>
      </c>
      <c r="D114" s="291">
        <v>4.7376692860725633</v>
      </c>
      <c r="E114" s="291">
        <v>3.7283474065138722</v>
      </c>
    </row>
    <row r="115" spans="1:5" ht="13.5" customHeight="1" x14ac:dyDescent="0.2">
      <c r="A115" s="249" t="s">
        <v>90</v>
      </c>
      <c r="B115" s="404" t="s">
        <v>15</v>
      </c>
      <c r="C115" s="222">
        <v>6113</v>
      </c>
      <c r="D115" s="222">
        <v>4110</v>
      </c>
      <c r="E115" s="222">
        <v>2003</v>
      </c>
    </row>
    <row r="116" spans="1:5" ht="13.5" customHeight="1" x14ac:dyDescent="0.2">
      <c r="A116" s="249" t="s">
        <v>90</v>
      </c>
      <c r="B116" s="404" t="s">
        <v>16</v>
      </c>
      <c r="C116" s="222">
        <v>26864</v>
      </c>
      <c r="D116" s="222">
        <v>17449</v>
      </c>
      <c r="E116" s="222">
        <v>9415</v>
      </c>
    </row>
    <row r="117" spans="1:5" ht="13.5" customHeight="1" x14ac:dyDescent="0.2">
      <c r="A117" s="249" t="s">
        <v>90</v>
      </c>
      <c r="B117" s="404" t="s">
        <v>17</v>
      </c>
      <c r="C117" s="291">
        <v>4.3945689514150175</v>
      </c>
      <c r="D117" s="291">
        <v>4.2454987834549875</v>
      </c>
      <c r="E117" s="291">
        <v>4.7004493260109834</v>
      </c>
    </row>
    <row r="118" spans="1:5" ht="13.5" customHeight="1" x14ac:dyDescent="0.2">
      <c r="A118" s="249" t="s">
        <v>91</v>
      </c>
      <c r="B118" s="404" t="s">
        <v>15</v>
      </c>
      <c r="C118" s="222">
        <v>4317</v>
      </c>
      <c r="D118" s="222">
        <v>2329</v>
      </c>
      <c r="E118" s="222">
        <v>1988</v>
      </c>
    </row>
    <row r="119" spans="1:5" ht="13.5" customHeight="1" x14ac:dyDescent="0.2">
      <c r="A119" s="249" t="s">
        <v>91</v>
      </c>
      <c r="B119" s="404" t="s">
        <v>16</v>
      </c>
      <c r="C119" s="222">
        <v>19283</v>
      </c>
      <c r="D119" s="222">
        <v>11005</v>
      </c>
      <c r="E119" s="222">
        <v>8278</v>
      </c>
    </row>
    <row r="120" spans="1:5" ht="13.5" customHeight="1" x14ac:dyDescent="0.2">
      <c r="A120" s="249" t="s">
        <v>91</v>
      </c>
      <c r="B120" s="404" t="s">
        <v>17</v>
      </c>
      <c r="C120" s="291">
        <v>4.4667593236043546</v>
      </c>
      <c r="D120" s="291">
        <v>4.7252039501932162</v>
      </c>
      <c r="E120" s="291">
        <v>4.1639839034205233</v>
      </c>
    </row>
    <row r="121" spans="1:5" ht="13.5" customHeight="1" x14ac:dyDescent="0.2">
      <c r="A121" s="249" t="s">
        <v>92</v>
      </c>
      <c r="B121" s="404" t="s">
        <v>15</v>
      </c>
      <c r="C121" s="222">
        <v>4321</v>
      </c>
      <c r="D121" s="222">
        <v>3281</v>
      </c>
      <c r="E121" s="222">
        <v>1040</v>
      </c>
    </row>
    <row r="122" spans="1:5" ht="13.5" customHeight="1" x14ac:dyDescent="0.2">
      <c r="A122" s="249" t="s">
        <v>92</v>
      </c>
      <c r="B122" s="404" t="s">
        <v>16</v>
      </c>
      <c r="C122" s="222">
        <v>207613</v>
      </c>
      <c r="D122" s="222">
        <v>158726</v>
      </c>
      <c r="E122" s="222">
        <v>48887</v>
      </c>
    </row>
    <row r="123" spans="1:5" ht="13.5" customHeight="1" x14ac:dyDescent="0.2">
      <c r="A123" s="249" t="s">
        <v>92</v>
      </c>
      <c r="B123" s="404" t="s">
        <v>17</v>
      </c>
      <c r="C123" s="291">
        <v>48.047442721592226</v>
      </c>
      <c r="D123" s="291">
        <v>48.377323986589452</v>
      </c>
      <c r="E123" s="291">
        <v>47.006730769230771</v>
      </c>
    </row>
    <row r="124" spans="1:5" ht="13.5" customHeight="1" x14ac:dyDescent="0.2">
      <c r="A124" s="249" t="s">
        <v>93</v>
      </c>
      <c r="B124" s="404" t="s">
        <v>15</v>
      </c>
      <c r="C124" s="222">
        <v>1642</v>
      </c>
      <c r="D124" s="222">
        <v>594</v>
      </c>
      <c r="E124" s="222">
        <v>1048</v>
      </c>
    </row>
    <row r="125" spans="1:5" ht="13.5" customHeight="1" x14ac:dyDescent="0.2">
      <c r="A125" s="249" t="s">
        <v>93</v>
      </c>
      <c r="B125" s="404" t="s">
        <v>16</v>
      </c>
      <c r="C125" s="222">
        <v>65180</v>
      </c>
      <c r="D125" s="222">
        <v>24863</v>
      </c>
      <c r="E125" s="222">
        <v>40317</v>
      </c>
    </row>
    <row r="126" spans="1:5" ht="13.5" customHeight="1" x14ac:dyDescent="0.2">
      <c r="A126" s="249" t="s">
        <v>93</v>
      </c>
      <c r="B126" s="404" t="s">
        <v>17</v>
      </c>
      <c r="C126" s="291">
        <v>39.695493300852618</v>
      </c>
      <c r="D126" s="291">
        <v>41.85690235690236</v>
      </c>
      <c r="E126" s="291">
        <v>38.470419847328245</v>
      </c>
    </row>
    <row r="127" spans="1:5" ht="13.5" customHeight="1" x14ac:dyDescent="0.25">
      <c r="A127" s="249" t="s">
        <v>371</v>
      </c>
      <c r="B127" s="404" t="s">
        <v>15</v>
      </c>
      <c r="C127" s="297">
        <v>164</v>
      </c>
      <c r="D127" s="297">
        <v>68</v>
      </c>
      <c r="E127" s="297">
        <v>96</v>
      </c>
    </row>
    <row r="128" spans="1:5" ht="13.5" customHeight="1" x14ac:dyDescent="0.25">
      <c r="A128" s="249" t="s">
        <v>371</v>
      </c>
      <c r="B128" s="404" t="s">
        <v>16</v>
      </c>
      <c r="C128" s="297">
        <v>1913</v>
      </c>
      <c r="D128" s="297">
        <v>868</v>
      </c>
      <c r="E128" s="297">
        <v>1045</v>
      </c>
    </row>
    <row r="129" spans="1:5" ht="13.5" customHeight="1" x14ac:dyDescent="0.25">
      <c r="A129" s="249" t="s">
        <v>371</v>
      </c>
      <c r="B129" s="404" t="s">
        <v>17</v>
      </c>
      <c r="C129" s="298">
        <v>11.664634146341463</v>
      </c>
      <c r="D129" s="298">
        <v>12.764705882352942</v>
      </c>
      <c r="E129" s="298">
        <v>10.885416666666666</v>
      </c>
    </row>
    <row r="130" spans="1:5" ht="13.5" customHeight="1" x14ac:dyDescent="0.25">
      <c r="A130" s="249" t="s">
        <v>723</v>
      </c>
      <c r="B130" s="404" t="s">
        <v>15</v>
      </c>
      <c r="C130" s="297">
        <v>13</v>
      </c>
      <c r="D130" s="297">
        <v>11</v>
      </c>
      <c r="E130" s="297">
        <v>2</v>
      </c>
    </row>
    <row r="131" spans="1:5" ht="13.5" customHeight="1" x14ac:dyDescent="0.25">
      <c r="A131" s="249" t="s">
        <v>723</v>
      </c>
      <c r="B131" s="404" t="s">
        <v>16</v>
      </c>
      <c r="C131" s="297">
        <v>2215</v>
      </c>
      <c r="D131" s="297">
        <v>1909</v>
      </c>
      <c r="E131" s="297">
        <v>306</v>
      </c>
    </row>
    <row r="132" spans="1:5" ht="13.5" customHeight="1" x14ac:dyDescent="0.25">
      <c r="A132" s="249" t="s">
        <v>723</v>
      </c>
      <c r="B132" s="404" t="s">
        <v>17</v>
      </c>
      <c r="C132" s="298">
        <v>170.38461538461539</v>
      </c>
      <c r="D132" s="298">
        <v>173.54545454545453</v>
      </c>
      <c r="E132" s="298">
        <v>153</v>
      </c>
    </row>
    <row r="133" spans="1:5" ht="13.5" customHeight="1" x14ac:dyDescent="0.2">
      <c r="A133" s="249" t="s">
        <v>94</v>
      </c>
      <c r="B133" s="404" t="s">
        <v>15</v>
      </c>
      <c r="C133" s="115">
        <v>872</v>
      </c>
      <c r="D133" s="115">
        <v>364</v>
      </c>
      <c r="E133" s="115">
        <v>508</v>
      </c>
    </row>
    <row r="134" spans="1:5" ht="13.5" customHeight="1" x14ac:dyDescent="0.2">
      <c r="A134" s="249" t="s">
        <v>94</v>
      </c>
      <c r="B134" s="404" t="s">
        <v>16</v>
      </c>
      <c r="C134" s="115">
        <v>3167</v>
      </c>
      <c r="D134" s="115">
        <v>1400</v>
      </c>
      <c r="E134" s="115">
        <v>1767</v>
      </c>
    </row>
    <row r="135" spans="1:5" ht="13.5" customHeight="1" x14ac:dyDescent="0.2">
      <c r="A135" s="249" t="s">
        <v>94</v>
      </c>
      <c r="B135" s="404" t="s">
        <v>17</v>
      </c>
      <c r="C135" s="291">
        <v>3.6318807339449539</v>
      </c>
      <c r="D135" s="291">
        <v>3.8461538461538463</v>
      </c>
      <c r="E135" s="291">
        <v>3.4783464566929134</v>
      </c>
    </row>
    <row r="136" spans="1:5" ht="13.5" customHeight="1" x14ac:dyDescent="0.2">
      <c r="A136" s="249" t="s">
        <v>95</v>
      </c>
      <c r="B136" s="404" t="s">
        <v>15</v>
      </c>
      <c r="C136" s="222">
        <v>2550</v>
      </c>
      <c r="D136" s="222">
        <v>1039</v>
      </c>
      <c r="E136" s="222">
        <v>1511</v>
      </c>
    </row>
    <row r="137" spans="1:5" ht="13.5" customHeight="1" x14ac:dyDescent="0.2">
      <c r="A137" s="249" t="s">
        <v>95</v>
      </c>
      <c r="B137" s="404" t="s">
        <v>16</v>
      </c>
      <c r="C137" s="222">
        <v>11575</v>
      </c>
      <c r="D137" s="222">
        <v>4485</v>
      </c>
      <c r="E137" s="222">
        <v>7090</v>
      </c>
    </row>
    <row r="138" spans="1:5" ht="13.5" customHeight="1" x14ac:dyDescent="0.2">
      <c r="A138" s="249" t="s">
        <v>95</v>
      </c>
      <c r="B138" s="404" t="s">
        <v>17</v>
      </c>
      <c r="C138" s="291">
        <v>4.5392156862745097</v>
      </c>
      <c r="D138" s="291">
        <v>4.3166506256015396</v>
      </c>
      <c r="E138" s="291">
        <v>4.6922567835870286</v>
      </c>
    </row>
    <row r="139" spans="1:5" ht="13.5" customHeight="1" x14ac:dyDescent="0.2">
      <c r="A139" s="249" t="s">
        <v>96</v>
      </c>
      <c r="B139" s="404" t="s">
        <v>15</v>
      </c>
      <c r="C139" s="222">
        <v>1609</v>
      </c>
      <c r="D139" s="222">
        <v>858</v>
      </c>
      <c r="E139" s="222">
        <v>751</v>
      </c>
    </row>
    <row r="140" spans="1:5" ht="13.5" customHeight="1" x14ac:dyDescent="0.2">
      <c r="A140" s="249" t="s">
        <v>96</v>
      </c>
      <c r="B140" s="404" t="s">
        <v>16</v>
      </c>
      <c r="C140" s="222">
        <v>52452</v>
      </c>
      <c r="D140" s="222">
        <v>29323</v>
      </c>
      <c r="E140" s="222">
        <v>23129</v>
      </c>
    </row>
    <row r="141" spans="1:5" ht="13.5" customHeight="1" x14ac:dyDescent="0.2">
      <c r="A141" s="249" t="s">
        <v>96</v>
      </c>
      <c r="B141" s="404" t="s">
        <v>17</v>
      </c>
      <c r="C141" s="291">
        <v>32.599129894344316</v>
      </c>
      <c r="D141" s="291">
        <v>34.175990675990676</v>
      </c>
      <c r="E141" s="291">
        <v>30.797603195739015</v>
      </c>
    </row>
    <row r="142" spans="1:5" ht="13.5" customHeight="1" x14ac:dyDescent="0.2">
      <c r="A142" s="249" t="s">
        <v>97</v>
      </c>
      <c r="B142" s="404" t="s">
        <v>15</v>
      </c>
      <c r="C142" s="222">
        <v>4478</v>
      </c>
      <c r="D142" s="222">
        <v>2519</v>
      </c>
      <c r="E142" s="222">
        <v>1959</v>
      </c>
    </row>
    <row r="143" spans="1:5" ht="13.5" customHeight="1" x14ac:dyDescent="0.2">
      <c r="A143" s="249" t="s">
        <v>97</v>
      </c>
      <c r="B143" s="404" t="s">
        <v>16</v>
      </c>
      <c r="C143" s="222">
        <v>18558</v>
      </c>
      <c r="D143" s="222">
        <v>10517</v>
      </c>
      <c r="E143" s="222">
        <v>8041</v>
      </c>
    </row>
    <row r="144" spans="1:5" ht="13.5" customHeight="1" x14ac:dyDescent="0.2">
      <c r="A144" s="249" t="s">
        <v>97</v>
      </c>
      <c r="B144" s="404" t="s">
        <v>17</v>
      </c>
      <c r="C144" s="291">
        <v>4.1442608307280038</v>
      </c>
      <c r="D144" s="291">
        <v>4.1750694720127033</v>
      </c>
      <c r="E144" s="291">
        <v>4.1046452271567127</v>
      </c>
    </row>
    <row r="145" spans="1:5" ht="13.5" customHeight="1" x14ac:dyDescent="0.2">
      <c r="A145" s="249" t="s">
        <v>98</v>
      </c>
      <c r="B145" s="404" t="s">
        <v>15</v>
      </c>
      <c r="C145" s="222">
        <v>11325</v>
      </c>
      <c r="D145" s="222">
        <v>5327</v>
      </c>
      <c r="E145" s="222">
        <v>5998</v>
      </c>
    </row>
    <row r="146" spans="1:5" ht="13.5" customHeight="1" x14ac:dyDescent="0.2">
      <c r="A146" s="249" t="s">
        <v>98</v>
      </c>
      <c r="B146" s="404" t="s">
        <v>16</v>
      </c>
      <c r="C146" s="222">
        <v>33353</v>
      </c>
      <c r="D146" s="222">
        <v>15178</v>
      </c>
      <c r="E146" s="222">
        <v>18175</v>
      </c>
    </row>
    <row r="147" spans="1:5" ht="13.5" customHeight="1" x14ac:dyDescent="0.2">
      <c r="A147" s="249" t="s">
        <v>98</v>
      </c>
      <c r="B147" s="404" t="s">
        <v>17</v>
      </c>
      <c r="C147" s="291">
        <v>2.9450772626931569</v>
      </c>
      <c r="D147" s="291">
        <v>2.8492584944621737</v>
      </c>
      <c r="E147" s="291">
        <v>3.0301767255751919</v>
      </c>
    </row>
    <row r="148" spans="1:5" ht="13.5" customHeight="1" x14ac:dyDescent="0.2">
      <c r="A148" s="249" t="s">
        <v>99</v>
      </c>
      <c r="B148" s="404" t="s">
        <v>15</v>
      </c>
      <c r="C148" s="222">
        <v>2817</v>
      </c>
      <c r="D148" s="222">
        <v>919</v>
      </c>
      <c r="E148" s="222">
        <v>1898</v>
      </c>
    </row>
    <row r="149" spans="1:5" ht="13.5" customHeight="1" x14ac:dyDescent="0.2">
      <c r="A149" s="249" t="s">
        <v>99</v>
      </c>
      <c r="B149" s="404" t="s">
        <v>16</v>
      </c>
      <c r="C149" s="222">
        <v>10363</v>
      </c>
      <c r="D149" s="222">
        <v>3322</v>
      </c>
      <c r="E149" s="222">
        <v>7041</v>
      </c>
    </row>
    <row r="150" spans="1:5" ht="13.5" customHeight="1" x14ac:dyDescent="0.2">
      <c r="A150" s="249" t="s">
        <v>99</v>
      </c>
      <c r="B150" s="404" t="s">
        <v>17</v>
      </c>
      <c r="C150" s="291">
        <v>3.6787362442314517</v>
      </c>
      <c r="D150" s="291">
        <v>3.6147986942328618</v>
      </c>
      <c r="E150" s="291">
        <v>3.7096944151738671</v>
      </c>
    </row>
    <row r="151" spans="1:5" ht="13.5" customHeight="1" x14ac:dyDescent="0.2">
      <c r="A151" s="249" t="s">
        <v>100</v>
      </c>
      <c r="B151" s="404" t="s">
        <v>15</v>
      </c>
      <c r="C151" s="222">
        <v>1777</v>
      </c>
      <c r="D151" s="222">
        <v>1048</v>
      </c>
      <c r="E151" s="222">
        <v>729</v>
      </c>
    </row>
    <row r="152" spans="1:5" ht="13.5" customHeight="1" x14ac:dyDescent="0.2">
      <c r="A152" s="249" t="s">
        <v>100</v>
      </c>
      <c r="B152" s="404" t="s">
        <v>16</v>
      </c>
      <c r="C152" s="222">
        <v>4501</v>
      </c>
      <c r="D152" s="222">
        <v>2323</v>
      </c>
      <c r="E152" s="222">
        <v>2178</v>
      </c>
    </row>
    <row r="153" spans="1:5" ht="13.5" customHeight="1" x14ac:dyDescent="0.2">
      <c r="A153" s="249" t="s">
        <v>100</v>
      </c>
      <c r="B153" s="404" t="s">
        <v>17</v>
      </c>
      <c r="C153" s="291">
        <v>2.5329206527855939</v>
      </c>
      <c r="D153" s="291">
        <v>2.2166030534351147</v>
      </c>
      <c r="E153" s="291">
        <v>2.9876543209876543</v>
      </c>
    </row>
    <row r="154" spans="1:5" ht="13.5" customHeight="1" x14ac:dyDescent="0.2">
      <c r="A154" s="249" t="s">
        <v>101</v>
      </c>
      <c r="B154" s="404" t="s">
        <v>15</v>
      </c>
      <c r="C154" s="222">
        <v>2749</v>
      </c>
      <c r="D154" s="222">
        <v>1416</v>
      </c>
      <c r="E154" s="222">
        <v>1333</v>
      </c>
    </row>
    <row r="155" spans="1:5" ht="13.5" customHeight="1" x14ac:dyDescent="0.2">
      <c r="A155" s="249" t="s">
        <v>101</v>
      </c>
      <c r="B155" s="404" t="s">
        <v>16</v>
      </c>
      <c r="C155" s="222">
        <v>6469</v>
      </c>
      <c r="D155" s="222">
        <v>3308</v>
      </c>
      <c r="E155" s="222">
        <v>3161</v>
      </c>
    </row>
    <row r="156" spans="1:5" ht="13.5" customHeight="1" x14ac:dyDescent="0.2">
      <c r="A156" s="249" t="s">
        <v>101</v>
      </c>
      <c r="B156" s="404" t="s">
        <v>17</v>
      </c>
      <c r="C156" s="291">
        <v>2.353219352491815</v>
      </c>
      <c r="D156" s="291">
        <v>2.3361581920903953</v>
      </c>
      <c r="E156" s="291">
        <v>2.3713428357089272</v>
      </c>
    </row>
    <row r="157" spans="1:5" ht="13.5" customHeight="1" x14ac:dyDescent="0.2">
      <c r="A157" s="249" t="s">
        <v>102</v>
      </c>
      <c r="B157" s="404" t="s">
        <v>15</v>
      </c>
      <c r="C157" s="222">
        <v>901</v>
      </c>
      <c r="D157" s="222">
        <v>321</v>
      </c>
      <c r="E157" s="222">
        <v>580</v>
      </c>
    </row>
    <row r="158" spans="1:5" ht="13.5" customHeight="1" x14ac:dyDescent="0.2">
      <c r="A158" s="249" t="s">
        <v>102</v>
      </c>
      <c r="B158" s="404" t="s">
        <v>16</v>
      </c>
      <c r="C158" s="222">
        <v>4843</v>
      </c>
      <c r="D158" s="222">
        <v>1838</v>
      </c>
      <c r="E158" s="222">
        <v>3005</v>
      </c>
    </row>
    <row r="159" spans="1:5" ht="13.5" customHeight="1" x14ac:dyDescent="0.2">
      <c r="A159" s="249" t="s">
        <v>102</v>
      </c>
      <c r="B159" s="404" t="s">
        <v>17</v>
      </c>
      <c r="C159" s="291">
        <v>5.3751387347391786</v>
      </c>
      <c r="D159" s="291">
        <v>5.7258566978193146</v>
      </c>
      <c r="E159" s="291">
        <v>5.181034482758621</v>
      </c>
    </row>
    <row r="160" spans="1:5" ht="13.5" customHeight="1" x14ac:dyDescent="0.25">
      <c r="A160" s="249" t="s">
        <v>103</v>
      </c>
      <c r="B160" s="404" t="s">
        <v>15</v>
      </c>
      <c r="C160" s="297">
        <v>454</v>
      </c>
      <c r="D160" s="297">
        <v>184</v>
      </c>
      <c r="E160" s="297">
        <v>270</v>
      </c>
    </row>
    <row r="161" spans="1:5" ht="13.5" customHeight="1" x14ac:dyDescent="0.25">
      <c r="A161" s="249" t="s">
        <v>103</v>
      </c>
      <c r="B161" s="404" t="s">
        <v>16</v>
      </c>
      <c r="C161" s="297">
        <v>3829</v>
      </c>
      <c r="D161" s="297">
        <v>1579</v>
      </c>
      <c r="E161" s="297">
        <v>2250</v>
      </c>
    </row>
    <row r="162" spans="1:5" ht="13.5" customHeight="1" x14ac:dyDescent="0.2">
      <c r="A162" s="249" t="s">
        <v>103</v>
      </c>
      <c r="B162" s="404" t="s">
        <v>17</v>
      </c>
      <c r="C162" s="291">
        <v>8.4339207048458142</v>
      </c>
      <c r="D162" s="291">
        <v>8.5815217391304355</v>
      </c>
      <c r="E162" s="291">
        <v>8.3333333333333339</v>
      </c>
    </row>
    <row r="163" spans="1:5" ht="13.5" customHeight="1" x14ac:dyDescent="0.2">
      <c r="A163" s="249" t="s">
        <v>104</v>
      </c>
      <c r="B163" s="404" t="s">
        <v>15</v>
      </c>
      <c r="C163" s="222">
        <v>788</v>
      </c>
      <c r="D163" s="222">
        <v>430</v>
      </c>
      <c r="E163" s="222">
        <v>358</v>
      </c>
    </row>
    <row r="164" spans="1:5" ht="13.5" customHeight="1" x14ac:dyDescent="0.2">
      <c r="A164" s="249" t="s">
        <v>104</v>
      </c>
      <c r="B164" s="404" t="s">
        <v>16</v>
      </c>
      <c r="C164" s="222">
        <v>2672</v>
      </c>
      <c r="D164" s="222">
        <v>1442</v>
      </c>
      <c r="E164" s="222">
        <v>1230</v>
      </c>
    </row>
    <row r="165" spans="1:5" ht="13.5" customHeight="1" x14ac:dyDescent="0.2">
      <c r="A165" s="249" t="s">
        <v>104</v>
      </c>
      <c r="B165" s="404" t="s">
        <v>17</v>
      </c>
      <c r="C165" s="291">
        <v>3.3908629441624365</v>
      </c>
      <c r="D165" s="291">
        <v>3.3534883720930231</v>
      </c>
      <c r="E165" s="291">
        <v>3.435754189944134</v>
      </c>
    </row>
    <row r="166" spans="1:5" ht="13.5" customHeight="1" x14ac:dyDescent="0.2">
      <c r="A166" s="249" t="s">
        <v>105</v>
      </c>
      <c r="B166" s="404" t="s">
        <v>15</v>
      </c>
      <c r="C166" s="222">
        <v>4298</v>
      </c>
      <c r="D166" s="222">
        <v>1777</v>
      </c>
      <c r="E166" s="222">
        <v>2521</v>
      </c>
    </row>
    <row r="167" spans="1:5" ht="13.5" customHeight="1" x14ac:dyDescent="0.2">
      <c r="A167" s="249" t="s">
        <v>105</v>
      </c>
      <c r="B167" s="404" t="s">
        <v>16</v>
      </c>
      <c r="C167" s="222">
        <v>56954</v>
      </c>
      <c r="D167" s="222">
        <v>24106</v>
      </c>
      <c r="E167" s="222">
        <v>32848</v>
      </c>
    </row>
    <row r="168" spans="1:5" ht="13.5" customHeight="1" x14ac:dyDescent="0.2">
      <c r="A168" s="249" t="s">
        <v>105</v>
      </c>
      <c r="B168" s="404" t="s">
        <v>17</v>
      </c>
      <c r="C168" s="291">
        <v>13.251279664960446</v>
      </c>
      <c r="D168" s="291">
        <v>13.565559932470455</v>
      </c>
      <c r="E168" s="291">
        <v>13.029750099166996</v>
      </c>
    </row>
    <row r="169" spans="1:5" ht="13.5" customHeight="1" x14ac:dyDescent="0.2">
      <c r="A169" s="249" t="s">
        <v>106</v>
      </c>
      <c r="B169" s="404" t="s">
        <v>15</v>
      </c>
      <c r="C169" s="299">
        <v>868</v>
      </c>
      <c r="D169" s="222">
        <v>511</v>
      </c>
      <c r="E169" s="222">
        <v>357</v>
      </c>
    </row>
    <row r="170" spans="1:5" ht="13.5" customHeight="1" x14ac:dyDescent="0.2">
      <c r="A170" s="249" t="s">
        <v>106</v>
      </c>
      <c r="B170" s="404" t="s">
        <v>16</v>
      </c>
      <c r="C170" s="222">
        <v>10265</v>
      </c>
      <c r="D170" s="222">
        <v>6559</v>
      </c>
      <c r="E170" s="222">
        <v>3706</v>
      </c>
    </row>
    <row r="171" spans="1:5" ht="13.5" customHeight="1" x14ac:dyDescent="0.2">
      <c r="A171" s="249" t="s">
        <v>106</v>
      </c>
      <c r="B171" s="404" t="s">
        <v>17</v>
      </c>
      <c r="C171" s="291">
        <v>11.826036866359447</v>
      </c>
      <c r="D171" s="291">
        <v>12.835616438356164</v>
      </c>
      <c r="E171" s="291">
        <v>10.380952380952381</v>
      </c>
    </row>
    <row r="172" spans="1:5" ht="13.5" customHeight="1" x14ac:dyDescent="0.2">
      <c r="A172" s="249" t="s">
        <v>107</v>
      </c>
      <c r="B172" s="404" t="s">
        <v>15</v>
      </c>
      <c r="C172" s="222">
        <v>3517</v>
      </c>
      <c r="D172" s="222">
        <v>1398</v>
      </c>
      <c r="E172" s="222">
        <v>2119</v>
      </c>
    </row>
    <row r="173" spans="1:5" ht="13.5" customHeight="1" x14ac:dyDescent="0.2">
      <c r="A173" s="249" t="s">
        <v>107</v>
      </c>
      <c r="B173" s="404" t="s">
        <v>16</v>
      </c>
      <c r="C173" s="222">
        <v>38081</v>
      </c>
      <c r="D173" s="222">
        <v>15345</v>
      </c>
      <c r="E173" s="222">
        <v>22736</v>
      </c>
    </row>
    <row r="174" spans="1:5" ht="13.5" customHeight="1" x14ac:dyDescent="0.2">
      <c r="A174" s="249" t="s">
        <v>107</v>
      </c>
      <c r="B174" s="404" t="s">
        <v>17</v>
      </c>
      <c r="C174" s="291">
        <v>10.827694057435314</v>
      </c>
      <c r="D174" s="291">
        <v>10.976394849785407</v>
      </c>
      <c r="E174" s="291">
        <v>10.729589428975933</v>
      </c>
    </row>
    <row r="175" spans="1:5" ht="13.5" customHeight="1" x14ac:dyDescent="0.2">
      <c r="A175" s="249" t="s">
        <v>108</v>
      </c>
      <c r="B175" s="404" t="s">
        <v>15</v>
      </c>
      <c r="C175" s="222">
        <v>1866</v>
      </c>
      <c r="D175" s="222">
        <v>678</v>
      </c>
      <c r="E175" s="222">
        <v>1188</v>
      </c>
    </row>
    <row r="176" spans="1:5" ht="13.5" customHeight="1" x14ac:dyDescent="0.2">
      <c r="A176" s="249" t="s">
        <v>108</v>
      </c>
      <c r="B176" s="404" t="s">
        <v>16</v>
      </c>
      <c r="C176" s="222">
        <v>63062</v>
      </c>
      <c r="D176" s="222">
        <v>21188</v>
      </c>
      <c r="E176" s="222">
        <v>41874</v>
      </c>
    </row>
    <row r="177" spans="1:5" ht="13.5" customHeight="1" x14ac:dyDescent="0.2">
      <c r="A177" s="249" t="s">
        <v>108</v>
      </c>
      <c r="B177" s="404" t="s">
        <v>17</v>
      </c>
      <c r="C177" s="291">
        <v>33.79528403001072</v>
      </c>
      <c r="D177" s="291">
        <v>31.250737463126843</v>
      </c>
      <c r="E177" s="291">
        <v>35.247474747474747</v>
      </c>
    </row>
    <row r="178" spans="1:5" ht="13.5" customHeight="1" x14ac:dyDescent="0.2">
      <c r="A178" s="249" t="s">
        <v>109</v>
      </c>
      <c r="B178" s="404" t="s">
        <v>15</v>
      </c>
      <c r="C178" s="222">
        <v>22635</v>
      </c>
      <c r="D178" s="222">
        <v>11938</v>
      </c>
      <c r="E178" s="222">
        <v>10697</v>
      </c>
    </row>
    <row r="179" spans="1:5" ht="13.5" customHeight="1" x14ac:dyDescent="0.2">
      <c r="A179" s="249" t="s">
        <v>109</v>
      </c>
      <c r="B179" s="404" t="s">
        <v>16</v>
      </c>
      <c r="C179" s="222">
        <v>84552</v>
      </c>
      <c r="D179" s="222">
        <v>43319</v>
      </c>
      <c r="E179" s="222">
        <v>41233</v>
      </c>
    </row>
    <row r="180" spans="1:5" ht="13.5" customHeight="1" x14ac:dyDescent="0.2">
      <c r="A180" s="249" t="s">
        <v>109</v>
      </c>
      <c r="B180" s="404" t="s">
        <v>17</v>
      </c>
      <c r="C180" s="291">
        <v>3.7354539430086149</v>
      </c>
      <c r="D180" s="291">
        <v>3.6286647679678339</v>
      </c>
      <c r="E180" s="291">
        <v>3.8546321398522951</v>
      </c>
    </row>
    <row r="181" spans="1:5" ht="13.5" customHeight="1" x14ac:dyDescent="0.2">
      <c r="A181" s="249" t="s">
        <v>110</v>
      </c>
      <c r="B181" s="404" t="s">
        <v>15</v>
      </c>
      <c r="C181" s="222">
        <v>1676</v>
      </c>
      <c r="D181" s="222">
        <v>895</v>
      </c>
      <c r="E181" s="222">
        <v>781</v>
      </c>
    </row>
    <row r="182" spans="1:5" ht="13.5" customHeight="1" x14ac:dyDescent="0.2">
      <c r="A182" s="249" t="s">
        <v>110</v>
      </c>
      <c r="B182" s="404" t="s">
        <v>16</v>
      </c>
      <c r="C182" s="222">
        <v>5507</v>
      </c>
      <c r="D182" s="222">
        <v>3013</v>
      </c>
      <c r="E182" s="222">
        <v>2494</v>
      </c>
    </row>
    <row r="183" spans="1:5" ht="13.5" customHeight="1" x14ac:dyDescent="0.2">
      <c r="A183" s="249" t="s">
        <v>110</v>
      </c>
      <c r="B183" s="404" t="s">
        <v>17</v>
      </c>
      <c r="C183" s="291">
        <v>3.285799522673031</v>
      </c>
      <c r="D183" s="291">
        <v>3.3664804469273744</v>
      </c>
      <c r="E183" s="291">
        <v>3.1933418693982074</v>
      </c>
    </row>
    <row r="184" spans="1:5" ht="13.5" customHeight="1" x14ac:dyDescent="0.2">
      <c r="A184" s="249" t="s">
        <v>111</v>
      </c>
      <c r="B184" s="404" t="s">
        <v>15</v>
      </c>
      <c r="C184" s="222">
        <v>1299</v>
      </c>
      <c r="D184" s="222">
        <v>685</v>
      </c>
      <c r="E184" s="222">
        <v>614</v>
      </c>
    </row>
    <row r="185" spans="1:5" ht="13.5" customHeight="1" x14ac:dyDescent="0.2">
      <c r="A185" s="249" t="s">
        <v>111</v>
      </c>
      <c r="B185" s="404" t="s">
        <v>16</v>
      </c>
      <c r="C185" s="222">
        <v>5133</v>
      </c>
      <c r="D185" s="222">
        <v>2571</v>
      </c>
      <c r="E185" s="222">
        <v>2562</v>
      </c>
    </row>
    <row r="186" spans="1:5" ht="13.5" customHeight="1" x14ac:dyDescent="0.2">
      <c r="A186" s="249" t="s">
        <v>111</v>
      </c>
      <c r="B186" s="404" t="s">
        <v>17</v>
      </c>
      <c r="C186" s="291">
        <v>3.951501154734411</v>
      </c>
      <c r="D186" s="291">
        <v>3.7532846715328465</v>
      </c>
      <c r="E186" s="291">
        <v>4.1726384364820843</v>
      </c>
    </row>
    <row r="187" spans="1:5" ht="13.5" customHeight="1" x14ac:dyDescent="0.2">
      <c r="A187" s="249" t="s">
        <v>112</v>
      </c>
      <c r="B187" s="404" t="s">
        <v>15</v>
      </c>
      <c r="C187" s="222">
        <v>3551</v>
      </c>
      <c r="D187" s="222">
        <v>1602</v>
      </c>
      <c r="E187" s="222">
        <v>1949</v>
      </c>
    </row>
    <row r="188" spans="1:5" ht="13.5" customHeight="1" x14ac:dyDescent="0.2">
      <c r="A188" s="249" t="s">
        <v>112</v>
      </c>
      <c r="B188" s="404" t="s">
        <v>16</v>
      </c>
      <c r="C188" s="222">
        <v>12731</v>
      </c>
      <c r="D188" s="222">
        <v>6039</v>
      </c>
      <c r="E188" s="222">
        <v>6692</v>
      </c>
    </row>
    <row r="189" spans="1:5" ht="13.5" customHeight="1" x14ac:dyDescent="0.2">
      <c r="A189" s="249" t="s">
        <v>112</v>
      </c>
      <c r="B189" s="404" t="s">
        <v>17</v>
      </c>
      <c r="C189" s="291">
        <v>3.5851872711912138</v>
      </c>
      <c r="D189" s="291">
        <v>3.7696629213483148</v>
      </c>
      <c r="E189" s="291">
        <v>3.4335556695741407</v>
      </c>
    </row>
    <row r="190" spans="1:5" ht="13.5" customHeight="1" x14ac:dyDescent="0.2">
      <c r="A190" s="249" t="s">
        <v>113</v>
      </c>
      <c r="B190" s="404" t="s">
        <v>15</v>
      </c>
      <c r="C190" s="222">
        <v>377</v>
      </c>
      <c r="D190" s="222">
        <v>193</v>
      </c>
      <c r="E190" s="222">
        <v>184</v>
      </c>
    </row>
    <row r="191" spans="1:5" ht="13.5" customHeight="1" x14ac:dyDescent="0.2">
      <c r="A191" s="249" t="s">
        <v>113</v>
      </c>
      <c r="B191" s="404" t="s">
        <v>16</v>
      </c>
      <c r="C191" s="222">
        <v>3937</v>
      </c>
      <c r="D191" s="222">
        <v>2177</v>
      </c>
      <c r="E191" s="222">
        <v>1760</v>
      </c>
    </row>
    <row r="192" spans="1:5" ht="13.5" customHeight="1" x14ac:dyDescent="0.2">
      <c r="A192" s="249" t="s">
        <v>113</v>
      </c>
      <c r="B192" s="404" t="s">
        <v>17</v>
      </c>
      <c r="C192" s="291">
        <v>10.442970822281167</v>
      </c>
      <c r="D192" s="291">
        <v>11.279792746113989</v>
      </c>
      <c r="E192" s="291">
        <v>9.5652173913043477</v>
      </c>
    </row>
    <row r="193" spans="1:5" ht="13.5" customHeight="1" x14ac:dyDescent="0.2">
      <c r="A193" s="249" t="s">
        <v>114</v>
      </c>
      <c r="B193" s="404" t="s">
        <v>15</v>
      </c>
      <c r="C193" s="222">
        <v>11268</v>
      </c>
      <c r="D193" s="222">
        <v>5846</v>
      </c>
      <c r="E193" s="222">
        <v>5422</v>
      </c>
    </row>
    <row r="194" spans="1:5" ht="13.5" customHeight="1" x14ac:dyDescent="0.2">
      <c r="A194" s="249" t="s">
        <v>114</v>
      </c>
      <c r="B194" s="404" t="s">
        <v>16</v>
      </c>
      <c r="C194" s="222">
        <v>49427</v>
      </c>
      <c r="D194" s="222">
        <v>25479</v>
      </c>
      <c r="E194" s="222">
        <v>23948</v>
      </c>
    </row>
    <row r="195" spans="1:5" ht="13.5" customHeight="1" x14ac:dyDescent="0.2">
      <c r="A195" s="249" t="s">
        <v>114</v>
      </c>
      <c r="B195" s="404" t="s">
        <v>17</v>
      </c>
      <c r="C195" s="291">
        <v>4.3864927227547037</v>
      </c>
      <c r="D195" s="291">
        <v>4.3583646938077321</v>
      </c>
      <c r="E195" s="291">
        <v>4.4168203614902248</v>
      </c>
    </row>
    <row r="196" spans="1:5" ht="13.5" customHeight="1" x14ac:dyDescent="0.2">
      <c r="A196" s="249" t="s">
        <v>115</v>
      </c>
      <c r="B196" s="404" t="s">
        <v>15</v>
      </c>
      <c r="C196" s="222">
        <v>20309</v>
      </c>
      <c r="D196" s="222">
        <v>10963</v>
      </c>
      <c r="E196" s="222">
        <v>9346</v>
      </c>
    </row>
    <row r="197" spans="1:5" ht="13.5" customHeight="1" x14ac:dyDescent="0.2">
      <c r="A197" s="249" t="s">
        <v>115</v>
      </c>
      <c r="B197" s="404" t="s">
        <v>16</v>
      </c>
      <c r="C197" s="222">
        <v>62527</v>
      </c>
      <c r="D197" s="222">
        <v>34640</v>
      </c>
      <c r="E197" s="222">
        <v>27887</v>
      </c>
    </row>
    <row r="198" spans="1:5" ht="13.5" customHeight="1" x14ac:dyDescent="0.2">
      <c r="A198" s="249" t="s">
        <v>115</v>
      </c>
      <c r="B198" s="404" t="s">
        <v>17</v>
      </c>
      <c r="C198" s="291">
        <v>3.0787828056526663</v>
      </c>
      <c r="D198" s="291">
        <v>3.1597190550031926</v>
      </c>
      <c r="E198" s="291">
        <v>2.9838433554461803</v>
      </c>
    </row>
    <row r="199" spans="1:5" ht="13.5" customHeight="1" x14ac:dyDescent="0.2">
      <c r="A199" s="249" t="s">
        <v>750</v>
      </c>
      <c r="B199" s="404" t="s">
        <v>15</v>
      </c>
      <c r="C199" s="222">
        <v>6371</v>
      </c>
      <c r="D199" s="222">
        <v>3091</v>
      </c>
      <c r="E199" s="222">
        <v>3280</v>
      </c>
    </row>
    <row r="200" spans="1:5" ht="13.5" customHeight="1" x14ac:dyDescent="0.2">
      <c r="A200" s="249" t="s">
        <v>750</v>
      </c>
      <c r="B200" s="404" t="s">
        <v>16</v>
      </c>
      <c r="C200" s="222">
        <v>64801</v>
      </c>
      <c r="D200" s="222">
        <v>33266</v>
      </c>
      <c r="E200" s="222">
        <v>31535</v>
      </c>
    </row>
    <row r="201" spans="1:5" ht="13.5" customHeight="1" x14ac:dyDescent="0.2">
      <c r="A201" s="249" t="s">
        <v>750</v>
      </c>
      <c r="B201" s="404" t="s">
        <v>17</v>
      </c>
      <c r="C201" s="291">
        <v>10.171244702558468</v>
      </c>
      <c r="D201" s="291">
        <v>10.76221287609188</v>
      </c>
      <c r="E201" s="291">
        <v>9.6143292682926838</v>
      </c>
    </row>
    <row r="202" spans="1:5" ht="13.5" customHeight="1" x14ac:dyDescent="0.2">
      <c r="A202" s="249" t="s">
        <v>116</v>
      </c>
      <c r="B202" s="404" t="s">
        <v>15</v>
      </c>
      <c r="C202" s="222">
        <v>29130</v>
      </c>
      <c r="D202" s="222">
        <v>11536</v>
      </c>
      <c r="E202" s="222">
        <v>17594</v>
      </c>
    </row>
    <row r="203" spans="1:5" x14ac:dyDescent="0.2">
      <c r="A203" s="249" t="s">
        <v>116</v>
      </c>
      <c r="B203" s="404" t="s">
        <v>16</v>
      </c>
      <c r="C203" s="222">
        <v>592965</v>
      </c>
      <c r="D203" s="222">
        <v>232285</v>
      </c>
      <c r="E203" s="222">
        <v>360680</v>
      </c>
    </row>
    <row r="204" spans="1:5" x14ac:dyDescent="0.2">
      <c r="A204" s="249" t="s">
        <v>116</v>
      </c>
      <c r="B204" s="404" t="s">
        <v>17</v>
      </c>
      <c r="C204" s="291">
        <v>20.355818743563336</v>
      </c>
      <c r="D204" s="291">
        <v>20.135662274618586</v>
      </c>
      <c r="E204" s="291">
        <v>20.500170512674774</v>
      </c>
    </row>
    <row r="205" spans="1:5" ht="12.75" customHeight="1" x14ac:dyDescent="0.2">
      <c r="A205" s="249" t="s">
        <v>117</v>
      </c>
      <c r="B205" s="404" t="s">
        <v>15</v>
      </c>
      <c r="C205" s="222">
        <v>1155</v>
      </c>
      <c r="D205" s="222">
        <v>541</v>
      </c>
      <c r="E205" s="222">
        <v>614</v>
      </c>
    </row>
    <row r="206" spans="1:5" x14ac:dyDescent="0.2">
      <c r="A206" s="249" t="s">
        <v>117</v>
      </c>
      <c r="B206" s="404" t="s">
        <v>16</v>
      </c>
      <c r="C206" s="222">
        <v>3702</v>
      </c>
      <c r="D206" s="222">
        <v>1814</v>
      </c>
      <c r="E206" s="222">
        <v>1888</v>
      </c>
    </row>
    <row r="207" spans="1:5" x14ac:dyDescent="0.2">
      <c r="A207" s="249" t="s">
        <v>117</v>
      </c>
      <c r="B207" s="404" t="s">
        <v>17</v>
      </c>
      <c r="C207" s="291">
        <v>3.2051948051948052</v>
      </c>
      <c r="D207" s="291">
        <v>3.353049907578558</v>
      </c>
      <c r="E207" s="291">
        <v>3.0749185667752443</v>
      </c>
    </row>
    <row r="208" spans="1:5" ht="12" customHeight="1" x14ac:dyDescent="0.2">
      <c r="A208" s="249" t="s">
        <v>118</v>
      </c>
      <c r="B208" s="404" t="s">
        <v>15</v>
      </c>
      <c r="C208" s="222">
        <v>1491</v>
      </c>
      <c r="D208" s="222">
        <v>916</v>
      </c>
      <c r="E208" s="222">
        <v>575</v>
      </c>
    </row>
    <row r="209" spans="1:5" x14ac:dyDescent="0.2">
      <c r="A209" s="249" t="s">
        <v>118</v>
      </c>
      <c r="B209" s="404" t="s">
        <v>16</v>
      </c>
      <c r="C209" s="222">
        <v>12450</v>
      </c>
      <c r="D209" s="222">
        <v>7466</v>
      </c>
      <c r="E209" s="222">
        <v>4984</v>
      </c>
    </row>
    <row r="210" spans="1:5" x14ac:dyDescent="0.2">
      <c r="A210" s="249" t="s">
        <v>118</v>
      </c>
      <c r="B210" s="404" t="s">
        <v>17</v>
      </c>
      <c r="C210" s="291">
        <v>8.3501006036217298</v>
      </c>
      <c r="D210" s="291">
        <v>8.1506550218340603</v>
      </c>
      <c r="E210" s="291">
        <v>8.6678260869565218</v>
      </c>
    </row>
    <row r="211" spans="1:5" ht="15" customHeight="1" x14ac:dyDescent="0.2">
      <c r="A211" s="249" t="s">
        <v>119</v>
      </c>
      <c r="B211" s="404" t="s">
        <v>15</v>
      </c>
      <c r="C211" s="222">
        <v>855</v>
      </c>
      <c r="D211" s="222">
        <v>493</v>
      </c>
      <c r="E211" s="222">
        <v>362</v>
      </c>
    </row>
    <row r="212" spans="1:5" x14ac:dyDescent="0.2">
      <c r="A212" s="249" t="s">
        <v>119</v>
      </c>
      <c r="B212" s="404" t="s">
        <v>16</v>
      </c>
      <c r="C212" s="222">
        <v>7360</v>
      </c>
      <c r="D212" s="222">
        <v>4277</v>
      </c>
      <c r="E212" s="222">
        <v>3083</v>
      </c>
    </row>
    <row r="213" spans="1:5" x14ac:dyDescent="0.2">
      <c r="A213" s="249" t="s">
        <v>119</v>
      </c>
      <c r="B213" s="404" t="s">
        <v>17</v>
      </c>
      <c r="C213" s="291">
        <v>8.6081871345029235</v>
      </c>
      <c r="D213" s="291">
        <v>8.6754563894523322</v>
      </c>
      <c r="E213" s="291">
        <v>8.5165745856353592</v>
      </c>
    </row>
    <row r="214" spans="1:5" ht="15" customHeight="1" x14ac:dyDescent="0.2">
      <c r="A214" s="249" t="s">
        <v>120</v>
      </c>
      <c r="B214" s="404" t="s">
        <v>15</v>
      </c>
      <c r="C214" s="222">
        <v>153</v>
      </c>
      <c r="D214" s="222">
        <v>39</v>
      </c>
      <c r="E214" s="222">
        <v>114</v>
      </c>
    </row>
    <row r="215" spans="1:5" x14ac:dyDescent="0.2">
      <c r="A215" s="249" t="s">
        <v>120</v>
      </c>
      <c r="B215" s="404" t="s">
        <v>16</v>
      </c>
      <c r="C215" s="222">
        <v>7799</v>
      </c>
      <c r="D215" s="222">
        <v>1863</v>
      </c>
      <c r="E215" s="222">
        <v>5936</v>
      </c>
    </row>
    <row r="216" spans="1:5" x14ac:dyDescent="0.2">
      <c r="A216" s="249" t="s">
        <v>120</v>
      </c>
      <c r="B216" s="404" t="s">
        <v>17</v>
      </c>
      <c r="C216" s="291">
        <v>50.973856209150327</v>
      </c>
      <c r="D216" s="291">
        <v>47.769230769230766</v>
      </c>
      <c r="E216" s="291">
        <v>52.070175438596493</v>
      </c>
    </row>
    <row r="217" spans="1:5" ht="15" customHeight="1" x14ac:dyDescent="0.2">
      <c r="A217" s="249" t="s">
        <v>121</v>
      </c>
      <c r="B217" s="404" t="s">
        <v>15</v>
      </c>
      <c r="C217" s="222">
        <v>2423</v>
      </c>
      <c r="D217" s="222" t="s">
        <v>4</v>
      </c>
      <c r="E217" s="222">
        <v>2423</v>
      </c>
    </row>
    <row r="218" spans="1:5" x14ac:dyDescent="0.2">
      <c r="A218" s="249" t="s">
        <v>121</v>
      </c>
      <c r="B218" s="404" t="s">
        <v>16</v>
      </c>
      <c r="C218" s="222">
        <v>11705</v>
      </c>
      <c r="D218" s="222" t="s">
        <v>4</v>
      </c>
      <c r="E218" s="222">
        <v>11705</v>
      </c>
    </row>
    <row r="219" spans="1:5" x14ac:dyDescent="0.2">
      <c r="A219" s="249" t="s">
        <v>121</v>
      </c>
      <c r="B219" s="404" t="s">
        <v>17</v>
      </c>
      <c r="C219" s="291">
        <v>4.8307882789929835</v>
      </c>
      <c r="D219" s="291" t="s">
        <v>4</v>
      </c>
      <c r="E219" s="291">
        <v>4.8307882789929835</v>
      </c>
    </row>
    <row r="220" spans="1:5" ht="15" customHeight="1" x14ac:dyDescent="0.2">
      <c r="A220" s="249" t="s">
        <v>122</v>
      </c>
      <c r="B220" s="404" t="s">
        <v>15</v>
      </c>
      <c r="C220" s="222">
        <v>16923</v>
      </c>
      <c r="D220" s="222">
        <v>10531</v>
      </c>
      <c r="E220" s="222">
        <v>6392</v>
      </c>
    </row>
    <row r="221" spans="1:5" x14ac:dyDescent="0.2">
      <c r="A221" s="249" t="s">
        <v>122</v>
      </c>
      <c r="B221" s="404" t="s">
        <v>16</v>
      </c>
      <c r="C221" s="222">
        <v>50354</v>
      </c>
      <c r="D221" s="222">
        <v>31343</v>
      </c>
      <c r="E221" s="222">
        <v>19011</v>
      </c>
    </row>
    <row r="222" spans="1:5" x14ac:dyDescent="0.2">
      <c r="A222" s="249" t="s">
        <v>122</v>
      </c>
      <c r="B222" s="404" t="s">
        <v>17</v>
      </c>
      <c r="C222" s="291">
        <v>2.9754771612598239</v>
      </c>
      <c r="D222" s="220">
        <v>2.9762605640489981</v>
      </c>
      <c r="E222" s="291">
        <v>2.97418648310388</v>
      </c>
    </row>
    <row r="223" spans="1:5" ht="12" customHeight="1" x14ac:dyDescent="0.2">
      <c r="A223" s="249" t="s">
        <v>123</v>
      </c>
      <c r="B223" s="404" t="s">
        <v>15</v>
      </c>
      <c r="C223" s="222">
        <v>2605</v>
      </c>
      <c r="D223" s="222">
        <v>1677</v>
      </c>
      <c r="E223" s="222">
        <v>928</v>
      </c>
    </row>
    <row r="224" spans="1:5" x14ac:dyDescent="0.2">
      <c r="A224" s="249" t="s">
        <v>123</v>
      </c>
      <c r="B224" s="404" t="s">
        <v>16</v>
      </c>
      <c r="C224" s="222">
        <v>18131</v>
      </c>
      <c r="D224" s="222">
        <v>11599</v>
      </c>
      <c r="E224" s="222">
        <v>6532</v>
      </c>
    </row>
    <row r="225" spans="1:5" x14ac:dyDescent="0.2">
      <c r="A225" s="249" t="s">
        <v>123</v>
      </c>
      <c r="B225" s="404" t="s">
        <v>17</v>
      </c>
      <c r="C225" s="291">
        <v>6.9600767754318618</v>
      </c>
      <c r="D225" s="291">
        <v>6.9165175909361958</v>
      </c>
      <c r="E225" s="291">
        <v>7.0387931034482758</v>
      </c>
    </row>
    <row r="226" spans="1:5" ht="15" customHeight="1" x14ac:dyDescent="0.2">
      <c r="A226" s="249" t="s">
        <v>124</v>
      </c>
      <c r="B226" s="404" t="s">
        <v>15</v>
      </c>
      <c r="C226" s="222">
        <v>5077</v>
      </c>
      <c r="D226" s="222">
        <v>1714</v>
      </c>
      <c r="E226" s="222">
        <v>3363</v>
      </c>
    </row>
    <row r="227" spans="1:5" x14ac:dyDescent="0.2">
      <c r="A227" s="249" t="s">
        <v>124</v>
      </c>
      <c r="B227" s="404" t="s">
        <v>16</v>
      </c>
      <c r="C227" s="222">
        <v>27897</v>
      </c>
      <c r="D227" s="222">
        <v>10199</v>
      </c>
      <c r="E227" s="222">
        <v>17698</v>
      </c>
    </row>
    <row r="228" spans="1:5" x14ac:dyDescent="0.2">
      <c r="A228" s="249" t="s">
        <v>124</v>
      </c>
      <c r="B228" s="404" t="s">
        <v>17</v>
      </c>
      <c r="C228" s="291">
        <v>5.4947803821154224</v>
      </c>
      <c r="D228" s="291">
        <v>5.9504084014002334</v>
      </c>
      <c r="E228" s="291">
        <v>5.262563187630092</v>
      </c>
    </row>
    <row r="229" spans="1:5" ht="15" customHeight="1" x14ac:dyDescent="0.2">
      <c r="A229" s="249" t="s">
        <v>125</v>
      </c>
      <c r="B229" s="404" t="s">
        <v>15</v>
      </c>
      <c r="C229" s="222">
        <v>1458</v>
      </c>
      <c r="D229" s="222">
        <v>776</v>
      </c>
      <c r="E229" s="222">
        <v>682</v>
      </c>
    </row>
    <row r="230" spans="1:5" x14ac:dyDescent="0.2">
      <c r="A230" s="249" t="s">
        <v>125</v>
      </c>
      <c r="B230" s="404" t="s">
        <v>16</v>
      </c>
      <c r="C230" s="222">
        <v>11960</v>
      </c>
      <c r="D230" s="222">
        <v>6932</v>
      </c>
      <c r="E230" s="222">
        <v>5028</v>
      </c>
    </row>
    <row r="231" spans="1:5" x14ac:dyDescent="0.2">
      <c r="A231" s="249" t="s">
        <v>125</v>
      </c>
      <c r="B231" s="404" t="s">
        <v>17</v>
      </c>
      <c r="C231" s="291">
        <v>8.203017832647463</v>
      </c>
      <c r="D231" s="291">
        <v>8.9329896907216497</v>
      </c>
      <c r="E231" s="291">
        <v>7.3724340175953076</v>
      </c>
    </row>
    <row r="232" spans="1:5" ht="15" customHeight="1" x14ac:dyDescent="0.2">
      <c r="A232" s="249" t="s">
        <v>126</v>
      </c>
      <c r="B232" s="404" t="s">
        <v>15</v>
      </c>
      <c r="C232" s="222">
        <v>2496</v>
      </c>
      <c r="D232" s="222">
        <v>1267</v>
      </c>
      <c r="E232" s="222">
        <v>1229</v>
      </c>
    </row>
    <row r="233" spans="1:5" x14ac:dyDescent="0.2">
      <c r="A233" s="249" t="s">
        <v>126</v>
      </c>
      <c r="B233" s="404" t="s">
        <v>16</v>
      </c>
      <c r="C233" s="222">
        <v>16301</v>
      </c>
      <c r="D233" s="222">
        <v>8370</v>
      </c>
      <c r="E233" s="222">
        <v>7931</v>
      </c>
    </row>
    <row r="234" spans="1:5" x14ac:dyDescent="0.2">
      <c r="A234" s="249" t="s">
        <v>126</v>
      </c>
      <c r="B234" s="404" t="s">
        <v>17</v>
      </c>
      <c r="C234" s="291">
        <v>6.5308493589743586</v>
      </c>
      <c r="D234" s="291">
        <v>6.6061562746645617</v>
      </c>
      <c r="E234" s="291">
        <v>6.4532139951179817</v>
      </c>
    </row>
    <row r="235" spans="1:5" ht="15" customHeight="1" x14ac:dyDescent="0.2">
      <c r="A235" s="249" t="s">
        <v>127</v>
      </c>
      <c r="B235" s="404" t="s">
        <v>15</v>
      </c>
      <c r="C235" s="222">
        <v>3163</v>
      </c>
      <c r="D235" s="222">
        <v>1334</v>
      </c>
      <c r="E235" s="222">
        <v>1829</v>
      </c>
    </row>
    <row r="236" spans="1:5" x14ac:dyDescent="0.2">
      <c r="A236" s="249" t="s">
        <v>127</v>
      </c>
      <c r="B236" s="404" t="s">
        <v>16</v>
      </c>
      <c r="C236" s="222">
        <v>14281</v>
      </c>
      <c r="D236" s="222">
        <v>6009</v>
      </c>
      <c r="E236" s="222">
        <v>8272</v>
      </c>
    </row>
    <row r="237" spans="1:5" x14ac:dyDescent="0.2">
      <c r="A237" s="249" t="s">
        <v>127</v>
      </c>
      <c r="B237" s="404" t="s">
        <v>17</v>
      </c>
      <c r="C237" s="291">
        <v>4.5150173885551688</v>
      </c>
      <c r="D237" s="291">
        <v>4.504497751124438</v>
      </c>
      <c r="E237" s="291">
        <v>4.5226899945325316</v>
      </c>
    </row>
    <row r="238" spans="1:5" ht="15" customHeight="1" x14ac:dyDescent="0.2">
      <c r="A238" s="249" t="s">
        <v>128</v>
      </c>
      <c r="B238" s="404" t="s">
        <v>15</v>
      </c>
      <c r="C238" s="222">
        <v>1296</v>
      </c>
      <c r="D238" s="222">
        <v>629</v>
      </c>
      <c r="E238" s="222">
        <v>667</v>
      </c>
    </row>
    <row r="239" spans="1:5" x14ac:dyDescent="0.2">
      <c r="A239" s="249" t="s">
        <v>128</v>
      </c>
      <c r="B239" s="404" t="s">
        <v>16</v>
      </c>
      <c r="C239" s="222">
        <v>6900</v>
      </c>
      <c r="D239" s="222">
        <v>3207</v>
      </c>
      <c r="E239" s="222">
        <v>3693</v>
      </c>
    </row>
    <row r="240" spans="1:5" x14ac:dyDescent="0.2">
      <c r="A240" s="249" t="s">
        <v>128</v>
      </c>
      <c r="B240" s="404" t="s">
        <v>17</v>
      </c>
      <c r="C240" s="291">
        <v>5.3240740740740744</v>
      </c>
      <c r="D240" s="291">
        <v>5.0985691573926868</v>
      </c>
      <c r="E240" s="291">
        <v>5.5367316341829085</v>
      </c>
    </row>
    <row r="241" spans="1:5" ht="15" customHeight="1" x14ac:dyDescent="0.2">
      <c r="A241" s="249" t="s">
        <v>129</v>
      </c>
      <c r="B241" s="404" t="s">
        <v>15</v>
      </c>
      <c r="C241" s="222">
        <v>1249</v>
      </c>
      <c r="D241" s="222">
        <v>702</v>
      </c>
      <c r="E241" s="222">
        <v>547</v>
      </c>
    </row>
    <row r="242" spans="1:5" x14ac:dyDescent="0.2">
      <c r="A242" s="249" t="s">
        <v>129</v>
      </c>
      <c r="B242" s="404" t="s">
        <v>16</v>
      </c>
      <c r="C242" s="222">
        <v>14164</v>
      </c>
      <c r="D242" s="222">
        <v>7560</v>
      </c>
      <c r="E242" s="222">
        <v>6604</v>
      </c>
    </row>
    <row r="243" spans="1:5" x14ac:dyDescent="0.2">
      <c r="A243" s="249" t="s">
        <v>129</v>
      </c>
      <c r="B243" s="404" t="s">
        <v>17</v>
      </c>
      <c r="C243" s="291">
        <v>11.340272217774219</v>
      </c>
      <c r="D243" s="291">
        <v>10.76923076923077</v>
      </c>
      <c r="E243" s="291">
        <v>12.073126142595978</v>
      </c>
    </row>
    <row r="244" spans="1:5" ht="15" customHeight="1" x14ac:dyDescent="0.2">
      <c r="A244" s="249" t="s">
        <v>130</v>
      </c>
      <c r="B244" s="404" t="s">
        <v>15</v>
      </c>
      <c r="C244" s="222">
        <v>1631</v>
      </c>
      <c r="D244" s="222">
        <v>544</v>
      </c>
      <c r="E244" s="222">
        <v>1087</v>
      </c>
    </row>
    <row r="245" spans="1:5" x14ac:dyDescent="0.2">
      <c r="A245" s="249" t="s">
        <v>130</v>
      </c>
      <c r="B245" s="404" t="s">
        <v>16</v>
      </c>
      <c r="C245" s="222">
        <v>4028</v>
      </c>
      <c r="D245" s="222">
        <v>1367</v>
      </c>
      <c r="E245" s="222">
        <v>2661</v>
      </c>
    </row>
    <row r="246" spans="1:5" x14ac:dyDescent="0.2">
      <c r="A246" s="249" t="s">
        <v>130</v>
      </c>
      <c r="B246" s="404" t="s">
        <v>17</v>
      </c>
      <c r="C246" s="291">
        <v>2.4696505211526669</v>
      </c>
      <c r="D246" s="291">
        <v>2.5128676470588234</v>
      </c>
      <c r="E246" s="291">
        <v>2.4480220791168352</v>
      </c>
    </row>
    <row r="247" spans="1:5" ht="15" customHeight="1" x14ac:dyDescent="0.2">
      <c r="A247" s="249" t="s">
        <v>131</v>
      </c>
      <c r="B247" s="404" t="s">
        <v>15</v>
      </c>
      <c r="C247" s="222">
        <v>338</v>
      </c>
      <c r="D247" s="222">
        <v>145</v>
      </c>
      <c r="E247" s="222">
        <v>193</v>
      </c>
    </row>
    <row r="248" spans="1:5" x14ac:dyDescent="0.2">
      <c r="A248" s="249" t="s">
        <v>131</v>
      </c>
      <c r="B248" s="404" t="s">
        <v>16</v>
      </c>
      <c r="C248" s="222">
        <v>1766</v>
      </c>
      <c r="D248" s="222">
        <v>727</v>
      </c>
      <c r="E248" s="222">
        <v>1039</v>
      </c>
    </row>
    <row r="249" spans="1:5" x14ac:dyDescent="0.2">
      <c r="A249" s="249" t="s">
        <v>131</v>
      </c>
      <c r="B249" s="404" t="s">
        <v>17</v>
      </c>
      <c r="C249" s="291">
        <v>5.224852071005917</v>
      </c>
      <c r="D249" s="291">
        <v>5.0137931034482754</v>
      </c>
      <c r="E249" s="291">
        <v>5.3834196891191706</v>
      </c>
    </row>
    <row r="250" spans="1:5" ht="15" customHeight="1" x14ac:dyDescent="0.2">
      <c r="A250" s="249" t="s">
        <v>132</v>
      </c>
      <c r="B250" s="404" t="s">
        <v>15</v>
      </c>
      <c r="C250" s="222">
        <v>1519</v>
      </c>
      <c r="D250" s="222">
        <v>479</v>
      </c>
      <c r="E250" s="222">
        <v>1040</v>
      </c>
    </row>
    <row r="251" spans="1:5" x14ac:dyDescent="0.2">
      <c r="A251" s="249" t="s">
        <v>132</v>
      </c>
      <c r="B251" s="404" t="s">
        <v>16</v>
      </c>
      <c r="C251" s="222">
        <v>2851</v>
      </c>
      <c r="D251" s="222">
        <v>1141</v>
      </c>
      <c r="E251" s="222">
        <v>1710</v>
      </c>
    </row>
    <row r="252" spans="1:5" x14ac:dyDescent="0.2">
      <c r="A252" s="249" t="s">
        <v>132</v>
      </c>
      <c r="B252" s="404" t="s">
        <v>17</v>
      </c>
      <c r="C252" s="291">
        <v>1.8768926925608953</v>
      </c>
      <c r="D252" s="291">
        <v>2.3820459290187892</v>
      </c>
      <c r="E252" s="291">
        <v>1.6442307692307692</v>
      </c>
    </row>
    <row r="253" spans="1:5" ht="15" customHeight="1" x14ac:dyDescent="0.2">
      <c r="A253" s="249" t="s">
        <v>133</v>
      </c>
      <c r="B253" s="404" t="s">
        <v>15</v>
      </c>
      <c r="C253" s="222">
        <v>499</v>
      </c>
      <c r="D253" s="222">
        <v>254</v>
      </c>
      <c r="E253" s="222">
        <v>245</v>
      </c>
    </row>
    <row r="254" spans="1:5" x14ac:dyDescent="0.2">
      <c r="A254" s="249" t="s">
        <v>133</v>
      </c>
      <c r="B254" s="404" t="s">
        <v>16</v>
      </c>
      <c r="C254" s="222">
        <v>3798</v>
      </c>
      <c r="D254" s="222">
        <v>1824</v>
      </c>
      <c r="E254" s="222">
        <v>1974</v>
      </c>
    </row>
    <row r="255" spans="1:5" x14ac:dyDescent="0.2">
      <c r="A255" s="249" t="s">
        <v>133</v>
      </c>
      <c r="B255" s="404" t="s">
        <v>17</v>
      </c>
      <c r="C255" s="291">
        <v>7.6112224448897798</v>
      </c>
      <c r="D255" s="291">
        <v>7.1811023622047241</v>
      </c>
      <c r="E255" s="291">
        <v>8.0571428571428569</v>
      </c>
    </row>
    <row r="256" spans="1:5" ht="15" customHeight="1" x14ac:dyDescent="0.2">
      <c r="A256" s="249" t="s">
        <v>134</v>
      </c>
      <c r="B256" s="404" t="s">
        <v>15</v>
      </c>
      <c r="C256" s="222">
        <v>128</v>
      </c>
      <c r="D256" s="222">
        <v>60</v>
      </c>
      <c r="E256" s="222">
        <v>68</v>
      </c>
    </row>
    <row r="257" spans="1:5" x14ac:dyDescent="0.2">
      <c r="A257" s="249" t="s">
        <v>134</v>
      </c>
      <c r="B257" s="404" t="s">
        <v>16</v>
      </c>
      <c r="C257" s="222">
        <v>178</v>
      </c>
      <c r="D257" s="222">
        <v>93</v>
      </c>
      <c r="E257" s="222">
        <v>85</v>
      </c>
    </row>
    <row r="258" spans="1:5" x14ac:dyDescent="0.2">
      <c r="A258" s="249" t="s">
        <v>134</v>
      </c>
      <c r="B258" s="404" t="s">
        <v>17</v>
      </c>
      <c r="C258" s="291">
        <v>1.390625</v>
      </c>
      <c r="D258" s="291">
        <v>1.55</v>
      </c>
      <c r="E258" s="291">
        <v>1.25</v>
      </c>
    </row>
    <row r="259" spans="1:5" ht="15" customHeight="1" x14ac:dyDescent="0.2">
      <c r="A259" s="249" t="s">
        <v>135</v>
      </c>
      <c r="B259" s="404" t="s">
        <v>15</v>
      </c>
      <c r="C259" s="222">
        <v>42</v>
      </c>
      <c r="D259" s="222">
        <v>28</v>
      </c>
      <c r="E259" s="222">
        <v>14</v>
      </c>
    </row>
    <row r="260" spans="1:5" x14ac:dyDescent="0.2">
      <c r="A260" s="249" t="s">
        <v>135</v>
      </c>
      <c r="B260" s="404" t="s">
        <v>16</v>
      </c>
      <c r="C260" s="222">
        <v>79</v>
      </c>
      <c r="D260" s="222">
        <v>40</v>
      </c>
      <c r="E260" s="222">
        <v>39</v>
      </c>
    </row>
    <row r="261" spans="1:5" x14ac:dyDescent="0.2">
      <c r="A261" s="249" t="s">
        <v>135</v>
      </c>
      <c r="B261" s="404" t="s">
        <v>17</v>
      </c>
      <c r="C261" s="291">
        <v>1.8809523809523809</v>
      </c>
      <c r="D261" s="291">
        <v>1.4285714285714286</v>
      </c>
      <c r="E261" s="291">
        <v>2.7857142857142856</v>
      </c>
    </row>
    <row r="262" spans="1:5" ht="15" customHeight="1" x14ac:dyDescent="0.2">
      <c r="A262" s="249" t="s">
        <v>136</v>
      </c>
      <c r="B262" s="404" t="s">
        <v>15</v>
      </c>
      <c r="C262" s="222">
        <v>2821</v>
      </c>
      <c r="D262" s="222" t="s">
        <v>4</v>
      </c>
      <c r="E262" s="222">
        <v>2821</v>
      </c>
    </row>
    <row r="263" spans="1:5" x14ac:dyDescent="0.2">
      <c r="A263" s="249" t="s">
        <v>136</v>
      </c>
      <c r="B263" s="404" t="s">
        <v>16</v>
      </c>
      <c r="C263" s="222">
        <v>3951</v>
      </c>
      <c r="D263" s="222" t="s">
        <v>4</v>
      </c>
      <c r="E263" s="222">
        <v>3951</v>
      </c>
    </row>
    <row r="264" spans="1:5" x14ac:dyDescent="0.2">
      <c r="A264" s="249" t="s">
        <v>136</v>
      </c>
      <c r="B264" s="404" t="s">
        <v>17</v>
      </c>
      <c r="C264" s="291">
        <v>1.4005671747607231</v>
      </c>
      <c r="D264" s="291" t="s">
        <v>4</v>
      </c>
      <c r="E264" s="291">
        <v>1.4005671747607231</v>
      </c>
    </row>
    <row r="265" spans="1:5" ht="15" customHeight="1" x14ac:dyDescent="0.2">
      <c r="A265" s="249" t="s">
        <v>137</v>
      </c>
      <c r="B265" s="404" t="s">
        <v>15</v>
      </c>
      <c r="C265" s="222">
        <v>2978</v>
      </c>
      <c r="D265" s="222">
        <v>1131</v>
      </c>
      <c r="E265" s="222">
        <v>1847</v>
      </c>
    </row>
    <row r="266" spans="1:5" x14ac:dyDescent="0.2">
      <c r="A266" s="249" t="s">
        <v>137</v>
      </c>
      <c r="B266" s="404" t="s">
        <v>16</v>
      </c>
      <c r="C266" s="222">
        <v>3875</v>
      </c>
      <c r="D266" s="222">
        <v>1511</v>
      </c>
      <c r="E266" s="222">
        <v>2364</v>
      </c>
    </row>
    <row r="267" spans="1:5" x14ac:dyDescent="0.2">
      <c r="A267" s="249" t="s">
        <v>137</v>
      </c>
      <c r="B267" s="404" t="s">
        <v>17</v>
      </c>
      <c r="C267" s="291">
        <v>1.3012088650100739</v>
      </c>
      <c r="D267" s="291">
        <v>1.3359858532272326</v>
      </c>
      <c r="E267" s="291">
        <v>1.279913373037358</v>
      </c>
    </row>
    <row r="268" spans="1:5" ht="12" customHeight="1" x14ac:dyDescent="0.2">
      <c r="A268" s="249" t="s">
        <v>138</v>
      </c>
      <c r="B268" s="404" t="s">
        <v>15</v>
      </c>
      <c r="C268" s="222">
        <v>799</v>
      </c>
      <c r="D268" s="222">
        <v>564</v>
      </c>
      <c r="E268" s="222">
        <v>235</v>
      </c>
    </row>
    <row r="269" spans="1:5" x14ac:dyDescent="0.2">
      <c r="A269" s="249" t="s">
        <v>138</v>
      </c>
      <c r="B269" s="404" t="s">
        <v>16</v>
      </c>
      <c r="C269" s="222">
        <v>1454</v>
      </c>
      <c r="D269" s="222">
        <v>975</v>
      </c>
      <c r="E269" s="222">
        <v>479</v>
      </c>
    </row>
    <row r="270" spans="1:5" x14ac:dyDescent="0.2">
      <c r="A270" s="249" t="s">
        <v>138</v>
      </c>
      <c r="B270" s="404" t="s">
        <v>17</v>
      </c>
      <c r="C270" s="291">
        <v>1.8197747183979975</v>
      </c>
      <c r="D270" s="291">
        <v>1.7287234042553192</v>
      </c>
      <c r="E270" s="291">
        <v>2.0382978723404257</v>
      </c>
    </row>
    <row r="271" spans="1:5" ht="15" customHeight="1" x14ac:dyDescent="0.2">
      <c r="A271" s="249" t="s">
        <v>139</v>
      </c>
      <c r="B271" s="404" t="s">
        <v>15</v>
      </c>
      <c r="C271" s="222">
        <v>4467</v>
      </c>
      <c r="D271" s="222">
        <v>2490</v>
      </c>
      <c r="E271" s="222">
        <v>1977</v>
      </c>
    </row>
    <row r="272" spans="1:5" x14ac:dyDescent="0.2">
      <c r="A272" s="249" t="s">
        <v>139</v>
      </c>
      <c r="B272" s="404" t="s">
        <v>16</v>
      </c>
      <c r="C272" s="222">
        <v>13115</v>
      </c>
      <c r="D272" s="222">
        <v>7859</v>
      </c>
      <c r="E272" s="222">
        <v>5256</v>
      </c>
    </row>
    <row r="273" spans="1:5" x14ac:dyDescent="0.2">
      <c r="A273" s="249" t="s">
        <v>139</v>
      </c>
      <c r="B273" s="404" t="s">
        <v>17</v>
      </c>
      <c r="C273" s="291">
        <v>2.9359749272442355</v>
      </c>
      <c r="D273" s="291">
        <v>3.1562248995983935</v>
      </c>
      <c r="E273" s="291">
        <v>2.6585735963581185</v>
      </c>
    </row>
    <row r="274" spans="1:5" ht="12" customHeight="1" x14ac:dyDescent="0.2">
      <c r="A274" s="249" t="s">
        <v>140</v>
      </c>
      <c r="B274" s="404" t="s">
        <v>15</v>
      </c>
      <c r="C274" s="222">
        <v>1127</v>
      </c>
      <c r="D274" s="222">
        <v>503</v>
      </c>
      <c r="E274" s="222">
        <v>624</v>
      </c>
    </row>
    <row r="275" spans="1:5" x14ac:dyDescent="0.2">
      <c r="A275" s="249" t="s">
        <v>140</v>
      </c>
      <c r="B275" s="404" t="s">
        <v>16</v>
      </c>
      <c r="C275" s="222">
        <v>45133</v>
      </c>
      <c r="D275" s="222">
        <v>18824</v>
      </c>
      <c r="E275" s="222">
        <v>26309</v>
      </c>
    </row>
    <row r="276" spans="1:5" x14ac:dyDescent="0.2">
      <c r="A276" s="249" t="s">
        <v>140</v>
      </c>
      <c r="B276" s="404" t="s">
        <v>17</v>
      </c>
      <c r="C276" s="291">
        <v>40.047027506654835</v>
      </c>
      <c r="D276" s="291">
        <v>37.4234592445328</v>
      </c>
      <c r="E276" s="291">
        <v>42.161858974358971</v>
      </c>
    </row>
    <row r="277" spans="1:5" ht="15" customHeight="1" x14ac:dyDescent="0.2">
      <c r="A277" s="249" t="s">
        <v>141</v>
      </c>
      <c r="B277" s="404" t="s">
        <v>15</v>
      </c>
      <c r="C277" s="222">
        <v>602</v>
      </c>
      <c r="D277" s="222">
        <v>274</v>
      </c>
      <c r="E277" s="222">
        <v>328</v>
      </c>
    </row>
    <row r="278" spans="1:5" x14ac:dyDescent="0.2">
      <c r="A278" s="249" t="s">
        <v>141</v>
      </c>
      <c r="B278" s="404" t="s">
        <v>16</v>
      </c>
      <c r="C278" s="222">
        <v>1266</v>
      </c>
      <c r="D278" s="222">
        <v>692</v>
      </c>
      <c r="E278" s="222">
        <v>574</v>
      </c>
    </row>
    <row r="279" spans="1:5" x14ac:dyDescent="0.2">
      <c r="A279" s="249" t="s">
        <v>141</v>
      </c>
      <c r="B279" s="404" t="s">
        <v>17</v>
      </c>
      <c r="C279" s="291">
        <v>2.1029900332225915</v>
      </c>
      <c r="D279" s="291">
        <v>2.5255474452554743</v>
      </c>
      <c r="E279" s="291">
        <v>1.75</v>
      </c>
    </row>
    <row r="280" spans="1:5" ht="15" customHeight="1" x14ac:dyDescent="0.2">
      <c r="A280" s="249" t="s">
        <v>142</v>
      </c>
      <c r="B280" s="404" t="s">
        <v>15</v>
      </c>
      <c r="C280" s="222">
        <v>119</v>
      </c>
      <c r="D280" s="222">
        <v>69</v>
      </c>
      <c r="E280" s="222">
        <v>50</v>
      </c>
    </row>
    <row r="281" spans="1:5" x14ac:dyDescent="0.2">
      <c r="A281" s="249" t="s">
        <v>142</v>
      </c>
      <c r="B281" s="404" t="s">
        <v>16</v>
      </c>
      <c r="C281" s="222">
        <v>1069</v>
      </c>
      <c r="D281" s="222">
        <v>694</v>
      </c>
      <c r="E281" s="222">
        <v>375</v>
      </c>
    </row>
    <row r="282" spans="1:5" x14ac:dyDescent="0.2">
      <c r="A282" s="249" t="s">
        <v>142</v>
      </c>
      <c r="B282" s="404" t="s">
        <v>17</v>
      </c>
      <c r="C282" s="291">
        <v>8.9831932773109244</v>
      </c>
      <c r="D282" s="291">
        <v>10.057971014492754</v>
      </c>
      <c r="E282" s="291">
        <v>7.5</v>
      </c>
    </row>
    <row r="283" spans="1:5" ht="12" customHeight="1" x14ac:dyDescent="0.2">
      <c r="A283" s="249" t="s">
        <v>143</v>
      </c>
      <c r="B283" s="404" t="s">
        <v>15</v>
      </c>
      <c r="C283" s="222">
        <v>763</v>
      </c>
      <c r="D283" s="222">
        <v>385</v>
      </c>
      <c r="E283" s="222">
        <v>378</v>
      </c>
    </row>
    <row r="284" spans="1:5" x14ac:dyDescent="0.2">
      <c r="A284" s="249" t="s">
        <v>143</v>
      </c>
      <c r="B284" s="404" t="s">
        <v>16</v>
      </c>
      <c r="C284" s="222">
        <v>10789</v>
      </c>
      <c r="D284" s="222">
        <v>5937</v>
      </c>
      <c r="E284" s="222">
        <v>4852</v>
      </c>
    </row>
    <row r="285" spans="1:5" x14ac:dyDescent="0.2">
      <c r="A285" s="249" t="s">
        <v>143</v>
      </c>
      <c r="B285" s="404" t="s">
        <v>17</v>
      </c>
      <c r="C285" s="291">
        <v>14.140235910878113</v>
      </c>
      <c r="D285" s="291">
        <v>15.42077922077922</v>
      </c>
      <c r="E285" s="291">
        <v>12.835978835978835</v>
      </c>
    </row>
    <row r="286" spans="1:5" ht="12" customHeight="1" x14ac:dyDescent="0.2">
      <c r="A286" s="249" t="s">
        <v>144</v>
      </c>
      <c r="B286" s="404" t="s">
        <v>15</v>
      </c>
      <c r="C286" s="222">
        <v>2398</v>
      </c>
      <c r="D286" s="222">
        <v>1246</v>
      </c>
      <c r="E286" s="222">
        <v>1152</v>
      </c>
    </row>
    <row r="287" spans="1:5" x14ac:dyDescent="0.2">
      <c r="A287" s="249" t="s">
        <v>144</v>
      </c>
      <c r="B287" s="404" t="s">
        <v>16</v>
      </c>
      <c r="C287" s="222">
        <v>7381</v>
      </c>
      <c r="D287" s="222">
        <v>4046</v>
      </c>
      <c r="E287" s="222">
        <v>3335</v>
      </c>
    </row>
    <row r="288" spans="1:5" x14ac:dyDescent="0.2">
      <c r="A288" s="249" t="s">
        <v>144</v>
      </c>
      <c r="B288" s="404" t="s">
        <v>17</v>
      </c>
      <c r="C288" s="291">
        <v>3.0779816513761467</v>
      </c>
      <c r="D288" s="291">
        <v>3.2471910112359552</v>
      </c>
      <c r="E288" s="291">
        <v>2.8949652777777777</v>
      </c>
    </row>
    <row r="289" spans="1:5" ht="12" customHeight="1" x14ac:dyDescent="0.2">
      <c r="A289" s="249" t="s">
        <v>145</v>
      </c>
      <c r="B289" s="404" t="s">
        <v>15</v>
      </c>
      <c r="C289" s="222">
        <v>1923</v>
      </c>
      <c r="D289" s="222">
        <v>1217</v>
      </c>
      <c r="E289" s="222">
        <v>706</v>
      </c>
    </row>
    <row r="290" spans="1:5" x14ac:dyDescent="0.2">
      <c r="A290" s="249" t="s">
        <v>145</v>
      </c>
      <c r="B290" s="404" t="s">
        <v>16</v>
      </c>
      <c r="C290" s="222">
        <v>3860</v>
      </c>
      <c r="D290" s="222">
        <v>2479</v>
      </c>
      <c r="E290" s="222">
        <v>1381</v>
      </c>
    </row>
    <row r="291" spans="1:5" x14ac:dyDescent="0.2">
      <c r="A291" s="249" t="s">
        <v>145</v>
      </c>
      <c r="B291" s="404" t="s">
        <v>17</v>
      </c>
      <c r="C291" s="291">
        <v>2.0072802912116483</v>
      </c>
      <c r="D291" s="291">
        <v>2.0369761709120788</v>
      </c>
      <c r="E291" s="291">
        <v>1.9560906515580736</v>
      </c>
    </row>
    <row r="292" spans="1:5" ht="15" customHeight="1" x14ac:dyDescent="0.2">
      <c r="A292" s="249" t="s">
        <v>146</v>
      </c>
      <c r="B292" s="404" t="s">
        <v>15</v>
      </c>
      <c r="C292" s="222">
        <v>189</v>
      </c>
      <c r="D292" s="222">
        <v>111</v>
      </c>
      <c r="E292" s="222">
        <v>78</v>
      </c>
    </row>
    <row r="293" spans="1:5" x14ac:dyDescent="0.2">
      <c r="A293" s="249" t="s">
        <v>146</v>
      </c>
      <c r="B293" s="404" t="s">
        <v>16</v>
      </c>
      <c r="C293" s="222">
        <v>1785</v>
      </c>
      <c r="D293" s="222">
        <v>1211</v>
      </c>
      <c r="E293" s="222">
        <v>574</v>
      </c>
    </row>
    <row r="294" spans="1:5" x14ac:dyDescent="0.2">
      <c r="A294" s="249" t="s">
        <v>146</v>
      </c>
      <c r="B294" s="404" t="s">
        <v>17</v>
      </c>
      <c r="C294" s="291">
        <v>9.4444444444444446</v>
      </c>
      <c r="D294" s="291">
        <v>10.90990990990991</v>
      </c>
      <c r="E294" s="291">
        <v>7.3589743589743586</v>
      </c>
    </row>
    <row r="295" spans="1:5" ht="15" customHeight="1" x14ac:dyDescent="0.2">
      <c r="A295" s="249" t="s">
        <v>147</v>
      </c>
      <c r="B295" s="404" t="s">
        <v>15</v>
      </c>
      <c r="C295" s="222">
        <v>996</v>
      </c>
      <c r="D295" s="222">
        <v>563</v>
      </c>
      <c r="E295" s="222">
        <v>433</v>
      </c>
    </row>
    <row r="296" spans="1:5" x14ac:dyDescent="0.2">
      <c r="A296" s="249" t="s">
        <v>147</v>
      </c>
      <c r="B296" s="404" t="s">
        <v>16</v>
      </c>
      <c r="C296" s="222">
        <v>2378</v>
      </c>
      <c r="D296" s="222">
        <v>1463</v>
      </c>
      <c r="E296" s="222">
        <v>915</v>
      </c>
    </row>
    <row r="297" spans="1:5" x14ac:dyDescent="0.2">
      <c r="A297" s="249" t="s">
        <v>147</v>
      </c>
      <c r="B297" s="404" t="s">
        <v>17</v>
      </c>
      <c r="C297" s="291">
        <v>2.3875502008032128</v>
      </c>
      <c r="D297" s="291">
        <v>2.5985790408525755</v>
      </c>
      <c r="E297" s="291">
        <v>2.1131639722863742</v>
      </c>
    </row>
    <row r="298" spans="1:5" ht="15" customHeight="1" x14ac:dyDescent="0.2">
      <c r="A298" s="249" t="s">
        <v>751</v>
      </c>
      <c r="B298" s="404" t="s">
        <v>15</v>
      </c>
      <c r="C298" s="222">
        <v>1254</v>
      </c>
      <c r="D298" s="222">
        <v>574</v>
      </c>
      <c r="E298" s="222">
        <v>680</v>
      </c>
    </row>
    <row r="299" spans="1:5" x14ac:dyDescent="0.2">
      <c r="A299" s="249" t="s">
        <v>751</v>
      </c>
      <c r="B299" s="404" t="s">
        <v>16</v>
      </c>
      <c r="C299" s="222">
        <v>14790</v>
      </c>
      <c r="D299" s="222">
        <v>7438</v>
      </c>
      <c r="E299" s="222">
        <v>7352</v>
      </c>
    </row>
    <row r="300" spans="1:5" x14ac:dyDescent="0.2">
      <c r="A300" s="249" t="s">
        <v>751</v>
      </c>
      <c r="B300" s="404" t="s">
        <v>17</v>
      </c>
      <c r="C300" s="291">
        <v>11.794258373205741</v>
      </c>
      <c r="D300" s="291">
        <v>12.958188153310104</v>
      </c>
      <c r="E300" s="291">
        <v>10.811764705882354</v>
      </c>
    </row>
    <row r="301" spans="1:5" ht="15" customHeight="1" x14ac:dyDescent="0.2">
      <c r="A301" s="249" t="s">
        <v>752</v>
      </c>
      <c r="B301" s="404" t="s">
        <v>15</v>
      </c>
      <c r="C301" s="222">
        <v>181</v>
      </c>
      <c r="D301" s="222">
        <v>99</v>
      </c>
      <c r="E301" s="222">
        <v>82</v>
      </c>
    </row>
    <row r="302" spans="1:5" x14ac:dyDescent="0.2">
      <c r="A302" s="249" t="s">
        <v>752</v>
      </c>
      <c r="B302" s="404" t="s">
        <v>16</v>
      </c>
      <c r="C302" s="222">
        <v>2768</v>
      </c>
      <c r="D302" s="222">
        <v>1430</v>
      </c>
      <c r="E302" s="222">
        <v>1338</v>
      </c>
    </row>
    <row r="303" spans="1:5" x14ac:dyDescent="0.2">
      <c r="A303" s="249" t="s">
        <v>752</v>
      </c>
      <c r="B303" s="404" t="s">
        <v>17</v>
      </c>
      <c r="C303" s="291">
        <v>15.292817679558011</v>
      </c>
      <c r="D303" s="291">
        <v>14.444444444444445</v>
      </c>
      <c r="E303" s="291">
        <v>16.317073170731707</v>
      </c>
    </row>
    <row r="304" spans="1:5" ht="15" customHeight="1" x14ac:dyDescent="0.2">
      <c r="A304" s="249" t="s">
        <v>148</v>
      </c>
      <c r="B304" s="404" t="s">
        <v>15</v>
      </c>
      <c r="C304" s="222">
        <v>36</v>
      </c>
      <c r="D304" s="222">
        <v>15</v>
      </c>
      <c r="E304" s="222">
        <v>21</v>
      </c>
    </row>
    <row r="305" spans="1:5" x14ac:dyDescent="0.2">
      <c r="A305" s="249" t="s">
        <v>148</v>
      </c>
      <c r="B305" s="404" t="s">
        <v>16</v>
      </c>
      <c r="C305" s="222">
        <v>229</v>
      </c>
      <c r="D305" s="222">
        <v>61</v>
      </c>
      <c r="E305" s="222">
        <v>168</v>
      </c>
    </row>
    <row r="306" spans="1:5" x14ac:dyDescent="0.2">
      <c r="A306" s="250" t="s">
        <v>148</v>
      </c>
      <c r="B306" s="405" t="s">
        <v>17</v>
      </c>
      <c r="C306" s="290">
        <v>6.3611111111111107</v>
      </c>
      <c r="D306" s="290">
        <v>4.0666666666666664</v>
      </c>
      <c r="E306" s="290">
        <v>8</v>
      </c>
    </row>
    <row r="307" spans="1:5" x14ac:dyDescent="0.25">
      <c r="A307" s="283"/>
      <c r="D307" s="283"/>
      <c r="E307" s="283"/>
    </row>
    <row r="308" spans="1:5" x14ac:dyDescent="0.2">
      <c r="A308" s="14" t="s">
        <v>810</v>
      </c>
      <c r="D308" s="283"/>
      <c r="E308" s="283"/>
    </row>
    <row r="309" spans="1:5" x14ac:dyDescent="0.2">
      <c r="A309" s="14" t="s">
        <v>819</v>
      </c>
      <c r="D309" s="283"/>
      <c r="E309" s="283"/>
    </row>
    <row r="310" spans="1:5" x14ac:dyDescent="0.2">
      <c r="A310" s="14" t="s">
        <v>812</v>
      </c>
      <c r="B310" s="72"/>
      <c r="C310" s="301"/>
      <c r="D310" s="301"/>
      <c r="E310" s="301"/>
    </row>
  </sheetData>
  <mergeCells count="4">
    <mergeCell ref="A5:B6"/>
    <mergeCell ref="C5:C6"/>
    <mergeCell ref="D5:D6"/>
    <mergeCell ref="E5:E6"/>
  </mergeCells>
  <pageMargins left="0.7" right="0.7" top="0.75" bottom="0.75" header="0.3" footer="0.3"/>
  <pageSetup paperSize="9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3"/>
  <sheetViews>
    <sheetView zoomScaleNormal="100" workbookViewId="0">
      <selection activeCell="A4" sqref="A4"/>
    </sheetView>
  </sheetViews>
  <sheetFormatPr defaultColWidth="9.140625" defaultRowHeight="12" x14ac:dyDescent="0.25"/>
  <cols>
    <col min="1" max="1" width="30.7109375" style="283" customWidth="1"/>
    <col min="2" max="3" width="17.140625" style="283" customWidth="1"/>
    <col min="4" max="4" width="9.140625" style="283"/>
    <col min="5" max="5" width="20.5703125" style="283" bestFit="1" customWidth="1"/>
    <col min="6" max="16384" width="9.140625" style="283"/>
  </cols>
  <sheetData>
    <row r="1" spans="1:3" x14ac:dyDescent="0.25">
      <c r="A1" s="283" t="s">
        <v>889</v>
      </c>
    </row>
    <row r="2" spans="1:3" ht="12.75" x14ac:dyDescent="0.2">
      <c r="A2" s="247" t="s">
        <v>715</v>
      </c>
      <c r="B2" s="74"/>
      <c r="C2" s="53"/>
    </row>
    <row r="3" spans="1:3" ht="12.75" x14ac:dyDescent="0.2">
      <c r="A3" s="514" t="s">
        <v>55</v>
      </c>
      <c r="B3" s="74"/>
      <c r="C3" s="14"/>
    </row>
    <row r="4" spans="1:3" x14ac:dyDescent="0.2">
      <c r="A4" s="17"/>
      <c r="B4" s="74"/>
      <c r="C4" s="14"/>
    </row>
    <row r="5" spans="1:3" ht="27.75" customHeight="1" x14ac:dyDescent="0.25">
      <c r="A5" s="389" t="s">
        <v>821</v>
      </c>
      <c r="B5" s="407" t="s">
        <v>800</v>
      </c>
      <c r="C5" s="406" t="s">
        <v>722</v>
      </c>
    </row>
    <row r="6" spans="1:3" ht="13.5" customHeight="1" x14ac:dyDescent="0.2">
      <c r="A6" s="304" t="s">
        <v>822</v>
      </c>
      <c r="B6" s="289">
        <v>1110202</v>
      </c>
      <c r="C6" s="305">
        <v>33.220672904433734</v>
      </c>
    </row>
    <row r="7" spans="1:3" ht="13.5" customHeight="1" x14ac:dyDescent="0.2">
      <c r="A7" s="79" t="s">
        <v>823</v>
      </c>
      <c r="B7" s="222">
        <v>341427</v>
      </c>
      <c r="C7" s="286">
        <v>10.21655040050558</v>
      </c>
    </row>
    <row r="8" spans="1:3" ht="13.5" customHeight="1" x14ac:dyDescent="0.2">
      <c r="A8" s="79" t="s">
        <v>824</v>
      </c>
      <c r="B8" s="222">
        <v>9239</v>
      </c>
      <c r="C8" s="286">
        <v>0.2764594163621244</v>
      </c>
    </row>
    <row r="9" spans="1:3" ht="13.5" customHeight="1" x14ac:dyDescent="0.2">
      <c r="A9" s="79" t="s">
        <v>825</v>
      </c>
      <c r="B9" s="222">
        <v>5046</v>
      </c>
      <c r="C9" s="286">
        <v>0.15099190550527977</v>
      </c>
    </row>
    <row r="10" spans="1:3" ht="13.5" customHeight="1" x14ac:dyDescent="0.2">
      <c r="A10" s="79" t="s">
        <v>826</v>
      </c>
      <c r="B10" s="222">
        <v>65547</v>
      </c>
      <c r="C10" s="286">
        <v>1.9613686940456942</v>
      </c>
    </row>
    <row r="11" spans="1:3" ht="13.5" customHeight="1" x14ac:dyDescent="0.2">
      <c r="A11" s="79" t="s">
        <v>827</v>
      </c>
      <c r="B11" s="222">
        <v>843593</v>
      </c>
      <c r="C11" s="286">
        <v>25.2429081531739</v>
      </c>
    </row>
    <row r="12" spans="1:3" ht="13.5" customHeight="1" x14ac:dyDescent="0.2">
      <c r="A12" s="79" t="s">
        <v>828</v>
      </c>
      <c r="B12" s="222">
        <v>266607</v>
      </c>
      <c r="C12" s="286">
        <v>7.9777049050824669</v>
      </c>
    </row>
    <row r="13" spans="1:3" ht="13.5" customHeight="1" x14ac:dyDescent="0.2">
      <c r="A13" s="79" t="s">
        <v>829</v>
      </c>
      <c r="B13" s="222">
        <v>631039</v>
      </c>
      <c r="C13" s="286">
        <v>18.88263596078998</v>
      </c>
    </row>
    <row r="14" spans="1:3" ht="13.5" customHeight="1" x14ac:dyDescent="0.2">
      <c r="A14" s="87" t="s">
        <v>830</v>
      </c>
      <c r="B14" s="300">
        <v>69201</v>
      </c>
      <c r="C14" s="292">
        <v>2.0707076601012417</v>
      </c>
    </row>
    <row r="15" spans="1:3" ht="13.5" customHeight="1" x14ac:dyDescent="0.25"/>
    <row r="16" spans="1:3" ht="13.5" customHeight="1" x14ac:dyDescent="0.25"/>
    <row r="17" spans="1:5" ht="13.5" customHeight="1" x14ac:dyDescent="0.25">
      <c r="A17" s="293"/>
      <c r="B17" s="72"/>
      <c r="C17" s="72"/>
      <c r="E17" s="303"/>
    </row>
    <row r="18" spans="1:5" ht="13.5" customHeight="1" x14ac:dyDescent="0.25">
      <c r="A18" s="294"/>
      <c r="B18" s="295"/>
      <c r="C18" s="72"/>
    </row>
    <row r="19" spans="1:5" ht="13.5" customHeight="1" x14ac:dyDescent="0.25">
      <c r="A19" s="72"/>
      <c r="B19" s="72"/>
      <c r="C19" s="72"/>
    </row>
    <row r="20" spans="1:5" ht="13.5" customHeight="1" x14ac:dyDescent="0.25">
      <c r="A20" s="72"/>
      <c r="B20" s="72"/>
      <c r="C20" s="72"/>
    </row>
    <row r="21" spans="1:5" ht="13.5" customHeight="1" x14ac:dyDescent="0.25">
      <c r="A21" s="72"/>
      <c r="B21" s="72"/>
      <c r="C21" s="72"/>
    </row>
    <row r="22" spans="1:5" ht="13.5" customHeight="1" x14ac:dyDescent="0.25">
      <c r="A22" s="72"/>
      <c r="B22" s="72"/>
      <c r="C22" s="72"/>
    </row>
    <row r="23" spans="1:5" ht="13.5" customHeight="1" x14ac:dyDescent="0.25"/>
    <row r="24" spans="1:5" ht="13.5" customHeight="1" x14ac:dyDescent="0.25"/>
    <row r="25" spans="1:5" ht="13.5" customHeight="1" x14ac:dyDescent="0.25"/>
    <row r="26" spans="1:5" ht="13.5" customHeight="1" x14ac:dyDescent="0.25"/>
    <row r="27" spans="1:5" ht="13.5" customHeight="1" x14ac:dyDescent="0.25"/>
    <row r="28" spans="1:5" ht="13.5" customHeight="1" x14ac:dyDescent="0.25"/>
    <row r="29" spans="1:5" ht="13.5" customHeight="1" x14ac:dyDescent="0.25"/>
    <row r="30" spans="1:5" ht="13.5" customHeight="1" x14ac:dyDescent="0.25"/>
    <row r="31" spans="1:5" ht="13.5" customHeight="1" x14ac:dyDescent="0.25"/>
    <row r="32" spans="1:5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13.5" customHeight="1" x14ac:dyDescent="0.25"/>
    <row r="4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2" customHeight="1" x14ac:dyDescent="0.25"/>
    <row r="204" ht="12.75" customHeight="1" x14ac:dyDescent="0.25"/>
    <row r="207" ht="12" customHeight="1" x14ac:dyDescent="0.25"/>
    <row r="210" ht="15" customHeight="1" x14ac:dyDescent="0.25"/>
    <row r="213" ht="15" customHeight="1" x14ac:dyDescent="0.25"/>
    <row r="216" ht="15" customHeight="1" x14ac:dyDescent="0.25"/>
    <row r="219" ht="15" customHeight="1" x14ac:dyDescent="0.25"/>
    <row r="222" ht="12" customHeight="1" x14ac:dyDescent="0.25"/>
    <row r="225" ht="15" customHeight="1" x14ac:dyDescent="0.25"/>
    <row r="228" ht="15" customHeight="1" x14ac:dyDescent="0.25"/>
    <row r="231" ht="15" customHeight="1" x14ac:dyDescent="0.25"/>
    <row r="234" ht="15" customHeight="1" x14ac:dyDescent="0.25"/>
    <row r="237" ht="15" customHeight="1" x14ac:dyDescent="0.25"/>
    <row r="240" ht="15" customHeight="1" x14ac:dyDescent="0.25"/>
    <row r="243" ht="15" customHeight="1" x14ac:dyDescent="0.25"/>
    <row r="246" ht="15" customHeight="1" x14ac:dyDescent="0.25"/>
    <row r="249" ht="15" customHeight="1" x14ac:dyDescent="0.25"/>
    <row r="252" ht="15" customHeight="1" x14ac:dyDescent="0.25"/>
    <row r="255" ht="15" customHeight="1" x14ac:dyDescent="0.25"/>
    <row r="258" ht="15" customHeight="1" x14ac:dyDescent="0.25"/>
    <row r="261" ht="15" customHeight="1" x14ac:dyDescent="0.25"/>
    <row r="264" ht="15" customHeight="1" x14ac:dyDescent="0.25"/>
    <row r="267" ht="12" customHeight="1" x14ac:dyDescent="0.25"/>
    <row r="270" ht="15" customHeight="1" x14ac:dyDescent="0.25"/>
    <row r="273" ht="12" customHeight="1" x14ac:dyDescent="0.25"/>
    <row r="276" ht="15" customHeight="1" x14ac:dyDescent="0.25"/>
    <row r="279" ht="15" customHeight="1" x14ac:dyDescent="0.25"/>
    <row r="282" ht="12" customHeight="1" x14ac:dyDescent="0.25"/>
    <row r="285" ht="12" customHeight="1" x14ac:dyDescent="0.25"/>
    <row r="288" ht="12" customHeight="1" x14ac:dyDescent="0.25"/>
    <row r="291" ht="15" customHeight="1" x14ac:dyDescent="0.25"/>
    <row r="294" ht="15" customHeight="1" x14ac:dyDescent="0.25"/>
    <row r="297" ht="15" customHeight="1" x14ac:dyDescent="0.25"/>
    <row r="300" ht="15" customHeight="1" x14ac:dyDescent="0.25"/>
    <row r="303" ht="15" customHeight="1" x14ac:dyDescent="0.25"/>
  </sheetData>
  <pageMargins left="0.7" right="0.7" top="0.75" bottom="0.75" header="0.3" footer="0.3"/>
  <pageSetup paperSize="9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>
      <selection activeCell="A4" sqref="A4"/>
    </sheetView>
  </sheetViews>
  <sheetFormatPr defaultColWidth="9.140625" defaultRowHeight="13.5" customHeight="1" x14ac:dyDescent="0.2"/>
  <cols>
    <col min="1" max="1" width="10.42578125" style="14" customWidth="1"/>
    <col min="2" max="8" width="11.85546875" style="14" customWidth="1"/>
    <col min="9" max="9" width="9.140625" style="14"/>
    <col min="10" max="10" width="11" style="14" customWidth="1"/>
    <col min="11" max="16384" width="9.140625" style="14"/>
  </cols>
  <sheetData>
    <row r="1" spans="1:10" ht="13.5" customHeight="1" x14ac:dyDescent="0.2">
      <c r="A1" s="14" t="s">
        <v>889</v>
      </c>
    </row>
    <row r="2" spans="1:10" ht="13.5" customHeight="1" x14ac:dyDescent="0.2">
      <c r="A2" s="388" t="s">
        <v>716</v>
      </c>
      <c r="B2" s="338"/>
      <c r="C2" s="338"/>
      <c r="D2" s="338"/>
      <c r="E2" s="338"/>
      <c r="F2" s="338"/>
      <c r="G2" s="338"/>
      <c r="H2" s="339"/>
    </row>
    <row r="3" spans="1:10" ht="13.5" customHeight="1" x14ac:dyDescent="0.2">
      <c r="A3" s="516" t="s">
        <v>373</v>
      </c>
      <c r="B3" s="235"/>
      <c r="C3" s="235"/>
      <c r="D3" s="235"/>
      <c r="E3" s="235"/>
      <c r="F3" s="235"/>
      <c r="G3" s="235"/>
      <c r="H3" s="235"/>
    </row>
    <row r="4" spans="1:10" ht="13.5" customHeight="1" x14ac:dyDescent="0.2">
      <c r="A4" s="395"/>
      <c r="B4" s="395"/>
      <c r="C4" s="395"/>
      <c r="D4" s="395"/>
      <c r="E4" s="395"/>
      <c r="F4" s="395"/>
      <c r="G4" s="395"/>
      <c r="H4" s="395"/>
      <c r="I4" s="46"/>
    </row>
    <row r="5" spans="1:10" ht="13.5" customHeight="1" x14ac:dyDescent="0.2">
      <c r="A5" s="524" t="s">
        <v>831</v>
      </c>
      <c r="B5" s="524" t="s">
        <v>832</v>
      </c>
      <c r="C5" s="524" t="s">
        <v>800</v>
      </c>
      <c r="D5" s="524"/>
      <c r="E5" s="524"/>
      <c r="F5" s="524"/>
      <c r="G5" s="524" t="s">
        <v>459</v>
      </c>
      <c r="H5" s="524" t="s">
        <v>334</v>
      </c>
      <c r="I5" s="46"/>
      <c r="J5" s="46"/>
    </row>
    <row r="6" spans="1:10" ht="13.5" customHeight="1" x14ac:dyDescent="0.2">
      <c r="A6" s="524"/>
      <c r="B6" s="524"/>
      <c r="C6" s="524" t="s">
        <v>463</v>
      </c>
      <c r="D6" s="524" t="s">
        <v>362</v>
      </c>
      <c r="E6" s="524"/>
      <c r="F6" s="559" t="s">
        <v>833</v>
      </c>
      <c r="G6" s="524"/>
      <c r="H6" s="524"/>
      <c r="I6" s="46"/>
      <c r="J6" s="309"/>
    </row>
    <row r="7" spans="1:10" ht="13.5" customHeight="1" x14ac:dyDescent="0.2">
      <c r="A7" s="524"/>
      <c r="B7" s="524"/>
      <c r="C7" s="524"/>
      <c r="D7" s="389" t="s">
        <v>41</v>
      </c>
      <c r="E7" s="389" t="s">
        <v>42</v>
      </c>
      <c r="F7" s="562"/>
      <c r="G7" s="540"/>
      <c r="H7" s="524"/>
      <c r="I7" s="46"/>
      <c r="J7" s="46"/>
    </row>
    <row r="8" spans="1:10" ht="13.5" customHeight="1" x14ac:dyDescent="0.2">
      <c r="A8" s="310" t="s">
        <v>150</v>
      </c>
      <c r="B8" s="340" t="s">
        <v>151</v>
      </c>
      <c r="C8" s="311">
        <v>50029</v>
      </c>
      <c r="D8" s="311">
        <v>4161</v>
      </c>
      <c r="E8" s="311">
        <v>45868</v>
      </c>
      <c r="F8" s="312">
        <v>921.20908577423484</v>
      </c>
      <c r="G8" s="316">
        <v>3.7</v>
      </c>
      <c r="H8" s="341" t="s">
        <v>4</v>
      </c>
      <c r="I8" s="33"/>
      <c r="J8" s="33"/>
    </row>
    <row r="9" spans="1:10" ht="13.5" customHeight="1" x14ac:dyDescent="0.2">
      <c r="A9" s="319" t="s">
        <v>154</v>
      </c>
      <c r="B9" s="342" t="s">
        <v>155</v>
      </c>
      <c r="C9" s="321">
        <v>41146</v>
      </c>
      <c r="D9" s="321">
        <v>20654</v>
      </c>
      <c r="E9" s="321">
        <v>20492</v>
      </c>
      <c r="F9" s="322">
        <v>757.64194853518291</v>
      </c>
      <c r="G9" s="219">
        <v>4.4000000000000004</v>
      </c>
      <c r="H9" s="207">
        <v>3</v>
      </c>
      <c r="I9" s="234"/>
      <c r="J9" s="33"/>
    </row>
    <row r="10" spans="1:10" ht="13.5" customHeight="1" x14ac:dyDescent="0.2">
      <c r="A10" s="319" t="s">
        <v>157</v>
      </c>
      <c r="B10" s="342" t="s">
        <v>158</v>
      </c>
      <c r="C10" s="321">
        <v>33987</v>
      </c>
      <c r="D10" s="321" t="s">
        <v>4</v>
      </c>
      <c r="E10" s="321">
        <v>33987</v>
      </c>
      <c r="F10" s="322">
        <v>625.81968854482238</v>
      </c>
      <c r="G10" s="219">
        <v>4.7</v>
      </c>
      <c r="H10" s="207" t="s">
        <v>4</v>
      </c>
      <c r="I10" s="234"/>
      <c r="J10" s="33"/>
    </row>
    <row r="11" spans="1:10" ht="13.5" customHeight="1" x14ac:dyDescent="0.2">
      <c r="A11" s="319" t="s">
        <v>161</v>
      </c>
      <c r="B11" s="342" t="s">
        <v>156</v>
      </c>
      <c r="C11" s="321">
        <v>22367</v>
      </c>
      <c r="D11" s="321">
        <v>11316</v>
      </c>
      <c r="E11" s="321">
        <v>11051</v>
      </c>
      <c r="F11" s="322">
        <v>411.85479664819024</v>
      </c>
      <c r="G11" s="219">
        <v>7.5</v>
      </c>
      <c r="H11" s="207">
        <v>2658</v>
      </c>
      <c r="I11" s="234"/>
      <c r="J11" s="33"/>
    </row>
    <row r="12" spans="1:10" ht="13.5" customHeight="1" x14ac:dyDescent="0.2">
      <c r="A12" s="319" t="s">
        <v>163</v>
      </c>
      <c r="B12" s="342" t="s">
        <v>159</v>
      </c>
      <c r="C12" s="321">
        <v>19921</v>
      </c>
      <c r="D12" s="321">
        <v>10912</v>
      </c>
      <c r="E12" s="321">
        <v>9009</v>
      </c>
      <c r="F12" s="322">
        <v>366.81537103896801</v>
      </c>
      <c r="G12" s="219">
        <v>6.7</v>
      </c>
      <c r="H12" s="207">
        <v>715</v>
      </c>
      <c r="I12" s="234"/>
      <c r="J12" s="33"/>
    </row>
    <row r="13" spans="1:10" ht="13.5" customHeight="1" x14ac:dyDescent="0.2">
      <c r="A13" s="319" t="s">
        <v>165</v>
      </c>
      <c r="B13" s="342" t="s">
        <v>162</v>
      </c>
      <c r="C13" s="321">
        <v>19787</v>
      </c>
      <c r="D13" s="321">
        <v>9845</v>
      </c>
      <c r="E13" s="321">
        <v>9942</v>
      </c>
      <c r="F13" s="322">
        <v>364.34796178645951</v>
      </c>
      <c r="G13" s="219">
        <v>8.1</v>
      </c>
      <c r="H13" s="207">
        <v>1237</v>
      </c>
      <c r="I13" s="234"/>
      <c r="J13" s="33"/>
    </row>
    <row r="14" spans="1:10" ht="13.5" customHeight="1" x14ac:dyDescent="0.2">
      <c r="A14" s="319" t="s">
        <v>168</v>
      </c>
      <c r="B14" s="342" t="s">
        <v>171</v>
      </c>
      <c r="C14" s="321">
        <v>17143</v>
      </c>
      <c r="D14" s="321">
        <v>6065</v>
      </c>
      <c r="E14" s="321">
        <v>11078</v>
      </c>
      <c r="F14" s="322">
        <v>315.66266280412776</v>
      </c>
      <c r="G14" s="219">
        <v>4</v>
      </c>
      <c r="H14" s="207">
        <v>72</v>
      </c>
      <c r="I14" s="234"/>
      <c r="J14" s="33"/>
    </row>
    <row r="15" spans="1:10" ht="13.5" customHeight="1" x14ac:dyDescent="0.2">
      <c r="A15" s="319" t="s">
        <v>170</v>
      </c>
      <c r="B15" s="342" t="s">
        <v>174</v>
      </c>
      <c r="C15" s="321">
        <v>16455</v>
      </c>
      <c r="D15" s="321">
        <v>8153</v>
      </c>
      <c r="E15" s="321">
        <v>8302</v>
      </c>
      <c r="F15" s="322">
        <v>302.99417350766623</v>
      </c>
      <c r="G15" s="219">
        <v>4.5</v>
      </c>
      <c r="H15" s="207">
        <v>228</v>
      </c>
      <c r="I15" s="234"/>
      <c r="J15" s="33"/>
    </row>
    <row r="16" spans="1:10" ht="13.5" customHeight="1" x14ac:dyDescent="0.2">
      <c r="A16" s="319" t="s">
        <v>173</v>
      </c>
      <c r="B16" s="342" t="s">
        <v>160</v>
      </c>
      <c r="C16" s="321">
        <v>15932</v>
      </c>
      <c r="D16" s="321">
        <v>8903</v>
      </c>
      <c r="E16" s="321">
        <v>7029</v>
      </c>
      <c r="F16" s="322">
        <v>293.36391202212934</v>
      </c>
      <c r="G16" s="219">
        <v>8.5</v>
      </c>
      <c r="H16" s="207">
        <v>2086</v>
      </c>
      <c r="I16" s="234"/>
      <c r="J16" s="33"/>
    </row>
    <row r="17" spans="1:10" ht="13.5" customHeight="1" x14ac:dyDescent="0.2">
      <c r="A17" s="319" t="s">
        <v>177</v>
      </c>
      <c r="B17" s="342" t="s">
        <v>176</v>
      </c>
      <c r="C17" s="321">
        <v>14636</v>
      </c>
      <c r="D17" s="321">
        <v>9233</v>
      </c>
      <c r="E17" s="321">
        <v>5403</v>
      </c>
      <c r="F17" s="322">
        <v>269.50001357995762</v>
      </c>
      <c r="G17" s="219">
        <v>4</v>
      </c>
      <c r="H17" s="207">
        <v>564</v>
      </c>
      <c r="I17" s="234"/>
      <c r="J17" s="33"/>
    </row>
    <row r="18" spans="1:10" ht="13.5" customHeight="1" x14ac:dyDescent="0.2">
      <c r="A18" s="319" t="s">
        <v>180</v>
      </c>
      <c r="B18" s="342" t="s">
        <v>166</v>
      </c>
      <c r="C18" s="321">
        <v>14509</v>
      </c>
      <c r="D18" s="321">
        <v>9380</v>
      </c>
      <c r="E18" s="321">
        <v>5129</v>
      </c>
      <c r="F18" s="322">
        <v>267.16149884063987</v>
      </c>
      <c r="G18" s="219">
        <v>4.0999999999999996</v>
      </c>
      <c r="H18" s="207">
        <v>300</v>
      </c>
      <c r="I18" s="234"/>
      <c r="J18" s="33"/>
    </row>
    <row r="19" spans="1:10" ht="13.5" customHeight="1" x14ac:dyDescent="0.2">
      <c r="A19" s="319" t="s">
        <v>183</v>
      </c>
      <c r="B19" s="342" t="s">
        <v>181</v>
      </c>
      <c r="C19" s="321">
        <v>13983</v>
      </c>
      <c r="D19" s="321">
        <v>4687</v>
      </c>
      <c r="E19" s="321">
        <v>9296</v>
      </c>
      <c r="F19" s="322">
        <v>257.47599684944981</v>
      </c>
      <c r="G19" s="219">
        <v>8</v>
      </c>
      <c r="H19" s="207">
        <v>20</v>
      </c>
      <c r="I19" s="234"/>
      <c r="J19" s="33"/>
    </row>
    <row r="20" spans="1:10" ht="13.5" customHeight="1" x14ac:dyDescent="0.2">
      <c r="A20" s="319" t="s">
        <v>187</v>
      </c>
      <c r="B20" s="342" t="s">
        <v>175</v>
      </c>
      <c r="C20" s="321">
        <v>13876</v>
      </c>
      <c r="D20" s="321">
        <v>4659</v>
      </c>
      <c r="E20" s="321">
        <v>9217</v>
      </c>
      <c r="F20" s="322">
        <v>255.50575214781992</v>
      </c>
      <c r="G20" s="219">
        <v>8.5</v>
      </c>
      <c r="H20" s="207">
        <v>307</v>
      </c>
      <c r="I20" s="234"/>
      <c r="J20" s="33"/>
    </row>
    <row r="21" spans="1:10" ht="13.5" customHeight="1" x14ac:dyDescent="0.2">
      <c r="A21" s="319" t="s">
        <v>189</v>
      </c>
      <c r="B21" s="342" t="s">
        <v>184</v>
      </c>
      <c r="C21" s="321">
        <v>13791</v>
      </c>
      <c r="D21" s="321">
        <v>4538</v>
      </c>
      <c r="E21" s="321">
        <v>9253</v>
      </c>
      <c r="F21" s="322">
        <v>253.9406044876466</v>
      </c>
      <c r="G21" s="219">
        <v>6</v>
      </c>
      <c r="H21" s="207">
        <v>74</v>
      </c>
      <c r="I21" s="234"/>
      <c r="J21" s="33"/>
    </row>
    <row r="22" spans="1:10" ht="13.5" customHeight="1" x14ac:dyDescent="0.2">
      <c r="A22" s="319" t="s">
        <v>191</v>
      </c>
      <c r="B22" s="342" t="s">
        <v>178</v>
      </c>
      <c r="C22" s="321">
        <v>13742</v>
      </c>
      <c r="D22" s="321" t="s">
        <v>4</v>
      </c>
      <c r="E22" s="321">
        <v>13742</v>
      </c>
      <c r="F22" s="322">
        <v>253.03834289531142</v>
      </c>
      <c r="G22" s="219">
        <v>5.8</v>
      </c>
      <c r="H22" s="207" t="s">
        <v>4</v>
      </c>
      <c r="I22" s="234"/>
      <c r="J22" s="33"/>
    </row>
    <row r="23" spans="1:10" ht="13.5" customHeight="1" x14ac:dyDescent="0.2">
      <c r="A23" s="319" t="s">
        <v>194</v>
      </c>
      <c r="B23" s="342" t="s">
        <v>185</v>
      </c>
      <c r="C23" s="321">
        <v>13605</v>
      </c>
      <c r="D23" s="321">
        <v>5657</v>
      </c>
      <c r="E23" s="321">
        <v>7948</v>
      </c>
      <c r="F23" s="322">
        <v>250.51569313714975</v>
      </c>
      <c r="G23" s="219">
        <v>7.1</v>
      </c>
      <c r="H23" s="207">
        <v>5</v>
      </c>
      <c r="I23" s="234"/>
      <c r="J23" s="33"/>
    </row>
    <row r="24" spans="1:10" ht="13.5" customHeight="1" x14ac:dyDescent="0.2">
      <c r="A24" s="319" t="s">
        <v>197</v>
      </c>
      <c r="B24" s="342" t="s">
        <v>199</v>
      </c>
      <c r="C24" s="321">
        <v>13346</v>
      </c>
      <c r="D24" s="321">
        <v>4323</v>
      </c>
      <c r="E24" s="321">
        <v>9023</v>
      </c>
      <c r="F24" s="322">
        <v>245.74659614909228</v>
      </c>
      <c r="G24" s="219">
        <v>6.6</v>
      </c>
      <c r="H24" s="207">
        <v>5</v>
      </c>
      <c r="I24" s="234"/>
      <c r="J24" s="33"/>
    </row>
    <row r="25" spans="1:10" ht="13.5" customHeight="1" x14ac:dyDescent="0.2">
      <c r="A25" s="319" t="s">
        <v>200</v>
      </c>
      <c r="B25" s="342" t="s">
        <v>206</v>
      </c>
      <c r="C25" s="321">
        <v>12321</v>
      </c>
      <c r="D25" s="321">
        <v>4734</v>
      </c>
      <c r="E25" s="321">
        <v>7587</v>
      </c>
      <c r="F25" s="322">
        <v>226.87275671759073</v>
      </c>
      <c r="G25" s="219">
        <v>6.8</v>
      </c>
      <c r="H25" s="207">
        <v>6</v>
      </c>
      <c r="I25" s="234"/>
      <c r="J25" s="33"/>
    </row>
    <row r="26" spans="1:10" ht="13.5" customHeight="1" x14ac:dyDescent="0.2">
      <c r="A26" s="319" t="s">
        <v>203</v>
      </c>
      <c r="B26" s="342" t="s">
        <v>192</v>
      </c>
      <c r="C26" s="321">
        <v>11736</v>
      </c>
      <c r="D26" s="321">
        <v>4796</v>
      </c>
      <c r="E26" s="321">
        <v>6940</v>
      </c>
      <c r="F26" s="322">
        <v>216.10085811522157</v>
      </c>
      <c r="G26" s="219">
        <v>6.7</v>
      </c>
      <c r="H26" s="207">
        <v>4</v>
      </c>
      <c r="I26" s="234"/>
      <c r="J26" s="33"/>
    </row>
    <row r="27" spans="1:10" ht="13.5" customHeight="1" x14ac:dyDescent="0.2">
      <c r="A27" s="319" t="s">
        <v>205</v>
      </c>
      <c r="B27" s="342" t="s">
        <v>195</v>
      </c>
      <c r="C27" s="321">
        <v>11437</v>
      </c>
      <c r="D27" s="321">
        <v>7364</v>
      </c>
      <c r="E27" s="321">
        <v>4073</v>
      </c>
      <c r="F27" s="322">
        <v>210.59522105178843</v>
      </c>
      <c r="G27" s="219">
        <v>7.2</v>
      </c>
      <c r="H27" s="207">
        <v>284</v>
      </c>
      <c r="I27" s="234"/>
      <c r="J27" s="33"/>
    </row>
    <row r="28" spans="1:10" ht="13.5" customHeight="1" x14ac:dyDescent="0.2">
      <c r="A28" s="319" t="s">
        <v>208</v>
      </c>
      <c r="B28" s="342" t="s">
        <v>152</v>
      </c>
      <c r="C28" s="321">
        <v>11356</v>
      </c>
      <c r="D28" s="321">
        <v>8660</v>
      </c>
      <c r="E28" s="321">
        <v>2696</v>
      </c>
      <c r="F28" s="322">
        <v>209.10372739915269</v>
      </c>
      <c r="G28" s="219">
        <v>26.1</v>
      </c>
      <c r="H28" s="207">
        <v>22</v>
      </c>
      <c r="I28" s="234"/>
      <c r="J28" s="33"/>
    </row>
    <row r="29" spans="1:10" ht="13.5" customHeight="1" x14ac:dyDescent="0.2">
      <c r="A29" s="319" t="s">
        <v>210</v>
      </c>
      <c r="B29" s="342" t="s">
        <v>213</v>
      </c>
      <c r="C29" s="321">
        <v>10453</v>
      </c>
      <c r="D29" s="321">
        <v>4022</v>
      </c>
      <c r="E29" s="321">
        <v>6431</v>
      </c>
      <c r="F29" s="322">
        <v>192.47633519754694</v>
      </c>
      <c r="G29" s="219">
        <v>5.5</v>
      </c>
      <c r="H29" s="207">
        <v>204</v>
      </c>
      <c r="I29" s="234"/>
      <c r="J29" s="33"/>
    </row>
    <row r="30" spans="1:10" ht="13.5" customHeight="1" x14ac:dyDescent="0.2">
      <c r="A30" s="319" t="s">
        <v>212</v>
      </c>
      <c r="B30" s="342" t="s">
        <v>211</v>
      </c>
      <c r="C30" s="321">
        <v>10181</v>
      </c>
      <c r="D30" s="321">
        <v>5770</v>
      </c>
      <c r="E30" s="321">
        <v>4411</v>
      </c>
      <c r="F30" s="322">
        <v>187.46786268499241</v>
      </c>
      <c r="G30" s="219">
        <v>5.9</v>
      </c>
      <c r="H30" s="207">
        <v>80</v>
      </c>
      <c r="I30" s="234"/>
      <c r="J30" s="33"/>
    </row>
    <row r="31" spans="1:10" ht="13.5" customHeight="1" x14ac:dyDescent="0.2">
      <c r="A31" s="319" t="s">
        <v>216</v>
      </c>
      <c r="B31" s="342" t="s">
        <v>219</v>
      </c>
      <c r="C31" s="321">
        <v>9692</v>
      </c>
      <c r="D31" s="321">
        <v>8542</v>
      </c>
      <c r="E31" s="321">
        <v>1150</v>
      </c>
      <c r="F31" s="322">
        <v>178.46366026352484</v>
      </c>
      <c r="G31" s="219">
        <v>2.8</v>
      </c>
      <c r="H31" s="207">
        <v>14</v>
      </c>
      <c r="I31" s="234"/>
      <c r="J31" s="33"/>
    </row>
    <row r="32" spans="1:10" ht="13.5" customHeight="1" x14ac:dyDescent="0.2">
      <c r="A32" s="319" t="s">
        <v>218</v>
      </c>
      <c r="B32" s="342" t="s">
        <v>198</v>
      </c>
      <c r="C32" s="321">
        <v>8885</v>
      </c>
      <c r="D32" s="321">
        <v>5231</v>
      </c>
      <c r="E32" s="321">
        <v>3654</v>
      </c>
      <c r="F32" s="322">
        <v>163.60396424282069</v>
      </c>
      <c r="G32" s="219">
        <v>4.0999999999999996</v>
      </c>
      <c r="H32" s="207">
        <v>39</v>
      </c>
      <c r="I32" s="234"/>
      <c r="J32" s="33"/>
    </row>
    <row r="33" spans="1:10" ht="13.5" customHeight="1" x14ac:dyDescent="0.2">
      <c r="A33" s="319" t="s">
        <v>221</v>
      </c>
      <c r="B33" s="342" t="s">
        <v>169</v>
      </c>
      <c r="C33" s="321">
        <v>8610</v>
      </c>
      <c r="D33" s="321">
        <v>6200</v>
      </c>
      <c r="E33" s="321">
        <v>2410</v>
      </c>
      <c r="F33" s="322">
        <v>158.54025122461294</v>
      </c>
      <c r="G33" s="219">
        <v>8.3000000000000007</v>
      </c>
      <c r="H33" s="207">
        <v>939</v>
      </c>
      <c r="I33" s="234"/>
      <c r="J33" s="33"/>
    </row>
    <row r="34" spans="1:10" ht="13.5" customHeight="1" x14ac:dyDescent="0.2">
      <c r="A34" s="319" t="s">
        <v>223</v>
      </c>
      <c r="B34" s="342" t="s">
        <v>755</v>
      </c>
      <c r="C34" s="321">
        <v>7877</v>
      </c>
      <c r="D34" s="321">
        <v>3117</v>
      </c>
      <c r="E34" s="321">
        <v>4760</v>
      </c>
      <c r="F34" s="322">
        <v>145.04315434335379</v>
      </c>
      <c r="G34" s="219">
        <v>4</v>
      </c>
      <c r="H34" s="207">
        <v>90</v>
      </c>
      <c r="I34" s="234"/>
      <c r="J34" s="33"/>
    </row>
    <row r="35" spans="1:10" ht="13.5" customHeight="1" x14ac:dyDescent="0.2">
      <c r="A35" s="218" t="s">
        <v>224</v>
      </c>
      <c r="B35" s="342" t="s">
        <v>372</v>
      </c>
      <c r="C35" s="321">
        <v>7845</v>
      </c>
      <c r="D35" s="321">
        <v>3844</v>
      </c>
      <c r="E35" s="321">
        <v>4001</v>
      </c>
      <c r="F35" s="322">
        <v>144.45392228305329</v>
      </c>
      <c r="G35" s="219">
        <v>9</v>
      </c>
      <c r="H35" s="207">
        <v>183</v>
      </c>
      <c r="I35" s="234"/>
      <c r="J35" s="33"/>
    </row>
    <row r="36" spans="1:10" ht="13.5" customHeight="1" x14ac:dyDescent="0.2">
      <c r="A36" s="218" t="s">
        <v>226</v>
      </c>
      <c r="B36" s="342" t="s">
        <v>190</v>
      </c>
      <c r="C36" s="321">
        <v>7826</v>
      </c>
      <c r="D36" s="321">
        <v>4353</v>
      </c>
      <c r="E36" s="321">
        <v>3473</v>
      </c>
      <c r="F36" s="322">
        <v>144.10406574724982</v>
      </c>
      <c r="G36" s="219">
        <v>4.4000000000000004</v>
      </c>
      <c r="H36" s="207">
        <v>333</v>
      </c>
      <c r="I36" s="234"/>
      <c r="J36" s="33"/>
    </row>
    <row r="37" spans="1:10" ht="13.5" customHeight="1" x14ac:dyDescent="0.2">
      <c r="A37" s="227" t="s">
        <v>229</v>
      </c>
      <c r="B37" s="343" t="s">
        <v>193</v>
      </c>
      <c r="C37" s="327">
        <v>7712</v>
      </c>
      <c r="D37" s="327">
        <v>4065</v>
      </c>
      <c r="E37" s="327">
        <v>3647</v>
      </c>
      <c r="F37" s="328">
        <v>142.00492653242918</v>
      </c>
      <c r="G37" s="237">
        <v>5.8</v>
      </c>
      <c r="H37" s="211">
        <v>386</v>
      </c>
      <c r="I37" s="234"/>
      <c r="J37" s="33"/>
    </row>
    <row r="38" spans="1:10" ht="13.5" customHeight="1" x14ac:dyDescent="0.2">
      <c r="G38" s="46"/>
      <c r="H38" s="46"/>
      <c r="I38" s="234"/>
      <c r="J38" s="33"/>
    </row>
    <row r="39" spans="1:10" ht="13.5" customHeight="1" x14ac:dyDescent="0.2">
      <c r="A39" s="46"/>
      <c r="B39" s="46"/>
      <c r="C39" s="46"/>
      <c r="D39" s="46"/>
      <c r="E39" s="46"/>
      <c r="F39" s="46"/>
      <c r="G39" s="46"/>
      <c r="H39" s="46"/>
      <c r="I39" s="33"/>
      <c r="J39" s="33"/>
    </row>
    <row r="40" spans="1:10" ht="13.5" customHeight="1" x14ac:dyDescent="0.2">
      <c r="A40" s="344"/>
      <c r="B40" s="46"/>
      <c r="C40" s="275"/>
      <c r="D40" s="275"/>
      <c r="E40" s="275"/>
      <c r="F40" s="345"/>
      <c r="G40" s="33"/>
      <c r="H40" s="117"/>
      <c r="I40" s="33"/>
      <c r="J40" s="33"/>
    </row>
    <row r="41" spans="1:10" ht="13.5" customHeight="1" x14ac:dyDescent="0.2">
      <c r="A41" s="344"/>
      <c r="B41" s="46"/>
      <c r="C41" s="275"/>
      <c r="D41" s="275"/>
      <c r="E41" s="275"/>
      <c r="F41" s="345"/>
      <c r="G41" s="33"/>
      <c r="H41" s="117"/>
      <c r="I41" s="46"/>
      <c r="J41" s="46"/>
    </row>
    <row r="42" spans="1:10" ht="13.5" customHeight="1" x14ac:dyDescent="0.2">
      <c r="A42" s="344"/>
      <c r="B42" s="46"/>
      <c r="C42" s="275"/>
      <c r="D42" s="275"/>
      <c r="E42" s="275"/>
      <c r="F42" s="345"/>
      <c r="G42" s="33"/>
      <c r="H42" s="117"/>
      <c r="I42" s="46"/>
      <c r="J42" s="46"/>
    </row>
    <row r="43" spans="1:10" ht="13.5" customHeight="1" x14ac:dyDescent="0.2">
      <c r="A43" s="344"/>
      <c r="B43" s="46"/>
      <c r="C43" s="275"/>
      <c r="D43" s="275"/>
      <c r="E43" s="275"/>
      <c r="F43" s="345"/>
      <c r="G43" s="33"/>
      <c r="H43" s="117"/>
      <c r="I43" s="46"/>
      <c r="J43" s="46"/>
    </row>
    <row r="44" spans="1:10" ht="13.5" customHeight="1" x14ac:dyDescent="0.2">
      <c r="A44" s="344"/>
      <c r="B44" s="46"/>
      <c r="C44" s="275"/>
      <c r="D44" s="275"/>
      <c r="E44" s="275"/>
      <c r="F44" s="345"/>
      <c r="G44" s="33"/>
      <c r="H44" s="117"/>
    </row>
    <row r="45" spans="1:10" ht="13.5" customHeight="1" x14ac:dyDescent="0.2">
      <c r="A45" s="344"/>
      <c r="B45" s="46"/>
      <c r="C45" s="275"/>
      <c r="D45" s="275"/>
      <c r="E45" s="275"/>
      <c r="F45" s="345"/>
      <c r="G45" s="33"/>
      <c r="H45" s="117"/>
    </row>
    <row r="46" spans="1:10" ht="13.5" customHeight="1" x14ac:dyDescent="0.2">
      <c r="A46" s="344"/>
      <c r="B46" s="46"/>
      <c r="C46" s="275"/>
      <c r="D46" s="275"/>
      <c r="E46" s="275"/>
      <c r="F46" s="345"/>
      <c r="G46" s="33"/>
      <c r="H46" s="117"/>
    </row>
    <row r="47" spans="1:10" ht="13.5" customHeight="1" x14ac:dyDescent="0.2">
      <c r="A47" s="344"/>
      <c r="B47" s="46"/>
      <c r="C47" s="275"/>
      <c r="D47" s="275"/>
      <c r="E47" s="275"/>
      <c r="F47" s="345"/>
      <c r="G47" s="33"/>
      <c r="H47" s="117"/>
    </row>
    <row r="48" spans="1:10" ht="13.5" customHeight="1" x14ac:dyDescent="0.2">
      <c r="A48" s="344"/>
      <c r="B48" s="46"/>
      <c r="C48" s="275"/>
      <c r="D48" s="275"/>
      <c r="E48" s="275"/>
      <c r="F48" s="345"/>
      <c r="G48" s="33"/>
      <c r="H48" s="117"/>
    </row>
    <row r="49" spans="1:8" ht="13.5" customHeight="1" x14ac:dyDescent="0.2">
      <c r="A49" s="344"/>
      <c r="B49" s="46"/>
      <c r="C49" s="275"/>
      <c r="D49" s="275"/>
      <c r="E49" s="275"/>
      <c r="F49" s="345"/>
      <c r="G49" s="33"/>
      <c r="H49" s="117"/>
    </row>
    <row r="50" spans="1:8" ht="13.5" customHeight="1" x14ac:dyDescent="0.2">
      <c r="A50" s="344"/>
      <c r="B50" s="46"/>
      <c r="C50" s="275"/>
      <c r="D50" s="275"/>
      <c r="E50" s="275"/>
      <c r="F50" s="345"/>
      <c r="G50" s="33"/>
      <c r="H50" s="117"/>
    </row>
    <row r="51" spans="1:8" ht="13.5" customHeight="1" x14ac:dyDescent="0.2">
      <c r="A51" s="344"/>
      <c r="B51" s="46"/>
      <c r="C51" s="275"/>
      <c r="D51" s="275"/>
      <c r="E51" s="275"/>
      <c r="F51" s="345"/>
      <c r="G51" s="33"/>
      <c r="H51" s="117"/>
    </row>
    <row r="52" spans="1:8" ht="13.5" customHeight="1" x14ac:dyDescent="0.2">
      <c r="A52" s="344"/>
      <c r="B52" s="46"/>
      <c r="C52" s="275"/>
      <c r="D52" s="275"/>
      <c r="E52" s="275"/>
      <c r="F52" s="345"/>
      <c r="G52" s="33"/>
      <c r="H52" s="117"/>
    </row>
    <row r="53" spans="1:8" ht="13.5" customHeight="1" x14ac:dyDescent="0.2">
      <c r="A53" s="344"/>
      <c r="B53" s="46"/>
      <c r="C53" s="275"/>
      <c r="D53" s="275"/>
      <c r="E53" s="275"/>
      <c r="F53" s="345"/>
      <c r="G53" s="33"/>
      <c r="H53" s="117"/>
    </row>
    <row r="54" spans="1:8" ht="13.5" customHeight="1" x14ac:dyDescent="0.2">
      <c r="A54" s="344"/>
      <c r="B54" s="46"/>
      <c r="C54" s="275"/>
      <c r="D54" s="275"/>
      <c r="E54" s="275"/>
      <c r="F54" s="345"/>
      <c r="G54" s="33"/>
      <c r="H54" s="117"/>
    </row>
    <row r="55" spans="1:8" ht="13.5" customHeight="1" x14ac:dyDescent="0.2">
      <c r="A55" s="344"/>
      <c r="B55" s="46"/>
      <c r="C55" s="275"/>
      <c r="D55" s="275"/>
      <c r="E55" s="275"/>
      <c r="F55" s="345"/>
      <c r="G55" s="33"/>
      <c r="H55" s="117"/>
    </row>
    <row r="56" spans="1:8" ht="13.5" customHeight="1" x14ac:dyDescent="0.2">
      <c r="A56" s="344"/>
      <c r="B56" s="46"/>
      <c r="C56" s="275"/>
      <c r="D56" s="275"/>
      <c r="E56" s="275"/>
      <c r="F56" s="345"/>
      <c r="G56" s="33"/>
      <c r="H56" s="117"/>
    </row>
    <row r="57" spans="1:8" ht="13.5" customHeight="1" x14ac:dyDescent="0.2">
      <c r="A57" s="344"/>
      <c r="B57" s="46"/>
      <c r="C57" s="275"/>
      <c r="D57" s="275"/>
      <c r="E57" s="275"/>
      <c r="F57" s="345"/>
      <c r="G57" s="33"/>
      <c r="H57" s="117"/>
    </row>
    <row r="58" spans="1:8" ht="13.5" customHeight="1" x14ac:dyDescent="0.2">
      <c r="A58" s="344"/>
      <c r="B58" s="46"/>
      <c r="C58" s="275"/>
      <c r="D58" s="275"/>
      <c r="E58" s="275"/>
      <c r="F58" s="345"/>
      <c r="G58" s="33"/>
      <c r="H58" s="117"/>
    </row>
    <row r="59" spans="1:8" ht="13.5" customHeight="1" x14ac:dyDescent="0.2">
      <c r="A59" s="344"/>
      <c r="B59" s="46"/>
      <c r="C59" s="275"/>
      <c r="D59" s="275"/>
      <c r="E59" s="275"/>
      <c r="F59" s="345"/>
      <c r="G59" s="33"/>
      <c r="H59" s="117"/>
    </row>
    <row r="60" spans="1:8" ht="13.5" customHeight="1" x14ac:dyDescent="0.2">
      <c r="A60" s="344"/>
      <c r="B60" s="46"/>
      <c r="C60" s="275"/>
      <c r="D60" s="275"/>
      <c r="E60" s="275"/>
      <c r="F60" s="345"/>
      <c r="G60" s="33"/>
      <c r="H60" s="117"/>
    </row>
    <row r="61" spans="1:8" ht="13.5" customHeight="1" x14ac:dyDescent="0.2">
      <c r="A61" s="344"/>
      <c r="B61" s="46"/>
      <c r="C61" s="275"/>
      <c r="D61" s="275"/>
      <c r="E61" s="275"/>
      <c r="F61" s="345"/>
      <c r="G61" s="33"/>
      <c r="H61" s="117"/>
    </row>
    <row r="62" spans="1:8" ht="13.5" customHeight="1" x14ac:dyDescent="0.2">
      <c r="A62" s="344"/>
      <c r="B62" s="46"/>
      <c r="C62" s="275"/>
      <c r="D62" s="275"/>
      <c r="E62" s="275"/>
      <c r="F62" s="345"/>
      <c r="G62" s="33"/>
      <c r="H62" s="117"/>
    </row>
    <row r="63" spans="1:8" ht="13.5" customHeight="1" x14ac:dyDescent="0.2">
      <c r="A63" s="344"/>
      <c r="B63" s="46"/>
      <c r="C63" s="275"/>
      <c r="D63" s="275"/>
      <c r="E63" s="275"/>
      <c r="F63" s="345"/>
      <c r="G63" s="33"/>
      <c r="H63" s="117"/>
    </row>
    <row r="64" spans="1:8" ht="13.5" customHeight="1" x14ac:dyDescent="0.2">
      <c r="A64" s="344"/>
      <c r="B64" s="46"/>
      <c r="C64" s="275"/>
      <c r="D64" s="275"/>
      <c r="E64" s="275"/>
      <c r="F64" s="345"/>
      <c r="G64" s="33"/>
      <c r="H64" s="117"/>
    </row>
    <row r="65" spans="1:8" ht="13.5" customHeight="1" x14ac:dyDescent="0.2">
      <c r="A65" s="344"/>
      <c r="B65" s="46"/>
      <c r="C65" s="275"/>
      <c r="D65" s="275"/>
      <c r="E65" s="275"/>
      <c r="F65" s="345"/>
      <c r="G65" s="33"/>
      <c r="H65" s="117"/>
    </row>
    <row r="66" spans="1:8" ht="13.5" customHeight="1" x14ac:dyDescent="0.2">
      <c r="A66" s="344"/>
      <c r="B66" s="46"/>
      <c r="C66" s="275"/>
      <c r="D66" s="275"/>
      <c r="E66" s="275"/>
      <c r="F66" s="345"/>
      <c r="G66" s="33"/>
      <c r="H66" s="117"/>
    </row>
    <row r="67" spans="1:8" ht="13.5" customHeight="1" x14ac:dyDescent="0.2">
      <c r="A67" s="3"/>
      <c r="B67" s="46"/>
      <c r="C67" s="275"/>
      <c r="D67" s="275"/>
      <c r="E67" s="275"/>
      <c r="F67" s="345"/>
      <c r="G67" s="33"/>
      <c r="H67" s="117"/>
    </row>
    <row r="68" spans="1:8" ht="13.5" customHeight="1" x14ac:dyDescent="0.2">
      <c r="A68" s="3"/>
      <c r="B68" s="46"/>
      <c r="C68" s="275"/>
      <c r="D68" s="275"/>
      <c r="E68" s="275"/>
      <c r="F68" s="345"/>
      <c r="G68" s="33"/>
      <c r="H68" s="117"/>
    </row>
    <row r="69" spans="1:8" ht="13.5" customHeight="1" x14ac:dyDescent="0.2">
      <c r="A69" s="3"/>
      <c r="B69" s="349"/>
      <c r="C69" s="275"/>
      <c r="D69" s="275"/>
      <c r="E69" s="275"/>
      <c r="F69" s="345"/>
      <c r="G69" s="33"/>
      <c r="H69" s="117"/>
    </row>
    <row r="70" spans="1:8" ht="13.5" customHeight="1" x14ac:dyDescent="0.2">
      <c r="A70" s="46"/>
      <c r="B70" s="46"/>
      <c r="C70" s="46"/>
      <c r="D70" s="46"/>
      <c r="E70" s="46"/>
      <c r="F70" s="46"/>
      <c r="G70" s="46"/>
      <c r="H70" s="46"/>
    </row>
    <row r="71" spans="1:8" ht="13.5" customHeight="1" x14ac:dyDescent="0.2">
      <c r="A71" s="46"/>
      <c r="B71" s="46"/>
      <c r="C71" s="46"/>
      <c r="D71" s="46"/>
      <c r="E71" s="46"/>
      <c r="F71" s="46"/>
      <c r="G71" s="46"/>
      <c r="H71" s="46"/>
    </row>
  </sheetData>
  <mergeCells count="8">
    <mergeCell ref="A5:A7"/>
    <mergeCell ref="B5:B7"/>
    <mergeCell ref="C5:F5"/>
    <mergeCell ref="G5:G7"/>
    <mergeCell ref="H5:H7"/>
    <mergeCell ref="C6:C7"/>
    <mergeCell ref="D6:E6"/>
    <mergeCell ref="F6:F7"/>
  </mergeCells>
  <pageMargins left="0.7" right="0.7" top="0.75" bottom="0.75" header="0.3" footer="0.3"/>
  <pageSetup paperSize="9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workbookViewId="0">
      <selection activeCell="A4" sqref="A4"/>
    </sheetView>
  </sheetViews>
  <sheetFormatPr defaultColWidth="9.140625" defaultRowHeight="13.5" customHeight="1" x14ac:dyDescent="0.2"/>
  <cols>
    <col min="1" max="1" width="8.42578125" style="14" customWidth="1"/>
    <col min="2" max="2" width="11.140625" style="14" customWidth="1"/>
    <col min="3" max="15" width="9.28515625" style="14" bestFit="1" customWidth="1"/>
    <col min="16" max="16" width="9.140625" style="14"/>
    <col min="17" max="17" width="11" style="14" customWidth="1"/>
    <col min="18" max="16384" width="9.140625" style="14"/>
  </cols>
  <sheetData>
    <row r="1" spans="1:17" ht="13.5" customHeight="1" x14ac:dyDescent="0.2">
      <c r="A1" s="14" t="s">
        <v>889</v>
      </c>
    </row>
    <row r="2" spans="1:17" ht="13.5" customHeight="1" x14ac:dyDescent="0.2">
      <c r="A2" s="388" t="s">
        <v>717</v>
      </c>
      <c r="B2" s="307"/>
      <c r="C2" s="307"/>
      <c r="D2" s="307"/>
      <c r="E2" s="307"/>
      <c r="F2" s="307"/>
      <c r="G2" s="307"/>
      <c r="H2" s="335"/>
      <c r="I2" s="335"/>
      <c r="J2" s="335"/>
      <c r="K2" s="335"/>
      <c r="L2" s="335"/>
      <c r="M2" s="335"/>
      <c r="N2" s="335"/>
      <c r="O2" s="335"/>
    </row>
    <row r="3" spans="1:17" ht="13.5" customHeight="1" x14ac:dyDescent="0.2">
      <c r="A3" s="516" t="s">
        <v>374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7" ht="13.5" customHeight="1" x14ac:dyDescent="0.2">
      <c r="A4" s="395"/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46"/>
    </row>
    <row r="5" spans="1:17" ht="27" customHeight="1" x14ac:dyDescent="0.2">
      <c r="A5" s="524" t="s">
        <v>831</v>
      </c>
      <c r="B5" s="524" t="s">
        <v>832</v>
      </c>
      <c r="C5" s="524" t="s">
        <v>14</v>
      </c>
      <c r="D5" s="524" t="s">
        <v>834</v>
      </c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46"/>
      <c r="Q5" s="309"/>
    </row>
    <row r="6" spans="1:17" ht="13.5" customHeight="1" x14ac:dyDescent="0.2">
      <c r="A6" s="524"/>
      <c r="B6" s="524"/>
      <c r="C6" s="524"/>
      <c r="D6" s="393" t="s">
        <v>816</v>
      </c>
      <c r="E6" s="393" t="s">
        <v>43</v>
      </c>
      <c r="F6" s="393" t="s">
        <v>44</v>
      </c>
      <c r="G6" s="393" t="s">
        <v>45</v>
      </c>
      <c r="H6" s="393" t="s">
        <v>46</v>
      </c>
      <c r="I6" s="393" t="s">
        <v>47</v>
      </c>
      <c r="J6" s="393" t="s">
        <v>48</v>
      </c>
      <c r="K6" s="393" t="s">
        <v>49</v>
      </c>
      <c r="L6" s="393" t="s">
        <v>50</v>
      </c>
      <c r="M6" s="393" t="s">
        <v>51</v>
      </c>
      <c r="N6" s="393" t="s">
        <v>52</v>
      </c>
      <c r="O6" s="396" t="s">
        <v>817</v>
      </c>
      <c r="P6" s="46"/>
      <c r="Q6" s="46"/>
    </row>
    <row r="7" spans="1:17" ht="13.5" customHeight="1" x14ac:dyDescent="0.2">
      <c r="A7" s="310" t="s">
        <v>150</v>
      </c>
      <c r="B7" s="313" t="s">
        <v>151</v>
      </c>
      <c r="C7" s="296">
        <v>50029</v>
      </c>
      <c r="D7" s="296">
        <v>114</v>
      </c>
      <c r="E7" s="296">
        <v>6</v>
      </c>
      <c r="F7" s="296">
        <v>5</v>
      </c>
      <c r="G7" s="296">
        <v>5969</v>
      </c>
      <c r="H7" s="296">
        <v>23466</v>
      </c>
      <c r="I7" s="296">
        <v>16848</v>
      </c>
      <c r="J7" s="296">
        <v>2124</v>
      </c>
      <c r="K7" s="296">
        <v>1064</v>
      </c>
      <c r="L7" s="296">
        <v>374</v>
      </c>
      <c r="M7" s="296">
        <v>47</v>
      </c>
      <c r="N7" s="296">
        <v>2</v>
      </c>
      <c r="O7" s="296">
        <v>10</v>
      </c>
      <c r="P7" s="33"/>
      <c r="Q7" s="33"/>
    </row>
    <row r="8" spans="1:17" ht="13.5" customHeight="1" x14ac:dyDescent="0.2">
      <c r="A8" s="319" t="s">
        <v>154</v>
      </c>
      <c r="B8" s="323" t="s">
        <v>155</v>
      </c>
      <c r="C8" s="115">
        <v>41146</v>
      </c>
      <c r="D8" s="115">
        <v>41146</v>
      </c>
      <c r="E8" s="115" t="s">
        <v>4</v>
      </c>
      <c r="F8" s="115" t="s">
        <v>4</v>
      </c>
      <c r="G8" s="115" t="s">
        <v>4</v>
      </c>
      <c r="H8" s="115" t="s">
        <v>4</v>
      </c>
      <c r="I8" s="115" t="s">
        <v>4</v>
      </c>
      <c r="J8" s="115" t="s">
        <v>4</v>
      </c>
      <c r="K8" s="115" t="s">
        <v>4</v>
      </c>
      <c r="L8" s="115" t="s">
        <v>4</v>
      </c>
      <c r="M8" s="115" t="s">
        <v>4</v>
      </c>
      <c r="N8" s="115" t="s">
        <v>4</v>
      </c>
      <c r="O8" s="115" t="s">
        <v>4</v>
      </c>
      <c r="P8" s="234"/>
      <c r="Q8" s="33"/>
    </row>
    <row r="9" spans="1:17" ht="13.5" customHeight="1" x14ac:dyDescent="0.2">
      <c r="A9" s="319" t="s">
        <v>157</v>
      </c>
      <c r="B9" s="323" t="s">
        <v>158</v>
      </c>
      <c r="C9" s="115">
        <v>33987</v>
      </c>
      <c r="D9" s="115" t="s">
        <v>4</v>
      </c>
      <c r="E9" s="115" t="s">
        <v>4</v>
      </c>
      <c r="F9" s="115">
        <v>31</v>
      </c>
      <c r="G9" s="115">
        <v>8101</v>
      </c>
      <c r="H9" s="115">
        <v>20665</v>
      </c>
      <c r="I9" s="115">
        <v>5148</v>
      </c>
      <c r="J9" s="115">
        <v>25</v>
      </c>
      <c r="K9" s="115" t="s">
        <v>4</v>
      </c>
      <c r="L9" s="115" t="s">
        <v>4</v>
      </c>
      <c r="M9" s="115" t="s">
        <v>4</v>
      </c>
      <c r="N9" s="115" t="s">
        <v>4</v>
      </c>
      <c r="O9" s="115">
        <v>17</v>
      </c>
      <c r="P9" s="234"/>
      <c r="Q9" s="33"/>
    </row>
    <row r="10" spans="1:17" ht="13.5" customHeight="1" x14ac:dyDescent="0.2">
      <c r="A10" s="319" t="s">
        <v>161</v>
      </c>
      <c r="B10" s="323" t="s">
        <v>156</v>
      </c>
      <c r="C10" s="115">
        <v>22367</v>
      </c>
      <c r="D10" s="115">
        <v>3</v>
      </c>
      <c r="E10" s="115">
        <v>4</v>
      </c>
      <c r="F10" s="115">
        <v>6</v>
      </c>
      <c r="G10" s="115">
        <v>22</v>
      </c>
      <c r="H10" s="115">
        <v>109</v>
      </c>
      <c r="I10" s="115">
        <v>260</v>
      </c>
      <c r="J10" s="115">
        <v>893</v>
      </c>
      <c r="K10" s="115">
        <v>3099</v>
      </c>
      <c r="L10" s="115">
        <v>5884</v>
      </c>
      <c r="M10" s="115">
        <v>7837</v>
      </c>
      <c r="N10" s="115">
        <v>4246</v>
      </c>
      <c r="O10" s="115">
        <v>4</v>
      </c>
      <c r="P10" s="234"/>
      <c r="Q10" s="33"/>
    </row>
    <row r="11" spans="1:17" ht="13.5" customHeight="1" x14ac:dyDescent="0.2">
      <c r="A11" s="319" t="s">
        <v>163</v>
      </c>
      <c r="B11" s="323" t="s">
        <v>159</v>
      </c>
      <c r="C11" s="115">
        <v>19921</v>
      </c>
      <c r="D11" s="115">
        <v>2</v>
      </c>
      <c r="E11" s="115">
        <v>2</v>
      </c>
      <c r="F11" s="115" t="s">
        <v>4</v>
      </c>
      <c r="G11" s="115">
        <v>2</v>
      </c>
      <c r="H11" s="115">
        <v>18</v>
      </c>
      <c r="I11" s="115">
        <v>250</v>
      </c>
      <c r="J11" s="115">
        <v>1253</v>
      </c>
      <c r="K11" s="115">
        <v>4212</v>
      </c>
      <c r="L11" s="115">
        <v>6360</v>
      </c>
      <c r="M11" s="115">
        <v>5566</v>
      </c>
      <c r="N11" s="115">
        <v>2254</v>
      </c>
      <c r="O11" s="115">
        <v>2</v>
      </c>
      <c r="P11" s="234"/>
      <c r="Q11" s="33"/>
    </row>
    <row r="12" spans="1:17" ht="13.5" customHeight="1" x14ac:dyDescent="0.2">
      <c r="A12" s="319" t="s">
        <v>165</v>
      </c>
      <c r="B12" s="323" t="s">
        <v>162</v>
      </c>
      <c r="C12" s="115">
        <v>19787</v>
      </c>
      <c r="D12" s="115" t="s">
        <v>4</v>
      </c>
      <c r="E12" s="115">
        <v>1</v>
      </c>
      <c r="F12" s="115">
        <v>3</v>
      </c>
      <c r="G12" s="115">
        <v>22</v>
      </c>
      <c r="H12" s="115">
        <v>80</v>
      </c>
      <c r="I12" s="115">
        <v>366</v>
      </c>
      <c r="J12" s="115">
        <v>1160</v>
      </c>
      <c r="K12" s="115">
        <v>3816</v>
      </c>
      <c r="L12" s="115">
        <v>5717</v>
      </c>
      <c r="M12" s="115">
        <v>6008</v>
      </c>
      <c r="N12" s="115">
        <v>2614</v>
      </c>
      <c r="O12" s="115" t="s">
        <v>4</v>
      </c>
      <c r="P12" s="234"/>
      <c r="Q12" s="33"/>
    </row>
    <row r="13" spans="1:17" ht="13.5" customHeight="1" x14ac:dyDescent="0.2">
      <c r="A13" s="319" t="s">
        <v>168</v>
      </c>
      <c r="B13" s="323" t="s">
        <v>171</v>
      </c>
      <c r="C13" s="115">
        <v>17143</v>
      </c>
      <c r="D13" s="115">
        <v>3</v>
      </c>
      <c r="E13" s="115">
        <v>5</v>
      </c>
      <c r="F13" s="115">
        <v>41</v>
      </c>
      <c r="G13" s="115">
        <v>449</v>
      </c>
      <c r="H13" s="115">
        <v>1400</v>
      </c>
      <c r="I13" s="115">
        <v>2334</v>
      </c>
      <c r="J13" s="115">
        <v>2719</v>
      </c>
      <c r="K13" s="115">
        <v>4046</v>
      </c>
      <c r="L13" s="115">
        <v>3590</v>
      </c>
      <c r="M13" s="115">
        <v>1998</v>
      </c>
      <c r="N13" s="115">
        <v>558</v>
      </c>
      <c r="O13" s="115" t="s">
        <v>4</v>
      </c>
      <c r="P13" s="234"/>
      <c r="Q13" s="33"/>
    </row>
    <row r="14" spans="1:17" ht="13.5" customHeight="1" x14ac:dyDescent="0.2">
      <c r="A14" s="319" t="s">
        <v>170</v>
      </c>
      <c r="B14" s="323" t="s">
        <v>174</v>
      </c>
      <c r="C14" s="115">
        <v>16455</v>
      </c>
      <c r="D14" s="115" t="s">
        <v>4</v>
      </c>
      <c r="E14" s="115" t="s">
        <v>4</v>
      </c>
      <c r="F14" s="115" t="s">
        <v>4</v>
      </c>
      <c r="G14" s="115">
        <v>19</v>
      </c>
      <c r="H14" s="115">
        <v>76</v>
      </c>
      <c r="I14" s="115">
        <v>361</v>
      </c>
      <c r="J14" s="115">
        <v>1023</v>
      </c>
      <c r="K14" s="115">
        <v>3448</v>
      </c>
      <c r="L14" s="115">
        <v>5467</v>
      </c>
      <c r="M14" s="115">
        <v>4692</v>
      </c>
      <c r="N14" s="115">
        <v>1369</v>
      </c>
      <c r="O14" s="115" t="s">
        <v>4</v>
      </c>
      <c r="P14" s="234"/>
      <c r="Q14" s="33"/>
    </row>
    <row r="15" spans="1:17" ht="13.5" customHeight="1" x14ac:dyDescent="0.2">
      <c r="A15" s="319" t="s">
        <v>173</v>
      </c>
      <c r="B15" s="323" t="s">
        <v>160</v>
      </c>
      <c r="C15" s="115">
        <v>15932</v>
      </c>
      <c r="D15" s="115">
        <v>1504</v>
      </c>
      <c r="E15" s="115">
        <v>1703</v>
      </c>
      <c r="F15" s="115">
        <v>1030</v>
      </c>
      <c r="G15" s="115">
        <v>406</v>
      </c>
      <c r="H15" s="115">
        <v>347</v>
      </c>
      <c r="I15" s="115">
        <v>577</v>
      </c>
      <c r="J15" s="115">
        <v>818</v>
      </c>
      <c r="K15" s="115">
        <v>1896</v>
      </c>
      <c r="L15" s="115">
        <v>2538</v>
      </c>
      <c r="M15" s="115">
        <v>3119</v>
      </c>
      <c r="N15" s="115">
        <v>1993</v>
      </c>
      <c r="O15" s="115">
        <v>1</v>
      </c>
      <c r="P15" s="234"/>
      <c r="Q15" s="33"/>
    </row>
    <row r="16" spans="1:17" ht="13.5" customHeight="1" x14ac:dyDescent="0.2">
      <c r="A16" s="319" t="s">
        <v>177</v>
      </c>
      <c r="B16" s="323" t="s">
        <v>176</v>
      </c>
      <c r="C16" s="115">
        <v>14636</v>
      </c>
      <c r="D16" s="115" t="s">
        <v>4</v>
      </c>
      <c r="E16" s="115" t="s">
        <v>4</v>
      </c>
      <c r="F16" s="115" t="s">
        <v>4</v>
      </c>
      <c r="G16" s="115">
        <v>11</v>
      </c>
      <c r="H16" s="115">
        <v>53</v>
      </c>
      <c r="I16" s="115">
        <v>560</v>
      </c>
      <c r="J16" s="115">
        <v>1803</v>
      </c>
      <c r="K16" s="115">
        <v>3874</v>
      </c>
      <c r="L16" s="115">
        <v>4268</v>
      </c>
      <c r="M16" s="115">
        <v>3088</v>
      </c>
      <c r="N16" s="115">
        <v>976</v>
      </c>
      <c r="O16" s="115">
        <v>3</v>
      </c>
      <c r="P16" s="234"/>
      <c r="Q16" s="33"/>
    </row>
    <row r="17" spans="1:17" ht="13.5" customHeight="1" x14ac:dyDescent="0.2">
      <c r="A17" s="319" t="s">
        <v>180</v>
      </c>
      <c r="B17" s="323" t="s">
        <v>166</v>
      </c>
      <c r="C17" s="115">
        <v>14509</v>
      </c>
      <c r="D17" s="115">
        <v>254</v>
      </c>
      <c r="E17" s="115">
        <v>825</v>
      </c>
      <c r="F17" s="115">
        <v>1319</v>
      </c>
      <c r="G17" s="115">
        <v>1642</v>
      </c>
      <c r="H17" s="115">
        <v>1166</v>
      </c>
      <c r="I17" s="115">
        <v>1321</v>
      </c>
      <c r="J17" s="115">
        <v>1573</v>
      </c>
      <c r="K17" s="115">
        <v>1964</v>
      </c>
      <c r="L17" s="115">
        <v>1872</v>
      </c>
      <c r="M17" s="115">
        <v>1675</v>
      </c>
      <c r="N17" s="115">
        <v>893</v>
      </c>
      <c r="O17" s="115">
        <v>5</v>
      </c>
      <c r="P17" s="234"/>
      <c r="Q17" s="33"/>
    </row>
    <row r="18" spans="1:17" ht="13.5" customHeight="1" x14ac:dyDescent="0.2">
      <c r="A18" s="319" t="s">
        <v>183</v>
      </c>
      <c r="B18" s="323" t="s">
        <v>181</v>
      </c>
      <c r="C18" s="115">
        <v>13983</v>
      </c>
      <c r="D18" s="115" t="s">
        <v>4</v>
      </c>
      <c r="E18" s="115">
        <v>5</v>
      </c>
      <c r="F18" s="115">
        <v>166</v>
      </c>
      <c r="G18" s="115">
        <v>372</v>
      </c>
      <c r="H18" s="115">
        <v>471</v>
      </c>
      <c r="I18" s="115">
        <v>1255</v>
      </c>
      <c r="J18" s="115">
        <v>2046</v>
      </c>
      <c r="K18" s="115">
        <v>3016</v>
      </c>
      <c r="L18" s="115">
        <v>3203</v>
      </c>
      <c r="M18" s="115">
        <v>2851</v>
      </c>
      <c r="N18" s="115">
        <v>598</v>
      </c>
      <c r="O18" s="115" t="s">
        <v>4</v>
      </c>
      <c r="P18" s="234"/>
      <c r="Q18" s="33"/>
    </row>
    <row r="19" spans="1:17" ht="13.5" customHeight="1" x14ac:dyDescent="0.2">
      <c r="A19" s="319" t="s">
        <v>187</v>
      </c>
      <c r="B19" s="323" t="s">
        <v>175</v>
      </c>
      <c r="C19" s="115">
        <v>13876</v>
      </c>
      <c r="D19" s="115">
        <v>6</v>
      </c>
      <c r="E19" s="115">
        <v>75</v>
      </c>
      <c r="F19" s="115">
        <v>132</v>
      </c>
      <c r="G19" s="115">
        <v>125</v>
      </c>
      <c r="H19" s="115">
        <v>157</v>
      </c>
      <c r="I19" s="115">
        <v>188</v>
      </c>
      <c r="J19" s="115">
        <v>462</v>
      </c>
      <c r="K19" s="115">
        <v>1471</v>
      </c>
      <c r="L19" s="115">
        <v>2722</v>
      </c>
      <c r="M19" s="115">
        <v>4814</v>
      </c>
      <c r="N19" s="115">
        <v>3721</v>
      </c>
      <c r="O19" s="115">
        <v>3</v>
      </c>
      <c r="P19" s="234"/>
      <c r="Q19" s="33"/>
    </row>
    <row r="20" spans="1:17" ht="13.5" customHeight="1" x14ac:dyDescent="0.2">
      <c r="A20" s="319" t="s">
        <v>189</v>
      </c>
      <c r="B20" s="323" t="s">
        <v>184</v>
      </c>
      <c r="C20" s="115">
        <v>13791</v>
      </c>
      <c r="D20" s="115" t="s">
        <v>4</v>
      </c>
      <c r="E20" s="115">
        <v>1</v>
      </c>
      <c r="F20" s="115">
        <v>59</v>
      </c>
      <c r="G20" s="115">
        <v>228</v>
      </c>
      <c r="H20" s="115">
        <v>195</v>
      </c>
      <c r="I20" s="115">
        <v>636</v>
      </c>
      <c r="J20" s="115">
        <v>1379</v>
      </c>
      <c r="K20" s="115">
        <v>2643</v>
      </c>
      <c r="L20" s="115">
        <v>3888</v>
      </c>
      <c r="M20" s="115">
        <v>3604</v>
      </c>
      <c r="N20" s="115">
        <v>1158</v>
      </c>
      <c r="O20" s="115" t="s">
        <v>4</v>
      </c>
      <c r="P20" s="234"/>
      <c r="Q20" s="33"/>
    </row>
    <row r="21" spans="1:17" ht="13.5" customHeight="1" x14ac:dyDescent="0.2">
      <c r="A21" s="319" t="s">
        <v>191</v>
      </c>
      <c r="B21" s="323" t="s">
        <v>178</v>
      </c>
      <c r="C21" s="115">
        <v>13742</v>
      </c>
      <c r="D21" s="115" t="s">
        <v>4</v>
      </c>
      <c r="E21" s="115" t="s">
        <v>4</v>
      </c>
      <c r="F21" s="115">
        <v>8</v>
      </c>
      <c r="G21" s="115">
        <v>2142</v>
      </c>
      <c r="H21" s="115">
        <v>8321</v>
      </c>
      <c r="I21" s="115">
        <v>3229</v>
      </c>
      <c r="J21" s="115">
        <v>37</v>
      </c>
      <c r="K21" s="115" t="s">
        <v>4</v>
      </c>
      <c r="L21" s="115" t="s">
        <v>4</v>
      </c>
      <c r="M21" s="115" t="s">
        <v>4</v>
      </c>
      <c r="N21" s="115" t="s">
        <v>4</v>
      </c>
      <c r="O21" s="115">
        <v>5</v>
      </c>
      <c r="P21" s="234"/>
      <c r="Q21" s="33"/>
    </row>
    <row r="22" spans="1:17" ht="13.5" customHeight="1" x14ac:dyDescent="0.2">
      <c r="A22" s="319" t="s">
        <v>194</v>
      </c>
      <c r="B22" s="323" t="s">
        <v>185</v>
      </c>
      <c r="C22" s="115">
        <v>13605</v>
      </c>
      <c r="D22" s="115" t="s">
        <v>4</v>
      </c>
      <c r="E22" s="115" t="s">
        <v>4</v>
      </c>
      <c r="F22" s="115">
        <v>4</v>
      </c>
      <c r="G22" s="115">
        <v>126</v>
      </c>
      <c r="H22" s="115">
        <v>667</v>
      </c>
      <c r="I22" s="115">
        <v>1849</v>
      </c>
      <c r="J22" s="115">
        <v>2709</v>
      </c>
      <c r="K22" s="115">
        <v>3661</v>
      </c>
      <c r="L22" s="115">
        <v>2981</v>
      </c>
      <c r="M22" s="115">
        <v>1472</v>
      </c>
      <c r="N22" s="115">
        <v>136</v>
      </c>
      <c r="O22" s="115" t="s">
        <v>4</v>
      </c>
      <c r="P22" s="234"/>
      <c r="Q22" s="33"/>
    </row>
    <row r="23" spans="1:17" ht="13.5" customHeight="1" x14ac:dyDescent="0.2">
      <c r="A23" s="319" t="s">
        <v>197</v>
      </c>
      <c r="B23" s="323" t="s">
        <v>199</v>
      </c>
      <c r="C23" s="115">
        <v>13346</v>
      </c>
      <c r="D23" s="115" t="s">
        <v>4</v>
      </c>
      <c r="E23" s="115" t="s">
        <v>4</v>
      </c>
      <c r="F23" s="115" t="s">
        <v>4</v>
      </c>
      <c r="G23" s="115">
        <v>9</v>
      </c>
      <c r="H23" s="115">
        <v>15</v>
      </c>
      <c r="I23" s="115">
        <v>133</v>
      </c>
      <c r="J23" s="115">
        <v>848</v>
      </c>
      <c r="K23" s="115">
        <v>3605</v>
      </c>
      <c r="L23" s="115">
        <v>5798</v>
      </c>
      <c r="M23" s="115">
        <v>2736</v>
      </c>
      <c r="N23" s="115">
        <v>202</v>
      </c>
      <c r="O23" s="115" t="s">
        <v>4</v>
      </c>
      <c r="P23" s="234"/>
      <c r="Q23" s="33"/>
    </row>
    <row r="24" spans="1:17" ht="13.5" customHeight="1" x14ac:dyDescent="0.2">
      <c r="A24" s="319" t="s">
        <v>200</v>
      </c>
      <c r="B24" s="323" t="s">
        <v>206</v>
      </c>
      <c r="C24" s="115">
        <v>12321</v>
      </c>
      <c r="D24" s="115">
        <v>8</v>
      </c>
      <c r="E24" s="115">
        <v>6</v>
      </c>
      <c r="F24" s="115">
        <v>12</v>
      </c>
      <c r="G24" s="115">
        <v>116</v>
      </c>
      <c r="H24" s="115">
        <v>505</v>
      </c>
      <c r="I24" s="115">
        <v>1432</v>
      </c>
      <c r="J24" s="115">
        <v>2531</v>
      </c>
      <c r="K24" s="115">
        <v>3270</v>
      </c>
      <c r="L24" s="115">
        <v>2574</v>
      </c>
      <c r="M24" s="115">
        <v>1619</v>
      </c>
      <c r="N24" s="115">
        <v>248</v>
      </c>
      <c r="O24" s="115" t="s">
        <v>4</v>
      </c>
      <c r="P24" s="234"/>
      <c r="Q24" s="33"/>
    </row>
    <row r="25" spans="1:17" ht="13.5" customHeight="1" x14ac:dyDescent="0.2">
      <c r="A25" s="319" t="s">
        <v>203</v>
      </c>
      <c r="B25" s="323" t="s">
        <v>192</v>
      </c>
      <c r="C25" s="115">
        <v>11736</v>
      </c>
      <c r="D25" s="115" t="s">
        <v>4</v>
      </c>
      <c r="E25" s="115" t="s">
        <v>4</v>
      </c>
      <c r="F25" s="115" t="s">
        <v>4</v>
      </c>
      <c r="G25" s="115">
        <v>25</v>
      </c>
      <c r="H25" s="115">
        <v>102</v>
      </c>
      <c r="I25" s="115">
        <v>470</v>
      </c>
      <c r="J25" s="115">
        <v>1375</v>
      </c>
      <c r="K25" s="115">
        <v>3260</v>
      </c>
      <c r="L25" s="115">
        <v>4124</v>
      </c>
      <c r="M25" s="115">
        <v>2195</v>
      </c>
      <c r="N25" s="115">
        <v>184</v>
      </c>
      <c r="O25" s="115">
        <v>1</v>
      </c>
      <c r="P25" s="234"/>
      <c r="Q25" s="33"/>
    </row>
    <row r="26" spans="1:17" ht="13.5" customHeight="1" x14ac:dyDescent="0.2">
      <c r="A26" s="319" t="s">
        <v>205</v>
      </c>
      <c r="B26" s="323" t="s">
        <v>195</v>
      </c>
      <c r="C26" s="115">
        <v>11437</v>
      </c>
      <c r="D26" s="115" t="s">
        <v>4</v>
      </c>
      <c r="E26" s="115" t="s">
        <v>4</v>
      </c>
      <c r="F26" s="115">
        <v>4</v>
      </c>
      <c r="G26" s="115">
        <v>3</v>
      </c>
      <c r="H26" s="115">
        <v>20</v>
      </c>
      <c r="I26" s="115">
        <v>97</v>
      </c>
      <c r="J26" s="115">
        <v>693</v>
      </c>
      <c r="K26" s="115">
        <v>2928</v>
      </c>
      <c r="L26" s="115">
        <v>3880</v>
      </c>
      <c r="M26" s="115">
        <v>2759</v>
      </c>
      <c r="N26" s="115">
        <v>1052</v>
      </c>
      <c r="O26" s="115">
        <v>1</v>
      </c>
      <c r="P26" s="234"/>
      <c r="Q26" s="33"/>
    </row>
    <row r="27" spans="1:17" ht="13.5" customHeight="1" x14ac:dyDescent="0.2">
      <c r="A27" s="319" t="s">
        <v>208</v>
      </c>
      <c r="B27" s="323" t="s">
        <v>152</v>
      </c>
      <c r="C27" s="115">
        <v>11356</v>
      </c>
      <c r="D27" s="115" t="s">
        <v>4</v>
      </c>
      <c r="E27" s="115" t="s">
        <v>4</v>
      </c>
      <c r="F27" s="115">
        <v>22</v>
      </c>
      <c r="G27" s="115">
        <v>443</v>
      </c>
      <c r="H27" s="115">
        <v>1651</v>
      </c>
      <c r="I27" s="115">
        <v>2950</v>
      </c>
      <c r="J27" s="115">
        <v>3180</v>
      </c>
      <c r="K27" s="115">
        <v>2361</v>
      </c>
      <c r="L27" s="115">
        <v>659</v>
      </c>
      <c r="M27" s="115">
        <v>86</v>
      </c>
      <c r="N27" s="115">
        <v>3</v>
      </c>
      <c r="O27" s="115">
        <v>1</v>
      </c>
      <c r="P27" s="234"/>
      <c r="Q27" s="33"/>
    </row>
    <row r="28" spans="1:17" ht="13.5" customHeight="1" x14ac:dyDescent="0.2">
      <c r="A28" s="319" t="s">
        <v>210</v>
      </c>
      <c r="B28" s="323" t="s">
        <v>213</v>
      </c>
      <c r="C28" s="115">
        <v>10453</v>
      </c>
      <c r="D28" s="115">
        <v>780</v>
      </c>
      <c r="E28" s="115">
        <v>465</v>
      </c>
      <c r="F28" s="115">
        <v>863</v>
      </c>
      <c r="G28" s="115">
        <v>781</v>
      </c>
      <c r="H28" s="115">
        <v>522</v>
      </c>
      <c r="I28" s="115">
        <v>579</v>
      </c>
      <c r="J28" s="115">
        <v>736</v>
      </c>
      <c r="K28" s="115">
        <v>1214</v>
      </c>
      <c r="L28" s="115">
        <v>1717</v>
      </c>
      <c r="M28" s="115">
        <v>1978</v>
      </c>
      <c r="N28" s="115">
        <v>818</v>
      </c>
      <c r="O28" s="115" t="s">
        <v>4</v>
      </c>
      <c r="P28" s="234"/>
      <c r="Q28" s="33"/>
    </row>
    <row r="29" spans="1:17" ht="13.5" customHeight="1" x14ac:dyDescent="0.2">
      <c r="A29" s="319" t="s">
        <v>212</v>
      </c>
      <c r="B29" s="323" t="s">
        <v>211</v>
      </c>
      <c r="C29" s="115">
        <v>10181</v>
      </c>
      <c r="D29" s="115">
        <v>3709</v>
      </c>
      <c r="E29" s="115">
        <v>2860</v>
      </c>
      <c r="F29" s="115">
        <v>1017</v>
      </c>
      <c r="G29" s="115">
        <v>227</v>
      </c>
      <c r="H29" s="115">
        <v>73</v>
      </c>
      <c r="I29" s="115">
        <v>107</v>
      </c>
      <c r="J29" s="115">
        <v>166</v>
      </c>
      <c r="K29" s="115">
        <v>346</v>
      </c>
      <c r="L29" s="115">
        <v>574</v>
      </c>
      <c r="M29" s="115">
        <v>705</v>
      </c>
      <c r="N29" s="115">
        <v>397</v>
      </c>
      <c r="O29" s="115" t="s">
        <v>4</v>
      </c>
      <c r="P29" s="234"/>
      <c r="Q29" s="33"/>
    </row>
    <row r="30" spans="1:17" ht="13.5" customHeight="1" x14ac:dyDescent="0.2">
      <c r="A30" s="319" t="s">
        <v>216</v>
      </c>
      <c r="B30" s="323" t="s">
        <v>219</v>
      </c>
      <c r="C30" s="115">
        <v>9692</v>
      </c>
      <c r="D30" s="115">
        <v>257</v>
      </c>
      <c r="E30" s="115">
        <v>330</v>
      </c>
      <c r="F30" s="115">
        <v>339</v>
      </c>
      <c r="G30" s="115">
        <v>305</v>
      </c>
      <c r="H30" s="115">
        <v>635</v>
      </c>
      <c r="I30" s="115">
        <v>1075</v>
      </c>
      <c r="J30" s="115">
        <v>1400</v>
      </c>
      <c r="K30" s="115">
        <v>2147</v>
      </c>
      <c r="L30" s="115">
        <v>1937</v>
      </c>
      <c r="M30" s="115">
        <v>1069</v>
      </c>
      <c r="N30" s="115">
        <v>198</v>
      </c>
      <c r="O30" s="115" t="s">
        <v>4</v>
      </c>
      <c r="P30" s="234"/>
      <c r="Q30" s="33"/>
    </row>
    <row r="31" spans="1:17" ht="13.5" customHeight="1" x14ac:dyDescent="0.2">
      <c r="A31" s="319" t="s">
        <v>218</v>
      </c>
      <c r="B31" s="323" t="s">
        <v>198</v>
      </c>
      <c r="C31" s="115">
        <v>8885</v>
      </c>
      <c r="D31" s="115" t="s">
        <v>4</v>
      </c>
      <c r="E31" s="115" t="s">
        <v>4</v>
      </c>
      <c r="F31" s="115" t="s">
        <v>4</v>
      </c>
      <c r="G31" s="115">
        <v>14</v>
      </c>
      <c r="H31" s="115">
        <v>51</v>
      </c>
      <c r="I31" s="115">
        <v>258</v>
      </c>
      <c r="J31" s="115">
        <v>1053</v>
      </c>
      <c r="K31" s="115">
        <v>2585</v>
      </c>
      <c r="L31" s="115">
        <v>2842</v>
      </c>
      <c r="M31" s="115">
        <v>1780</v>
      </c>
      <c r="N31" s="115">
        <v>301</v>
      </c>
      <c r="O31" s="115">
        <v>1</v>
      </c>
      <c r="P31" s="234"/>
      <c r="Q31" s="33"/>
    </row>
    <row r="32" spans="1:17" ht="13.5" customHeight="1" x14ac:dyDescent="0.2">
      <c r="A32" s="319" t="s">
        <v>221</v>
      </c>
      <c r="B32" s="323" t="s">
        <v>169</v>
      </c>
      <c r="C32" s="115">
        <v>8610</v>
      </c>
      <c r="D32" s="115" t="s">
        <v>4</v>
      </c>
      <c r="E32" s="115" t="s">
        <v>4</v>
      </c>
      <c r="F32" s="115">
        <v>2</v>
      </c>
      <c r="G32" s="115">
        <v>3</v>
      </c>
      <c r="H32" s="115">
        <v>17</v>
      </c>
      <c r="I32" s="115">
        <v>85</v>
      </c>
      <c r="J32" s="115">
        <v>614</v>
      </c>
      <c r="K32" s="115">
        <v>3235</v>
      </c>
      <c r="L32" s="115">
        <v>3339</v>
      </c>
      <c r="M32" s="115">
        <v>1178</v>
      </c>
      <c r="N32" s="115">
        <v>137</v>
      </c>
      <c r="O32" s="115" t="s">
        <v>4</v>
      </c>
      <c r="P32" s="234"/>
      <c r="Q32" s="33"/>
    </row>
    <row r="33" spans="1:17" ht="13.5" customHeight="1" x14ac:dyDescent="0.2">
      <c r="A33" s="319" t="s">
        <v>223</v>
      </c>
      <c r="B33" s="323" t="s">
        <v>755</v>
      </c>
      <c r="C33" s="115">
        <v>7877</v>
      </c>
      <c r="D33" s="115">
        <v>113</v>
      </c>
      <c r="E33" s="115">
        <v>122</v>
      </c>
      <c r="F33" s="115">
        <v>1216</v>
      </c>
      <c r="G33" s="115">
        <v>1173</v>
      </c>
      <c r="H33" s="115">
        <v>867</v>
      </c>
      <c r="I33" s="115">
        <v>755</v>
      </c>
      <c r="J33" s="115">
        <v>730</v>
      </c>
      <c r="K33" s="115">
        <v>904</v>
      </c>
      <c r="L33" s="115">
        <v>877</v>
      </c>
      <c r="M33" s="115">
        <v>787</v>
      </c>
      <c r="N33" s="115">
        <v>333</v>
      </c>
      <c r="O33" s="115" t="s">
        <v>4</v>
      </c>
      <c r="P33" s="234"/>
      <c r="Q33" s="33"/>
    </row>
    <row r="34" spans="1:17" ht="13.5" customHeight="1" x14ac:dyDescent="0.2">
      <c r="A34" s="218" t="s">
        <v>224</v>
      </c>
      <c r="B34" s="323" t="s">
        <v>372</v>
      </c>
      <c r="C34" s="115">
        <v>7845</v>
      </c>
      <c r="D34" s="115" t="s">
        <v>4</v>
      </c>
      <c r="E34" s="115" t="s">
        <v>4</v>
      </c>
      <c r="F34" s="115">
        <v>5</v>
      </c>
      <c r="G34" s="115">
        <v>31</v>
      </c>
      <c r="H34" s="115">
        <v>61</v>
      </c>
      <c r="I34" s="115">
        <v>269</v>
      </c>
      <c r="J34" s="115">
        <v>783</v>
      </c>
      <c r="K34" s="115">
        <v>2010</v>
      </c>
      <c r="L34" s="115">
        <v>2597</v>
      </c>
      <c r="M34" s="115">
        <v>1599</v>
      </c>
      <c r="N34" s="115">
        <v>490</v>
      </c>
      <c r="O34" s="115" t="s">
        <v>4</v>
      </c>
      <c r="P34" s="234"/>
      <c r="Q34" s="33"/>
    </row>
    <row r="35" spans="1:17" ht="13.5" customHeight="1" x14ac:dyDescent="0.2">
      <c r="A35" s="218" t="s">
        <v>226</v>
      </c>
      <c r="B35" s="323" t="s">
        <v>190</v>
      </c>
      <c r="C35" s="115">
        <v>7826</v>
      </c>
      <c r="D35" s="115">
        <v>72</v>
      </c>
      <c r="E35" s="115">
        <v>55</v>
      </c>
      <c r="F35" s="115">
        <v>90</v>
      </c>
      <c r="G35" s="115">
        <v>184</v>
      </c>
      <c r="H35" s="115">
        <v>267</v>
      </c>
      <c r="I35" s="115">
        <v>436</v>
      </c>
      <c r="J35" s="115">
        <v>803</v>
      </c>
      <c r="K35" s="115">
        <v>1408</v>
      </c>
      <c r="L35" s="115">
        <v>1743</v>
      </c>
      <c r="M35" s="115">
        <v>1824</v>
      </c>
      <c r="N35" s="115">
        <v>944</v>
      </c>
      <c r="O35" s="115" t="s">
        <v>4</v>
      </c>
      <c r="P35" s="234"/>
      <c r="Q35" s="33"/>
    </row>
    <row r="36" spans="1:17" ht="13.5" customHeight="1" x14ac:dyDescent="0.2">
      <c r="A36" s="227" t="s">
        <v>229</v>
      </c>
      <c r="B36" s="329" t="s">
        <v>193</v>
      </c>
      <c r="C36" s="118">
        <v>7712</v>
      </c>
      <c r="D36" s="118" t="s">
        <v>4</v>
      </c>
      <c r="E36" s="118" t="s">
        <v>4</v>
      </c>
      <c r="F36" s="118">
        <v>1</v>
      </c>
      <c r="G36" s="118">
        <v>5</v>
      </c>
      <c r="H36" s="118">
        <v>54</v>
      </c>
      <c r="I36" s="118">
        <v>221</v>
      </c>
      <c r="J36" s="118">
        <v>673</v>
      </c>
      <c r="K36" s="118">
        <v>1981</v>
      </c>
      <c r="L36" s="118">
        <v>2709</v>
      </c>
      <c r="M36" s="118">
        <v>1744</v>
      </c>
      <c r="N36" s="118">
        <v>324</v>
      </c>
      <c r="O36" s="118" t="s">
        <v>4</v>
      </c>
      <c r="P36" s="234"/>
      <c r="Q36" s="33"/>
    </row>
    <row r="37" spans="1:17" ht="13.5" customHeight="1" x14ac:dyDescent="0.2">
      <c r="P37" s="234"/>
      <c r="Q37" s="33"/>
    </row>
    <row r="38" spans="1:17" ht="13.5" customHeight="1" x14ac:dyDescent="0.2">
      <c r="P38" s="33"/>
      <c r="Q38" s="33"/>
    </row>
    <row r="39" spans="1:17" ht="13.5" customHeight="1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33"/>
      <c r="Q39" s="33"/>
    </row>
    <row r="40" spans="1:17" ht="13.5" customHeight="1" x14ac:dyDescent="0.2">
      <c r="A40" s="346"/>
      <c r="B40" s="46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46"/>
      <c r="Q40" s="46"/>
    </row>
    <row r="41" spans="1:17" ht="13.5" customHeight="1" x14ac:dyDescent="0.2">
      <c r="A41" s="346"/>
      <c r="B41" s="46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46"/>
      <c r="Q41" s="46"/>
    </row>
    <row r="42" spans="1:17" ht="13.5" customHeight="1" x14ac:dyDescent="0.2">
      <c r="A42" s="346"/>
      <c r="B42" s="46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46"/>
      <c r="Q42" s="46"/>
    </row>
    <row r="43" spans="1:17" ht="13.5" customHeight="1" x14ac:dyDescent="0.2">
      <c r="A43" s="346"/>
      <c r="B43" s="46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</row>
    <row r="44" spans="1:17" ht="13.5" customHeight="1" x14ac:dyDescent="0.2">
      <c r="A44" s="346"/>
      <c r="B44" s="46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</row>
    <row r="45" spans="1:17" ht="13.5" customHeight="1" x14ac:dyDescent="0.2">
      <c r="A45" s="346"/>
      <c r="B45" s="46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</row>
    <row r="46" spans="1:17" ht="13.5" customHeight="1" x14ac:dyDescent="0.2">
      <c r="A46" s="346"/>
      <c r="B46" s="46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</row>
    <row r="47" spans="1:17" ht="13.5" customHeight="1" x14ac:dyDescent="0.2">
      <c r="A47" s="346"/>
      <c r="B47" s="46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</row>
    <row r="48" spans="1:17" ht="13.5" customHeight="1" x14ac:dyDescent="0.2">
      <c r="A48" s="346"/>
      <c r="B48" s="46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</row>
    <row r="49" spans="1:15" ht="13.5" customHeight="1" x14ac:dyDescent="0.2">
      <c r="A49" s="346"/>
      <c r="B49" s="46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 spans="1:15" ht="13.5" customHeight="1" x14ac:dyDescent="0.2">
      <c r="A50" s="346"/>
      <c r="B50" s="46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</row>
    <row r="51" spans="1:15" ht="13.5" customHeight="1" x14ac:dyDescent="0.2">
      <c r="A51" s="346"/>
      <c r="B51" s="46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</row>
    <row r="52" spans="1:15" ht="13.5" customHeight="1" x14ac:dyDescent="0.2">
      <c r="A52" s="346"/>
      <c r="B52" s="46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</row>
    <row r="53" spans="1:15" ht="13.5" customHeight="1" x14ac:dyDescent="0.2">
      <c r="A53" s="346"/>
      <c r="B53" s="46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</row>
    <row r="54" spans="1:15" ht="13.5" customHeight="1" x14ac:dyDescent="0.2">
      <c r="A54" s="346"/>
      <c r="B54" s="46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 spans="1:15" ht="13.5" customHeight="1" x14ac:dyDescent="0.2">
      <c r="A55" s="346"/>
      <c r="B55" s="46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</row>
    <row r="56" spans="1:15" ht="13.5" customHeight="1" x14ac:dyDescent="0.2">
      <c r="A56" s="346"/>
      <c r="B56" s="46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</row>
    <row r="57" spans="1:15" ht="13.5" customHeight="1" x14ac:dyDescent="0.2">
      <c r="A57" s="346"/>
      <c r="B57" s="46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</row>
    <row r="58" spans="1:15" ht="13.5" customHeight="1" x14ac:dyDescent="0.2">
      <c r="A58" s="346"/>
      <c r="B58" s="4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</row>
    <row r="59" spans="1:15" ht="13.5" customHeight="1" x14ac:dyDescent="0.2">
      <c r="A59" s="346"/>
      <c r="B59" s="46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</row>
    <row r="60" spans="1:15" ht="13.5" customHeight="1" x14ac:dyDescent="0.2">
      <c r="A60" s="346"/>
      <c r="B60" s="46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</row>
    <row r="61" spans="1:15" ht="13.5" customHeight="1" x14ac:dyDescent="0.2">
      <c r="A61" s="346"/>
      <c r="B61" s="46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</row>
    <row r="62" spans="1:15" ht="13.5" customHeight="1" x14ac:dyDescent="0.2">
      <c r="A62" s="346"/>
      <c r="B62" s="46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</row>
    <row r="63" spans="1:15" ht="13.5" customHeight="1" x14ac:dyDescent="0.2">
      <c r="A63" s="346"/>
      <c r="B63" s="46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</row>
    <row r="64" spans="1:15" ht="13.5" customHeight="1" x14ac:dyDescent="0.2">
      <c r="A64" s="346"/>
      <c r="B64" s="46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</row>
    <row r="65" spans="1:15" ht="13.5" customHeight="1" x14ac:dyDescent="0.2">
      <c r="A65" s="346"/>
      <c r="B65" s="46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</row>
    <row r="66" spans="1:15" ht="13.5" customHeight="1" x14ac:dyDescent="0.2">
      <c r="A66" s="346"/>
      <c r="B66" s="46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</row>
    <row r="67" spans="1:15" ht="13.5" customHeight="1" x14ac:dyDescent="0.2">
      <c r="A67" s="346"/>
      <c r="B67" s="46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</row>
    <row r="68" spans="1:15" ht="13.5" customHeight="1" x14ac:dyDescent="0.2">
      <c r="A68" s="346"/>
      <c r="B68" s="46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</row>
    <row r="69" spans="1:15" ht="13.5" customHeight="1" x14ac:dyDescent="0.2">
      <c r="A69" s="346"/>
      <c r="B69" s="46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</row>
    <row r="70" spans="1:15" ht="13.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</row>
  </sheetData>
  <mergeCells count="4">
    <mergeCell ref="D5:O5"/>
    <mergeCell ref="A5:A6"/>
    <mergeCell ref="B5:B6"/>
    <mergeCell ref="C5:C6"/>
  </mergeCells>
  <pageMargins left="0.7" right="0.7" top="0.75" bottom="0.75" header="0.3" footer="0.3"/>
  <pageSetup paperSize="9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workbookViewId="0">
      <selection activeCell="A4" sqref="A4"/>
    </sheetView>
  </sheetViews>
  <sheetFormatPr defaultColWidth="9.140625" defaultRowHeight="13.5" customHeight="1" x14ac:dyDescent="0.2"/>
  <cols>
    <col min="1" max="1" width="9.140625" style="14"/>
    <col min="2" max="6" width="13.7109375" style="14" customWidth="1"/>
    <col min="7" max="7" width="14.42578125" style="14" customWidth="1"/>
    <col min="8" max="12" width="9.140625" style="14"/>
    <col min="13" max="13" width="11" style="14" customWidth="1"/>
    <col min="14" max="16384" width="9.140625" style="14"/>
  </cols>
  <sheetData>
    <row r="1" spans="1:13" ht="13.5" customHeight="1" x14ac:dyDescent="0.2">
      <c r="A1" s="14" t="s">
        <v>889</v>
      </c>
    </row>
    <row r="2" spans="1:13" ht="13.5" customHeight="1" x14ac:dyDescent="0.2">
      <c r="A2" s="247" t="s">
        <v>718</v>
      </c>
      <c r="B2" s="193"/>
      <c r="C2" s="193"/>
      <c r="D2" s="193"/>
      <c r="E2" s="193"/>
      <c r="F2" s="193"/>
      <c r="G2" s="193"/>
    </row>
    <row r="3" spans="1:13" ht="13.5" customHeight="1" x14ac:dyDescent="0.2">
      <c r="A3" s="514" t="s">
        <v>375</v>
      </c>
    </row>
    <row r="4" spans="1:13" ht="13.5" customHeight="1" x14ac:dyDescent="0.2">
      <c r="H4" s="46"/>
      <c r="I4" s="46"/>
      <c r="J4" s="46"/>
      <c r="K4" s="46"/>
      <c r="L4" s="46"/>
    </row>
    <row r="5" spans="1:13" ht="13.5" customHeight="1" x14ac:dyDescent="0.2">
      <c r="A5" s="524" t="s">
        <v>831</v>
      </c>
      <c r="B5" s="524" t="s">
        <v>832</v>
      </c>
      <c r="C5" s="524" t="s">
        <v>800</v>
      </c>
      <c r="D5" s="524"/>
      <c r="E5" s="524"/>
      <c r="F5" s="524" t="s">
        <v>806</v>
      </c>
      <c r="G5" s="524" t="s">
        <v>459</v>
      </c>
      <c r="H5" s="110"/>
      <c r="I5" s="110"/>
      <c r="J5" s="110"/>
      <c r="K5" s="110"/>
      <c r="L5" s="46"/>
      <c r="M5" s="46"/>
    </row>
    <row r="6" spans="1:13" ht="13.5" customHeight="1" x14ac:dyDescent="0.2">
      <c r="A6" s="524"/>
      <c r="B6" s="524"/>
      <c r="C6" s="524" t="s">
        <v>463</v>
      </c>
      <c r="D6" s="524" t="s">
        <v>362</v>
      </c>
      <c r="E6" s="524"/>
      <c r="F6" s="530"/>
      <c r="G6" s="524"/>
      <c r="H6" s="110"/>
      <c r="I6" s="110"/>
      <c r="J6" s="110"/>
      <c r="K6" s="308"/>
      <c r="L6" s="46"/>
      <c r="M6" s="309"/>
    </row>
    <row r="7" spans="1:13" ht="13.5" customHeight="1" x14ac:dyDescent="0.2">
      <c r="A7" s="524"/>
      <c r="B7" s="524"/>
      <c r="C7" s="524"/>
      <c r="D7" s="389" t="s">
        <v>41</v>
      </c>
      <c r="E7" s="389" t="s">
        <v>42</v>
      </c>
      <c r="F7" s="530"/>
      <c r="G7" s="524"/>
      <c r="H7" s="394"/>
      <c r="I7" s="110"/>
      <c r="J7" s="110"/>
      <c r="K7" s="308"/>
      <c r="L7" s="46"/>
      <c r="M7" s="46"/>
    </row>
    <row r="8" spans="1:13" ht="13.5" customHeight="1" x14ac:dyDescent="0.2">
      <c r="A8" s="310" t="s">
        <v>150</v>
      </c>
      <c r="B8" s="314" t="s">
        <v>152</v>
      </c>
      <c r="C8" s="289">
        <v>11356</v>
      </c>
      <c r="D8" s="296">
        <v>8660</v>
      </c>
      <c r="E8" s="315">
        <v>2696</v>
      </c>
      <c r="F8" s="315">
        <v>296667</v>
      </c>
      <c r="G8" s="316">
        <v>26.1</v>
      </c>
      <c r="H8" s="89"/>
      <c r="I8" s="89"/>
      <c r="J8" s="89"/>
      <c r="K8" s="33"/>
      <c r="L8" s="33"/>
      <c r="M8" s="33"/>
    </row>
    <row r="9" spans="1:13" ht="13.5" customHeight="1" x14ac:dyDescent="0.2">
      <c r="A9" s="319" t="s">
        <v>154</v>
      </c>
      <c r="B9" s="324" t="s">
        <v>151</v>
      </c>
      <c r="C9" s="222">
        <v>50029</v>
      </c>
      <c r="D9" s="115">
        <v>4161</v>
      </c>
      <c r="E9" s="115">
        <v>45868</v>
      </c>
      <c r="F9" s="102">
        <v>187141</v>
      </c>
      <c r="G9" s="219">
        <v>3.7</v>
      </c>
      <c r="H9" s="232"/>
      <c r="I9" s="234"/>
      <c r="J9" s="234"/>
      <c r="K9" s="234"/>
      <c r="L9" s="234"/>
      <c r="M9" s="33"/>
    </row>
    <row r="10" spans="1:13" ht="13.5" customHeight="1" x14ac:dyDescent="0.2">
      <c r="A10" s="319" t="s">
        <v>157</v>
      </c>
      <c r="B10" s="324" t="s">
        <v>164</v>
      </c>
      <c r="C10" s="222">
        <v>4493</v>
      </c>
      <c r="D10" s="115">
        <v>2467</v>
      </c>
      <c r="E10" s="115">
        <v>2026</v>
      </c>
      <c r="F10" s="102">
        <v>185067</v>
      </c>
      <c r="G10" s="219">
        <v>41.2</v>
      </c>
      <c r="H10" s="232"/>
      <c r="I10" s="234"/>
      <c r="J10" s="234"/>
      <c r="K10" s="234"/>
      <c r="L10" s="234"/>
      <c r="M10" s="33"/>
    </row>
    <row r="11" spans="1:13" ht="13.5" customHeight="1" x14ac:dyDescent="0.2">
      <c r="A11" s="319" t="s">
        <v>161</v>
      </c>
      <c r="B11" s="324" t="s">
        <v>155</v>
      </c>
      <c r="C11" s="222">
        <v>41146</v>
      </c>
      <c r="D11" s="115">
        <v>20654</v>
      </c>
      <c r="E11" s="115">
        <v>20492</v>
      </c>
      <c r="F11" s="102">
        <v>180040</v>
      </c>
      <c r="G11" s="219">
        <v>4.4000000000000004</v>
      </c>
      <c r="H11" s="232"/>
      <c r="I11" s="234"/>
      <c r="J11" s="234"/>
      <c r="K11" s="234"/>
      <c r="L11" s="234"/>
      <c r="M11" s="33"/>
    </row>
    <row r="12" spans="1:13" ht="13.5" customHeight="1" x14ac:dyDescent="0.2">
      <c r="A12" s="319" t="s">
        <v>163</v>
      </c>
      <c r="B12" s="324" t="s">
        <v>156</v>
      </c>
      <c r="C12" s="222">
        <v>22367</v>
      </c>
      <c r="D12" s="115">
        <v>11316</v>
      </c>
      <c r="E12" s="115">
        <v>11051</v>
      </c>
      <c r="F12" s="102">
        <v>167940</v>
      </c>
      <c r="G12" s="219">
        <v>7.5</v>
      </c>
      <c r="H12" s="232"/>
      <c r="I12" s="234"/>
      <c r="J12" s="234"/>
      <c r="K12" s="234"/>
      <c r="L12" s="234"/>
      <c r="M12" s="33"/>
    </row>
    <row r="13" spans="1:13" ht="13.5" customHeight="1" x14ac:dyDescent="0.2">
      <c r="A13" s="319" t="s">
        <v>165</v>
      </c>
      <c r="B13" s="324" t="s">
        <v>162</v>
      </c>
      <c r="C13" s="222">
        <v>19787</v>
      </c>
      <c r="D13" s="115">
        <v>9845</v>
      </c>
      <c r="E13" s="115">
        <v>9942</v>
      </c>
      <c r="F13" s="102">
        <v>159339</v>
      </c>
      <c r="G13" s="219">
        <v>8.1</v>
      </c>
      <c r="H13" s="232"/>
      <c r="I13" s="234"/>
      <c r="J13" s="234"/>
      <c r="K13" s="234"/>
      <c r="L13" s="234"/>
      <c r="M13" s="33"/>
    </row>
    <row r="14" spans="1:13" ht="13.5" customHeight="1" x14ac:dyDescent="0.2">
      <c r="A14" s="319" t="s">
        <v>168</v>
      </c>
      <c r="B14" s="324" t="s">
        <v>158</v>
      </c>
      <c r="C14" s="222">
        <v>33987</v>
      </c>
      <c r="D14" s="115" t="s">
        <v>4</v>
      </c>
      <c r="E14" s="115">
        <v>33987</v>
      </c>
      <c r="F14" s="102">
        <v>159259</v>
      </c>
      <c r="G14" s="219">
        <v>4.7</v>
      </c>
      <c r="H14" s="91"/>
      <c r="I14" s="91"/>
      <c r="J14" s="91"/>
      <c r="K14" s="234"/>
      <c r="L14" s="234"/>
      <c r="M14" s="33"/>
    </row>
    <row r="15" spans="1:13" ht="13.5" customHeight="1" x14ac:dyDescent="0.2">
      <c r="A15" s="319" t="s">
        <v>170</v>
      </c>
      <c r="B15" s="324" t="s">
        <v>160</v>
      </c>
      <c r="C15" s="222">
        <v>15932</v>
      </c>
      <c r="D15" s="115">
        <v>8903</v>
      </c>
      <c r="E15" s="115">
        <v>7029</v>
      </c>
      <c r="F15" s="102">
        <v>135440</v>
      </c>
      <c r="G15" s="219">
        <v>8.5</v>
      </c>
      <c r="H15" s="232"/>
      <c r="I15" s="234"/>
      <c r="J15" s="234"/>
      <c r="K15" s="234"/>
      <c r="L15" s="234"/>
      <c r="M15" s="33"/>
    </row>
    <row r="16" spans="1:13" ht="13.5" customHeight="1" x14ac:dyDescent="0.2">
      <c r="A16" s="319" t="s">
        <v>173</v>
      </c>
      <c r="B16" s="324" t="s">
        <v>159</v>
      </c>
      <c r="C16" s="222">
        <v>19921</v>
      </c>
      <c r="D16" s="115">
        <v>10912</v>
      </c>
      <c r="E16" s="115">
        <v>9009</v>
      </c>
      <c r="F16" s="102">
        <v>133478</v>
      </c>
      <c r="G16" s="219">
        <v>6.7</v>
      </c>
      <c r="H16" s="232"/>
      <c r="I16" s="234"/>
      <c r="J16" s="234"/>
      <c r="K16" s="234"/>
      <c r="L16" s="234"/>
      <c r="M16" s="33"/>
    </row>
    <row r="17" spans="1:13" ht="13.5" customHeight="1" x14ac:dyDescent="0.2">
      <c r="A17" s="319" t="s">
        <v>177</v>
      </c>
      <c r="B17" s="324" t="s">
        <v>175</v>
      </c>
      <c r="C17" s="222">
        <v>13876</v>
      </c>
      <c r="D17" s="115">
        <v>4659</v>
      </c>
      <c r="E17" s="115">
        <v>9217</v>
      </c>
      <c r="F17" s="102">
        <v>118425</v>
      </c>
      <c r="G17" s="219">
        <v>8.5</v>
      </c>
      <c r="H17" s="232"/>
      <c r="I17" s="234"/>
      <c r="J17" s="234"/>
      <c r="K17" s="234"/>
      <c r="L17" s="234"/>
      <c r="M17" s="33"/>
    </row>
    <row r="18" spans="1:13" ht="13.5" customHeight="1" x14ac:dyDescent="0.2">
      <c r="A18" s="319" t="s">
        <v>180</v>
      </c>
      <c r="B18" s="324" t="s">
        <v>181</v>
      </c>
      <c r="C18" s="222">
        <v>13983</v>
      </c>
      <c r="D18" s="115">
        <v>4687</v>
      </c>
      <c r="E18" s="115">
        <v>9296</v>
      </c>
      <c r="F18" s="102">
        <v>111520</v>
      </c>
      <c r="G18" s="219">
        <v>8</v>
      </c>
      <c r="H18" s="232"/>
      <c r="I18" s="234"/>
      <c r="J18" s="234"/>
      <c r="K18" s="234"/>
      <c r="L18" s="234"/>
      <c r="M18" s="33"/>
    </row>
    <row r="19" spans="1:13" ht="13.5" customHeight="1" x14ac:dyDescent="0.2">
      <c r="A19" s="319" t="s">
        <v>183</v>
      </c>
      <c r="B19" s="324" t="s">
        <v>185</v>
      </c>
      <c r="C19" s="222">
        <v>13605</v>
      </c>
      <c r="D19" s="115">
        <v>5657</v>
      </c>
      <c r="E19" s="115">
        <v>7948</v>
      </c>
      <c r="F19" s="102">
        <v>96574</v>
      </c>
      <c r="G19" s="219">
        <v>7.1</v>
      </c>
      <c r="H19" s="232"/>
      <c r="I19" s="234"/>
      <c r="J19" s="234"/>
      <c r="K19" s="234"/>
      <c r="L19" s="234"/>
      <c r="M19" s="33"/>
    </row>
    <row r="20" spans="1:13" ht="13.5" customHeight="1" x14ac:dyDescent="0.2">
      <c r="A20" s="319" t="s">
        <v>187</v>
      </c>
      <c r="B20" s="324" t="s">
        <v>201</v>
      </c>
      <c r="C20" s="222">
        <v>3351</v>
      </c>
      <c r="D20" s="115">
        <v>1373</v>
      </c>
      <c r="E20" s="115">
        <v>1978</v>
      </c>
      <c r="F20" s="102">
        <v>90992</v>
      </c>
      <c r="G20" s="219">
        <v>27.2</v>
      </c>
      <c r="H20" s="232"/>
      <c r="I20" s="234"/>
      <c r="J20" s="234"/>
      <c r="K20" s="234"/>
      <c r="L20" s="234"/>
      <c r="M20" s="33"/>
    </row>
    <row r="21" spans="1:13" ht="13.5" customHeight="1" x14ac:dyDescent="0.2">
      <c r="A21" s="319" t="s">
        <v>189</v>
      </c>
      <c r="B21" s="324" t="s">
        <v>199</v>
      </c>
      <c r="C21" s="222">
        <v>13346</v>
      </c>
      <c r="D21" s="115">
        <v>4323</v>
      </c>
      <c r="E21" s="115">
        <v>9023</v>
      </c>
      <c r="F21" s="102">
        <v>88304</v>
      </c>
      <c r="G21" s="219">
        <v>6.6</v>
      </c>
      <c r="H21" s="232"/>
      <c r="I21" s="234"/>
      <c r="J21" s="234"/>
      <c r="K21" s="234"/>
      <c r="L21" s="234"/>
      <c r="M21" s="33"/>
    </row>
    <row r="22" spans="1:13" ht="13.5" customHeight="1" x14ac:dyDescent="0.2">
      <c r="A22" s="319" t="s">
        <v>191</v>
      </c>
      <c r="B22" s="324" t="s">
        <v>206</v>
      </c>
      <c r="C22" s="222">
        <v>12321</v>
      </c>
      <c r="D22" s="115">
        <v>4734</v>
      </c>
      <c r="E22" s="115">
        <v>7587</v>
      </c>
      <c r="F22" s="102">
        <v>83925</v>
      </c>
      <c r="G22" s="219">
        <v>6.8</v>
      </c>
      <c r="H22" s="232"/>
      <c r="I22" s="234"/>
      <c r="J22" s="234"/>
      <c r="K22" s="234"/>
      <c r="L22" s="234"/>
      <c r="M22" s="33"/>
    </row>
    <row r="23" spans="1:13" ht="13.5" customHeight="1" x14ac:dyDescent="0.2">
      <c r="A23" s="319" t="s">
        <v>194</v>
      </c>
      <c r="B23" s="324" t="s">
        <v>184</v>
      </c>
      <c r="C23" s="222">
        <v>13791</v>
      </c>
      <c r="D23" s="115">
        <v>4538</v>
      </c>
      <c r="E23" s="115">
        <v>9253</v>
      </c>
      <c r="F23" s="102">
        <v>83042</v>
      </c>
      <c r="G23" s="219">
        <v>6</v>
      </c>
      <c r="H23" s="232"/>
      <c r="I23" s="234"/>
      <c r="J23" s="234"/>
      <c r="K23" s="234"/>
      <c r="L23" s="234"/>
      <c r="M23" s="33"/>
    </row>
    <row r="24" spans="1:13" ht="13.5" customHeight="1" x14ac:dyDescent="0.2">
      <c r="A24" s="319" t="s">
        <v>197</v>
      </c>
      <c r="B24" s="324" t="s">
        <v>195</v>
      </c>
      <c r="C24" s="222">
        <v>11437</v>
      </c>
      <c r="D24" s="115">
        <v>7364</v>
      </c>
      <c r="E24" s="115">
        <v>4073</v>
      </c>
      <c r="F24" s="102">
        <v>82807</v>
      </c>
      <c r="G24" s="219">
        <v>7.2</v>
      </c>
      <c r="H24" s="232"/>
      <c r="I24" s="234"/>
      <c r="J24" s="234"/>
      <c r="K24" s="234"/>
      <c r="L24" s="234"/>
      <c r="M24" s="33"/>
    </row>
    <row r="25" spans="1:13" ht="13.5" customHeight="1" x14ac:dyDescent="0.2">
      <c r="A25" s="319" t="s">
        <v>200</v>
      </c>
      <c r="B25" s="324" t="s">
        <v>178</v>
      </c>
      <c r="C25" s="222">
        <v>13742</v>
      </c>
      <c r="D25" s="115" t="s">
        <v>4</v>
      </c>
      <c r="E25" s="115">
        <v>13742</v>
      </c>
      <c r="F25" s="102">
        <v>79514</v>
      </c>
      <c r="G25" s="219">
        <v>5.8</v>
      </c>
      <c r="H25" s="232"/>
      <c r="I25" s="234"/>
      <c r="J25" s="234"/>
      <c r="K25" s="234"/>
      <c r="L25" s="234"/>
      <c r="M25" s="33"/>
    </row>
    <row r="26" spans="1:13" ht="13.5" customHeight="1" x14ac:dyDescent="0.2">
      <c r="A26" s="319" t="s">
        <v>203</v>
      </c>
      <c r="B26" s="324" t="s">
        <v>192</v>
      </c>
      <c r="C26" s="222">
        <v>11736</v>
      </c>
      <c r="D26" s="115">
        <v>4796</v>
      </c>
      <c r="E26" s="115">
        <v>6940</v>
      </c>
      <c r="F26" s="102">
        <v>78644</v>
      </c>
      <c r="G26" s="219">
        <v>6.7</v>
      </c>
      <c r="H26" s="232"/>
      <c r="I26" s="234"/>
      <c r="J26" s="234"/>
      <c r="K26" s="234"/>
      <c r="L26" s="234"/>
      <c r="M26" s="33"/>
    </row>
    <row r="27" spans="1:13" ht="13.5" customHeight="1" x14ac:dyDescent="0.2">
      <c r="A27" s="319" t="s">
        <v>205</v>
      </c>
      <c r="B27" s="324" t="s">
        <v>214</v>
      </c>
      <c r="C27" s="222">
        <v>2964</v>
      </c>
      <c r="D27" s="115">
        <v>781</v>
      </c>
      <c r="E27" s="115">
        <v>2183</v>
      </c>
      <c r="F27" s="102">
        <v>78113</v>
      </c>
      <c r="G27" s="219">
        <v>26.4</v>
      </c>
      <c r="H27" s="232"/>
      <c r="I27" s="234"/>
      <c r="J27" s="234"/>
      <c r="K27" s="234"/>
      <c r="L27" s="234"/>
      <c r="M27" s="33"/>
    </row>
    <row r="28" spans="1:13" ht="13.5" customHeight="1" x14ac:dyDescent="0.2">
      <c r="A28" s="319" t="s">
        <v>208</v>
      </c>
      <c r="B28" s="324" t="s">
        <v>174</v>
      </c>
      <c r="C28" s="222">
        <v>16455</v>
      </c>
      <c r="D28" s="115">
        <v>8153</v>
      </c>
      <c r="E28" s="115">
        <v>8302</v>
      </c>
      <c r="F28" s="102">
        <v>73492</v>
      </c>
      <c r="G28" s="219">
        <v>4.5</v>
      </c>
      <c r="H28" s="232"/>
      <c r="I28" s="234"/>
      <c r="J28" s="234"/>
      <c r="K28" s="234"/>
      <c r="L28" s="234"/>
      <c r="M28" s="33"/>
    </row>
    <row r="29" spans="1:13" ht="13.5" customHeight="1" x14ac:dyDescent="0.2">
      <c r="A29" s="319" t="s">
        <v>210</v>
      </c>
      <c r="B29" s="324" t="s">
        <v>169</v>
      </c>
      <c r="C29" s="222">
        <v>8610</v>
      </c>
      <c r="D29" s="115">
        <v>6200</v>
      </c>
      <c r="E29" s="115">
        <v>2410</v>
      </c>
      <c r="F29" s="102">
        <v>71844</v>
      </c>
      <c r="G29" s="219">
        <v>8.3000000000000007</v>
      </c>
      <c r="H29" s="232"/>
      <c r="I29" s="234"/>
      <c r="J29" s="234"/>
      <c r="K29" s="234"/>
      <c r="L29" s="234"/>
      <c r="M29" s="33"/>
    </row>
    <row r="30" spans="1:13" ht="13.5" customHeight="1" x14ac:dyDescent="0.2">
      <c r="A30" s="319" t="s">
        <v>212</v>
      </c>
      <c r="B30" s="324" t="s">
        <v>227</v>
      </c>
      <c r="C30" s="222">
        <v>2064</v>
      </c>
      <c r="D30" s="115">
        <v>721</v>
      </c>
      <c r="E30" s="115">
        <v>1343</v>
      </c>
      <c r="F30" s="102">
        <v>71433</v>
      </c>
      <c r="G30" s="219">
        <v>34.6</v>
      </c>
      <c r="H30" s="232"/>
      <c r="I30" s="234"/>
      <c r="J30" s="234"/>
      <c r="K30" s="234"/>
      <c r="L30" s="234"/>
      <c r="M30" s="33"/>
    </row>
    <row r="31" spans="1:13" ht="13.5" customHeight="1" x14ac:dyDescent="0.2">
      <c r="A31" s="319" t="s">
        <v>216</v>
      </c>
      <c r="B31" s="324" t="s">
        <v>372</v>
      </c>
      <c r="C31" s="222">
        <v>7845</v>
      </c>
      <c r="D31" s="115">
        <v>3844</v>
      </c>
      <c r="E31" s="115">
        <v>4001</v>
      </c>
      <c r="F31" s="102">
        <v>70706</v>
      </c>
      <c r="G31" s="219">
        <v>9</v>
      </c>
      <c r="H31" s="232"/>
      <c r="I31" s="234"/>
      <c r="J31" s="234"/>
      <c r="K31" s="234"/>
      <c r="L31" s="234"/>
      <c r="M31" s="33"/>
    </row>
    <row r="32" spans="1:13" ht="13.5" customHeight="1" x14ac:dyDescent="0.2">
      <c r="A32" s="319" t="s">
        <v>218</v>
      </c>
      <c r="B32" s="324" t="s">
        <v>171</v>
      </c>
      <c r="C32" s="222">
        <v>17143</v>
      </c>
      <c r="D32" s="115">
        <v>6065</v>
      </c>
      <c r="E32" s="115">
        <v>11078</v>
      </c>
      <c r="F32" s="102">
        <v>68790</v>
      </c>
      <c r="G32" s="219">
        <v>4</v>
      </c>
      <c r="H32" s="232"/>
      <c r="I32" s="234"/>
      <c r="J32" s="234"/>
      <c r="K32" s="234"/>
      <c r="L32" s="234"/>
      <c r="M32" s="33"/>
    </row>
    <row r="33" spans="1:13" ht="13.5" customHeight="1" x14ac:dyDescent="0.2">
      <c r="A33" s="319" t="s">
        <v>221</v>
      </c>
      <c r="B33" s="324" t="s">
        <v>754</v>
      </c>
      <c r="C33" s="222">
        <v>3358</v>
      </c>
      <c r="D33" s="115">
        <v>1196</v>
      </c>
      <c r="E33" s="115">
        <v>2162</v>
      </c>
      <c r="F33" s="102">
        <v>66029</v>
      </c>
      <c r="G33" s="219">
        <v>19.7</v>
      </c>
      <c r="H33" s="232"/>
      <c r="I33" s="234"/>
      <c r="J33" s="234"/>
      <c r="K33" s="234"/>
      <c r="L33" s="234"/>
      <c r="M33" s="33"/>
    </row>
    <row r="34" spans="1:13" ht="13.5" customHeight="1" x14ac:dyDescent="0.2">
      <c r="A34" s="319" t="s">
        <v>223</v>
      </c>
      <c r="B34" s="324" t="s">
        <v>756</v>
      </c>
      <c r="C34" s="222">
        <v>5462</v>
      </c>
      <c r="D34" s="115">
        <v>2869</v>
      </c>
      <c r="E34" s="115">
        <v>2593</v>
      </c>
      <c r="F34" s="102">
        <v>65271</v>
      </c>
      <c r="G34" s="219">
        <v>12</v>
      </c>
      <c r="H34" s="232"/>
      <c r="I34" s="234"/>
      <c r="J34" s="234"/>
      <c r="K34" s="234"/>
      <c r="L34" s="234"/>
      <c r="M34" s="33"/>
    </row>
    <row r="35" spans="1:13" ht="13.5" customHeight="1" x14ac:dyDescent="0.2">
      <c r="A35" s="218" t="s">
        <v>224</v>
      </c>
      <c r="B35" s="324" t="s">
        <v>757</v>
      </c>
      <c r="C35" s="222">
        <v>2122</v>
      </c>
      <c r="D35" s="102">
        <v>1631</v>
      </c>
      <c r="E35" s="102">
        <v>491</v>
      </c>
      <c r="F35" s="102">
        <v>61635</v>
      </c>
      <c r="G35" s="219">
        <v>29</v>
      </c>
      <c r="H35" s="232"/>
      <c r="I35" s="234"/>
      <c r="J35" s="234"/>
      <c r="K35" s="234"/>
      <c r="L35" s="234"/>
      <c r="M35" s="33"/>
    </row>
    <row r="36" spans="1:13" ht="13.5" customHeight="1" x14ac:dyDescent="0.2">
      <c r="A36" s="218" t="s">
        <v>226</v>
      </c>
      <c r="B36" s="324" t="s">
        <v>211</v>
      </c>
      <c r="C36" s="222">
        <v>10181</v>
      </c>
      <c r="D36" s="102">
        <v>5770</v>
      </c>
      <c r="E36" s="102">
        <v>4411</v>
      </c>
      <c r="F36" s="102">
        <v>59782</v>
      </c>
      <c r="G36" s="219">
        <v>5.9</v>
      </c>
      <c r="H36" s="232"/>
      <c r="I36" s="234"/>
      <c r="J36" s="234"/>
      <c r="K36" s="234"/>
      <c r="L36" s="234"/>
      <c r="M36" s="33"/>
    </row>
    <row r="37" spans="1:13" ht="13.5" customHeight="1" x14ac:dyDescent="0.2">
      <c r="A37" s="227" t="s">
        <v>229</v>
      </c>
      <c r="B37" s="330" t="s">
        <v>166</v>
      </c>
      <c r="C37" s="300">
        <v>14509</v>
      </c>
      <c r="D37" s="105">
        <v>9380</v>
      </c>
      <c r="E37" s="105">
        <v>5129</v>
      </c>
      <c r="F37" s="105">
        <v>59023</v>
      </c>
      <c r="G37" s="237">
        <v>4.0999999999999996</v>
      </c>
      <c r="H37" s="232"/>
      <c r="I37" s="234"/>
      <c r="J37" s="234"/>
      <c r="K37" s="234"/>
      <c r="L37" s="234"/>
      <c r="M37" s="33"/>
    </row>
    <row r="38" spans="1:13" ht="13.5" customHeight="1" x14ac:dyDescent="0.2">
      <c r="H38" s="232"/>
      <c r="I38" s="234"/>
      <c r="J38" s="234"/>
      <c r="K38" s="234"/>
      <c r="L38" s="234"/>
      <c r="M38" s="33"/>
    </row>
    <row r="39" spans="1:13" ht="13.5" customHeight="1" x14ac:dyDescent="0.2">
      <c r="B39" s="46"/>
      <c r="C39" s="46"/>
      <c r="D39" s="46"/>
      <c r="E39" s="46"/>
      <c r="F39" s="46"/>
      <c r="G39" s="46"/>
      <c r="H39" s="89"/>
      <c r="I39" s="89"/>
      <c r="J39" s="89"/>
      <c r="K39" s="33"/>
      <c r="L39" s="33"/>
      <c r="M39" s="33"/>
    </row>
    <row r="40" spans="1:13" ht="13.5" customHeight="1" x14ac:dyDescent="0.2">
      <c r="B40" s="259"/>
      <c r="C40" s="275"/>
      <c r="D40" s="117"/>
      <c r="E40" s="89"/>
      <c r="F40" s="89"/>
      <c r="G40" s="33"/>
      <c r="H40" s="89"/>
      <c r="I40" s="89"/>
      <c r="J40" s="89"/>
      <c r="K40" s="33"/>
      <c r="L40" s="33"/>
      <c r="M40" s="33"/>
    </row>
    <row r="41" spans="1:13" ht="13.5" customHeight="1" x14ac:dyDescent="0.2">
      <c r="B41" s="259"/>
      <c r="C41" s="275"/>
      <c r="D41" s="117"/>
      <c r="E41" s="117"/>
      <c r="F41" s="89"/>
      <c r="G41" s="33"/>
      <c r="H41" s="46"/>
      <c r="I41" s="46"/>
      <c r="J41" s="46"/>
      <c r="K41" s="46"/>
      <c r="L41" s="46"/>
      <c r="M41" s="46"/>
    </row>
    <row r="42" spans="1:13" ht="13.5" customHeight="1" x14ac:dyDescent="0.2">
      <c r="B42" s="259"/>
      <c r="C42" s="275"/>
      <c r="D42" s="117"/>
      <c r="E42" s="117"/>
      <c r="F42" s="89"/>
      <c r="G42" s="33"/>
      <c r="H42" s="46"/>
      <c r="I42" s="46"/>
      <c r="J42" s="46"/>
      <c r="K42" s="46"/>
      <c r="L42" s="46"/>
      <c r="M42" s="46"/>
    </row>
    <row r="43" spans="1:13" ht="13.5" customHeight="1" x14ac:dyDescent="0.2">
      <c r="B43" s="259"/>
      <c r="C43" s="275"/>
      <c r="D43" s="117"/>
      <c r="E43" s="117"/>
      <c r="F43" s="89"/>
      <c r="G43" s="33"/>
      <c r="H43" s="46"/>
      <c r="I43" s="46"/>
      <c r="J43" s="46"/>
      <c r="K43" s="46"/>
      <c r="L43" s="46"/>
      <c r="M43" s="46"/>
    </row>
    <row r="44" spans="1:13" ht="13.5" customHeight="1" x14ac:dyDescent="0.2">
      <c r="B44" s="259"/>
      <c r="C44" s="275"/>
      <c r="D44" s="117"/>
      <c r="E44" s="117"/>
      <c r="F44" s="89"/>
      <c r="G44" s="33"/>
    </row>
    <row r="45" spans="1:13" ht="13.5" customHeight="1" x14ac:dyDescent="0.2">
      <c r="B45" s="259"/>
      <c r="C45" s="275"/>
      <c r="D45" s="117"/>
      <c r="E45" s="117"/>
      <c r="F45" s="89"/>
      <c r="G45" s="33"/>
    </row>
    <row r="46" spans="1:13" ht="13.5" customHeight="1" x14ac:dyDescent="0.2">
      <c r="B46" s="259"/>
      <c r="C46" s="275"/>
      <c r="D46" s="117"/>
      <c r="E46" s="117"/>
      <c r="F46" s="89"/>
      <c r="G46" s="33"/>
    </row>
    <row r="47" spans="1:13" ht="13.5" customHeight="1" x14ac:dyDescent="0.2">
      <c r="B47" s="259"/>
      <c r="C47" s="275"/>
      <c r="D47" s="117"/>
      <c r="E47" s="117"/>
      <c r="F47" s="89"/>
      <c r="G47" s="33"/>
    </row>
    <row r="48" spans="1:13" ht="13.5" customHeight="1" x14ac:dyDescent="0.2">
      <c r="B48" s="259"/>
      <c r="C48" s="275"/>
      <c r="D48" s="117"/>
      <c r="E48" s="117"/>
      <c r="F48" s="89"/>
      <c r="G48" s="33"/>
    </row>
    <row r="49" spans="2:7" ht="13.5" customHeight="1" x14ac:dyDescent="0.2">
      <c r="B49" s="259"/>
      <c r="C49" s="275"/>
      <c r="D49" s="117"/>
      <c r="E49" s="117"/>
      <c r="F49" s="89"/>
      <c r="G49" s="33"/>
    </row>
    <row r="50" spans="2:7" ht="13.5" customHeight="1" x14ac:dyDescent="0.2">
      <c r="B50" s="259"/>
      <c r="C50" s="275"/>
      <c r="D50" s="117"/>
      <c r="E50" s="117"/>
      <c r="F50" s="89"/>
      <c r="G50" s="33"/>
    </row>
    <row r="51" spans="2:7" ht="13.5" customHeight="1" x14ac:dyDescent="0.2">
      <c r="B51" s="259"/>
      <c r="C51" s="275"/>
      <c r="D51" s="117"/>
      <c r="E51" s="117"/>
      <c r="F51" s="89"/>
      <c r="G51" s="33"/>
    </row>
    <row r="52" spans="2:7" ht="13.5" customHeight="1" x14ac:dyDescent="0.2">
      <c r="B52" s="259"/>
      <c r="C52" s="275"/>
      <c r="D52" s="117"/>
      <c r="E52" s="117"/>
      <c r="F52" s="89"/>
      <c r="G52" s="33"/>
    </row>
    <row r="53" spans="2:7" ht="13.5" customHeight="1" x14ac:dyDescent="0.2">
      <c r="B53" s="259"/>
      <c r="C53" s="275"/>
      <c r="D53" s="117"/>
      <c r="E53" s="117"/>
      <c r="F53" s="89"/>
      <c r="G53" s="33"/>
    </row>
    <row r="54" spans="2:7" ht="13.5" customHeight="1" x14ac:dyDescent="0.2">
      <c r="B54" s="259"/>
      <c r="C54" s="275"/>
      <c r="D54" s="117"/>
      <c r="E54" s="117"/>
      <c r="F54" s="89"/>
      <c r="G54" s="33"/>
    </row>
    <row r="55" spans="2:7" ht="13.5" customHeight="1" x14ac:dyDescent="0.2">
      <c r="B55" s="259"/>
      <c r="C55" s="275"/>
      <c r="D55" s="117"/>
      <c r="E55" s="117"/>
      <c r="F55" s="89"/>
      <c r="G55" s="33"/>
    </row>
    <row r="56" spans="2:7" ht="13.5" customHeight="1" x14ac:dyDescent="0.2">
      <c r="B56" s="259"/>
      <c r="C56" s="275"/>
      <c r="D56" s="117"/>
      <c r="E56" s="117"/>
      <c r="F56" s="89"/>
      <c r="G56" s="33"/>
    </row>
    <row r="57" spans="2:7" ht="13.5" customHeight="1" x14ac:dyDescent="0.2">
      <c r="B57" s="259"/>
      <c r="C57" s="275"/>
      <c r="D57" s="117"/>
      <c r="E57" s="117"/>
      <c r="F57" s="89"/>
      <c r="G57" s="33"/>
    </row>
    <row r="58" spans="2:7" ht="13.5" customHeight="1" x14ac:dyDescent="0.2">
      <c r="B58" s="259"/>
      <c r="C58" s="275"/>
      <c r="D58" s="117"/>
      <c r="E58" s="117"/>
      <c r="F58" s="89"/>
      <c r="G58" s="33"/>
    </row>
    <row r="59" spans="2:7" ht="13.5" customHeight="1" x14ac:dyDescent="0.2">
      <c r="B59" s="259"/>
      <c r="C59" s="275"/>
      <c r="D59" s="117"/>
      <c r="E59" s="117"/>
      <c r="F59" s="89"/>
      <c r="G59" s="33"/>
    </row>
    <row r="60" spans="2:7" ht="13.5" customHeight="1" x14ac:dyDescent="0.2">
      <c r="B60" s="259"/>
      <c r="C60" s="275"/>
      <c r="D60" s="117"/>
      <c r="E60" s="117"/>
      <c r="F60" s="89"/>
      <c r="G60" s="33"/>
    </row>
    <row r="61" spans="2:7" ht="13.5" customHeight="1" x14ac:dyDescent="0.2">
      <c r="B61" s="259"/>
      <c r="C61" s="275"/>
      <c r="D61" s="117"/>
      <c r="E61" s="117"/>
      <c r="F61" s="89"/>
      <c r="G61" s="33"/>
    </row>
    <row r="62" spans="2:7" ht="13.5" customHeight="1" x14ac:dyDescent="0.2">
      <c r="B62" s="259"/>
      <c r="C62" s="275"/>
      <c r="D62" s="117"/>
      <c r="E62" s="117"/>
      <c r="F62" s="89"/>
      <c r="G62" s="33"/>
    </row>
    <row r="63" spans="2:7" ht="13.5" customHeight="1" x14ac:dyDescent="0.2">
      <c r="B63" s="259"/>
      <c r="C63" s="275"/>
      <c r="D63" s="117"/>
      <c r="E63" s="117"/>
      <c r="F63" s="89"/>
      <c r="G63" s="33"/>
    </row>
    <row r="64" spans="2:7" ht="13.5" customHeight="1" x14ac:dyDescent="0.2">
      <c r="B64" s="259"/>
      <c r="C64" s="275"/>
      <c r="D64" s="117"/>
      <c r="E64" s="117"/>
      <c r="F64" s="89"/>
      <c r="G64" s="33"/>
    </row>
    <row r="65" spans="2:7" ht="13.5" customHeight="1" x14ac:dyDescent="0.2">
      <c r="B65" s="259"/>
      <c r="C65" s="275"/>
      <c r="D65" s="117"/>
      <c r="E65" s="117"/>
      <c r="F65" s="89"/>
      <c r="G65" s="33"/>
    </row>
    <row r="66" spans="2:7" ht="13.5" customHeight="1" x14ac:dyDescent="0.2">
      <c r="B66" s="259"/>
      <c r="C66" s="275"/>
      <c r="D66" s="117"/>
      <c r="E66" s="117"/>
      <c r="F66" s="89"/>
      <c r="G66" s="33"/>
    </row>
    <row r="67" spans="2:7" ht="13.5" customHeight="1" x14ac:dyDescent="0.2">
      <c r="B67" s="259"/>
      <c r="C67" s="275"/>
      <c r="D67" s="89"/>
      <c r="E67" s="89"/>
      <c r="F67" s="89"/>
      <c r="G67" s="33"/>
    </row>
    <row r="68" spans="2:7" ht="13.5" customHeight="1" x14ac:dyDescent="0.2">
      <c r="B68" s="259"/>
      <c r="C68" s="275"/>
      <c r="D68" s="89"/>
      <c r="E68" s="89"/>
      <c r="F68" s="89"/>
      <c r="G68" s="33"/>
    </row>
    <row r="69" spans="2:7" ht="13.5" customHeight="1" x14ac:dyDescent="0.2">
      <c r="B69" s="259"/>
      <c r="C69" s="275"/>
      <c r="D69" s="89"/>
      <c r="E69" s="89"/>
      <c r="F69" s="89"/>
      <c r="G69" s="33"/>
    </row>
  </sheetData>
  <mergeCells count="7">
    <mergeCell ref="C6:C7"/>
    <mergeCell ref="D6:E6"/>
    <mergeCell ref="F5:F7"/>
    <mergeCell ref="G5:G7"/>
    <mergeCell ref="A5:A7"/>
    <mergeCell ref="B5:B7"/>
    <mergeCell ref="C5:E5"/>
  </mergeCells>
  <pageMargins left="0.7" right="0.7" top="0.75" bottom="0.75" header="0.3" footer="0.3"/>
  <pageSetup paperSize="9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workbookViewId="0">
      <selection activeCell="A4" sqref="A4"/>
    </sheetView>
  </sheetViews>
  <sheetFormatPr defaultColWidth="9.140625" defaultRowHeight="13.5" customHeight="1" x14ac:dyDescent="0.2"/>
  <cols>
    <col min="1" max="1" width="13.7109375" style="14" customWidth="1"/>
    <col min="2" max="9" width="11.85546875" style="14" customWidth="1"/>
    <col min="10" max="10" width="9.140625" style="14"/>
    <col min="11" max="11" width="11.85546875" style="14" bestFit="1" customWidth="1"/>
    <col min="12" max="16" width="9.140625" style="14"/>
    <col min="17" max="17" width="11" style="14" customWidth="1"/>
    <col min="18" max="16384" width="9.140625" style="14"/>
  </cols>
  <sheetData>
    <row r="1" spans="1:17" ht="13.5" customHeight="1" x14ac:dyDescent="0.2">
      <c r="A1" s="14" t="s">
        <v>889</v>
      </c>
    </row>
    <row r="2" spans="1:17" ht="13.5" customHeight="1" x14ac:dyDescent="0.2">
      <c r="A2" s="247" t="s">
        <v>728</v>
      </c>
      <c r="B2" s="193"/>
      <c r="C2" s="193"/>
      <c r="D2" s="193"/>
      <c r="E2" s="193"/>
      <c r="F2" s="193"/>
      <c r="G2" s="193"/>
      <c r="H2" s="193"/>
      <c r="I2" s="193"/>
    </row>
    <row r="3" spans="1:17" ht="13.5" customHeight="1" x14ac:dyDescent="0.2">
      <c r="A3" s="514" t="s">
        <v>771</v>
      </c>
      <c r="K3" s="104"/>
    </row>
    <row r="4" spans="1:17" ht="13.5" customHeight="1" x14ac:dyDescent="0.2">
      <c r="B4" s="235"/>
      <c r="C4" s="235"/>
      <c r="D4" s="235"/>
      <c r="E4" s="11"/>
      <c r="F4" s="235"/>
      <c r="G4" s="235"/>
      <c r="H4" s="235"/>
      <c r="I4" s="54"/>
      <c r="K4" s="46"/>
      <c r="L4" s="46"/>
      <c r="M4" s="46"/>
      <c r="N4" s="46"/>
      <c r="O4" s="46"/>
      <c r="P4" s="46"/>
    </row>
    <row r="5" spans="1:17" ht="13.5" customHeight="1" x14ac:dyDescent="0.2">
      <c r="A5" s="524" t="s">
        <v>831</v>
      </c>
      <c r="B5" s="524" t="s">
        <v>832</v>
      </c>
      <c r="C5" s="524" t="s">
        <v>800</v>
      </c>
      <c r="D5" s="540" t="s">
        <v>835</v>
      </c>
      <c r="E5" s="526"/>
      <c r="F5" s="526"/>
      <c r="G5" s="526"/>
      <c r="H5" s="526"/>
      <c r="I5" s="527"/>
      <c r="K5" s="110"/>
      <c r="L5" s="110"/>
      <c r="M5" s="110"/>
      <c r="N5" s="110"/>
      <c r="O5" s="110"/>
      <c r="P5" s="46"/>
      <c r="Q5" s="46"/>
    </row>
    <row r="6" spans="1:17" ht="13.5" customHeight="1" x14ac:dyDescent="0.2">
      <c r="A6" s="524"/>
      <c r="B6" s="524"/>
      <c r="C6" s="524"/>
      <c r="D6" s="524" t="s">
        <v>463</v>
      </c>
      <c r="E6" s="524" t="s">
        <v>362</v>
      </c>
      <c r="F6" s="524"/>
      <c r="G6" s="559" t="s">
        <v>149</v>
      </c>
      <c r="H6" s="559" t="s">
        <v>807</v>
      </c>
      <c r="I6" s="559" t="s">
        <v>833</v>
      </c>
      <c r="K6" s="110"/>
      <c r="L6" s="110"/>
      <c r="M6" s="110"/>
      <c r="N6" s="110"/>
      <c r="O6" s="308"/>
      <c r="P6" s="46"/>
      <c r="Q6" s="309"/>
    </row>
    <row r="7" spans="1:17" ht="13.5" customHeight="1" x14ac:dyDescent="0.2">
      <c r="A7" s="524"/>
      <c r="B7" s="524"/>
      <c r="C7" s="524"/>
      <c r="D7" s="524"/>
      <c r="E7" s="389" t="s">
        <v>41</v>
      </c>
      <c r="F7" s="389" t="s">
        <v>42</v>
      </c>
      <c r="G7" s="562"/>
      <c r="H7" s="562"/>
      <c r="I7" s="562"/>
      <c r="K7" s="394"/>
      <c r="L7" s="394"/>
      <c r="M7" s="110"/>
      <c r="N7" s="110"/>
      <c r="O7" s="308"/>
      <c r="P7" s="46"/>
      <c r="Q7" s="46"/>
    </row>
    <row r="8" spans="1:17" ht="13.5" customHeight="1" x14ac:dyDescent="0.2">
      <c r="A8" s="455" t="s">
        <v>14</v>
      </c>
      <c r="B8" s="77" t="s">
        <v>153</v>
      </c>
      <c r="C8" s="94">
        <v>1213445</v>
      </c>
      <c r="D8" s="94">
        <v>28885</v>
      </c>
      <c r="E8" s="94">
        <v>14758</v>
      </c>
      <c r="F8" s="94">
        <v>14127</v>
      </c>
      <c r="G8" s="317">
        <v>100</v>
      </c>
      <c r="H8" s="318">
        <v>23.804127916798869</v>
      </c>
      <c r="I8" s="318">
        <v>531.87400193065571</v>
      </c>
      <c r="J8" s="91"/>
      <c r="K8" s="89"/>
      <c r="L8" s="89"/>
      <c r="M8" s="89"/>
      <c r="N8" s="89"/>
      <c r="O8" s="33"/>
      <c r="P8" s="33"/>
      <c r="Q8" s="33"/>
    </row>
    <row r="9" spans="1:17" ht="13.5" customHeight="1" x14ac:dyDescent="0.2">
      <c r="A9" s="319" t="s">
        <v>150</v>
      </c>
      <c r="B9" s="323" t="s">
        <v>156</v>
      </c>
      <c r="C9" s="102">
        <v>22367</v>
      </c>
      <c r="D9" s="222">
        <v>2658</v>
      </c>
      <c r="E9" s="222">
        <v>1221</v>
      </c>
      <c r="F9" s="222">
        <v>1437</v>
      </c>
      <c r="G9" s="286">
        <v>9.2020079626103506</v>
      </c>
      <c r="H9" s="220">
        <v>118.83578486162651</v>
      </c>
      <c r="I9" s="220">
        <v>48.943088008713275</v>
      </c>
      <c r="J9" s="91"/>
      <c r="K9" s="89"/>
      <c r="L9" s="232"/>
      <c r="M9" s="234"/>
      <c r="N9" s="234"/>
      <c r="O9" s="234"/>
      <c r="P9" s="234"/>
      <c r="Q9" s="33"/>
    </row>
    <row r="10" spans="1:17" ht="13.5" customHeight="1" x14ac:dyDescent="0.2">
      <c r="A10" s="319" t="s">
        <v>154</v>
      </c>
      <c r="B10" s="323" t="s">
        <v>160</v>
      </c>
      <c r="C10" s="102">
        <v>15932</v>
      </c>
      <c r="D10" s="222">
        <v>2086</v>
      </c>
      <c r="E10" s="222">
        <v>1163</v>
      </c>
      <c r="F10" s="222">
        <v>923</v>
      </c>
      <c r="G10" s="286">
        <v>7.2217413882638057</v>
      </c>
      <c r="H10" s="220">
        <v>130.93145869947276</v>
      </c>
      <c r="I10" s="220">
        <v>38.41056493084119</v>
      </c>
      <c r="J10" s="91"/>
      <c r="K10" s="89"/>
      <c r="L10" s="232"/>
      <c r="M10" s="234"/>
      <c r="N10" s="234"/>
      <c r="O10" s="234"/>
      <c r="P10" s="234"/>
      <c r="Q10" s="33"/>
    </row>
    <row r="11" spans="1:17" ht="13.5" customHeight="1" x14ac:dyDescent="0.2">
      <c r="A11" s="319" t="s">
        <v>157</v>
      </c>
      <c r="B11" s="323" t="s">
        <v>167</v>
      </c>
      <c r="C11" s="102">
        <v>5895</v>
      </c>
      <c r="D11" s="222">
        <v>1281</v>
      </c>
      <c r="E11" s="222">
        <v>728</v>
      </c>
      <c r="F11" s="222">
        <v>553</v>
      </c>
      <c r="G11" s="286">
        <v>4.4348277652760952</v>
      </c>
      <c r="H11" s="220">
        <v>217.30279898218831</v>
      </c>
      <c r="I11" s="220">
        <v>23.587695913905833</v>
      </c>
      <c r="J11" s="91"/>
      <c r="K11" s="89"/>
      <c r="L11" s="232"/>
      <c r="M11" s="234"/>
      <c r="N11" s="234"/>
      <c r="O11" s="234"/>
      <c r="P11" s="234"/>
      <c r="Q11" s="33"/>
    </row>
    <row r="12" spans="1:17" ht="13.5" customHeight="1" x14ac:dyDescent="0.2">
      <c r="A12" s="319" t="s">
        <v>161</v>
      </c>
      <c r="B12" s="323" t="s">
        <v>162</v>
      </c>
      <c r="C12" s="102">
        <v>19787</v>
      </c>
      <c r="D12" s="222">
        <v>1237</v>
      </c>
      <c r="E12" s="222">
        <v>513</v>
      </c>
      <c r="F12" s="222">
        <v>724</v>
      </c>
      <c r="G12" s="286">
        <v>4.2824995672494381</v>
      </c>
      <c r="H12" s="220">
        <v>62.515793197553947</v>
      </c>
      <c r="I12" s="220">
        <v>22.777501830992595</v>
      </c>
      <c r="J12" s="91"/>
      <c r="K12" s="89"/>
      <c r="L12" s="232"/>
      <c r="M12" s="234"/>
      <c r="N12" s="234"/>
      <c r="O12" s="234"/>
      <c r="P12" s="234"/>
      <c r="Q12" s="33"/>
    </row>
    <row r="13" spans="1:17" ht="13.5" customHeight="1" x14ac:dyDescent="0.2">
      <c r="A13" s="319" t="s">
        <v>163</v>
      </c>
      <c r="B13" s="323" t="s">
        <v>169</v>
      </c>
      <c r="C13" s="102">
        <v>8610</v>
      </c>
      <c r="D13" s="222">
        <v>939</v>
      </c>
      <c r="E13" s="222">
        <v>665</v>
      </c>
      <c r="F13" s="222">
        <v>274</v>
      </c>
      <c r="G13" s="286">
        <v>3.2508222260688937</v>
      </c>
      <c r="H13" s="220">
        <v>109.05923344947735</v>
      </c>
      <c r="I13" s="220">
        <v>17.290278269443853</v>
      </c>
      <c r="J13" s="91"/>
      <c r="K13" s="89"/>
      <c r="L13" s="232"/>
      <c r="M13" s="234"/>
      <c r="N13" s="234"/>
      <c r="O13" s="234"/>
      <c r="P13" s="234"/>
      <c r="Q13" s="33"/>
    </row>
    <row r="14" spans="1:17" ht="13.5" customHeight="1" x14ac:dyDescent="0.2">
      <c r="A14" s="319" t="s">
        <v>165</v>
      </c>
      <c r="B14" s="323" t="s">
        <v>186</v>
      </c>
      <c r="C14" s="102">
        <v>3827</v>
      </c>
      <c r="D14" s="222">
        <v>896</v>
      </c>
      <c r="E14" s="222">
        <v>430</v>
      </c>
      <c r="F14" s="222">
        <v>466</v>
      </c>
      <c r="G14" s="286">
        <v>3.1019560325428421</v>
      </c>
      <c r="H14" s="220">
        <v>234.12594721714137</v>
      </c>
      <c r="I14" s="220">
        <v>16.498497688415007</v>
      </c>
      <c r="J14" s="91"/>
      <c r="K14" s="89"/>
      <c r="L14" s="91"/>
      <c r="M14" s="91"/>
      <c r="N14" s="91"/>
      <c r="O14" s="234"/>
      <c r="P14" s="234"/>
      <c r="Q14" s="33"/>
    </row>
    <row r="15" spans="1:17" ht="13.5" customHeight="1" x14ac:dyDescent="0.2">
      <c r="A15" s="319" t="s">
        <v>168</v>
      </c>
      <c r="B15" s="323" t="s">
        <v>172</v>
      </c>
      <c r="C15" s="102">
        <v>1622</v>
      </c>
      <c r="D15" s="222">
        <v>835</v>
      </c>
      <c r="E15" s="222">
        <v>463</v>
      </c>
      <c r="F15" s="222">
        <v>372</v>
      </c>
      <c r="G15" s="286">
        <v>2.8907737580058854</v>
      </c>
      <c r="H15" s="220">
        <v>514.79654747225641</v>
      </c>
      <c r="I15" s="220">
        <v>15.375274073467111</v>
      </c>
      <c r="J15" s="91"/>
      <c r="K15" s="89"/>
      <c r="L15" s="232"/>
      <c r="M15" s="234"/>
      <c r="N15" s="234"/>
      <c r="O15" s="234"/>
      <c r="P15" s="234"/>
      <c r="Q15" s="33"/>
    </row>
    <row r="16" spans="1:17" ht="13.5" customHeight="1" x14ac:dyDescent="0.2">
      <c r="A16" s="319" t="s">
        <v>170</v>
      </c>
      <c r="B16" s="323" t="s">
        <v>159</v>
      </c>
      <c r="C16" s="102">
        <v>19921</v>
      </c>
      <c r="D16" s="222">
        <v>715</v>
      </c>
      <c r="E16" s="222">
        <v>285</v>
      </c>
      <c r="F16" s="222">
        <v>430</v>
      </c>
      <c r="G16" s="286">
        <v>2.4753332179331835</v>
      </c>
      <c r="H16" s="220">
        <v>35.891772501380451</v>
      </c>
      <c r="I16" s="220">
        <v>13.165653847340101</v>
      </c>
      <c r="J16" s="91"/>
      <c r="K16" s="89"/>
      <c r="L16" s="232"/>
      <c r="M16" s="234"/>
      <c r="N16" s="234"/>
      <c r="O16" s="234"/>
      <c r="P16" s="234"/>
      <c r="Q16" s="33"/>
    </row>
    <row r="17" spans="1:17" ht="13.5" customHeight="1" x14ac:dyDescent="0.2">
      <c r="A17" s="319" t="s">
        <v>173</v>
      </c>
      <c r="B17" s="323" t="s">
        <v>182</v>
      </c>
      <c r="C17" s="102">
        <v>5956</v>
      </c>
      <c r="D17" s="222">
        <v>674</v>
      </c>
      <c r="E17" s="222">
        <v>277</v>
      </c>
      <c r="F17" s="222">
        <v>397</v>
      </c>
      <c r="G17" s="286">
        <v>2.3333910334083434</v>
      </c>
      <c r="H17" s="220">
        <v>113.16319677635997</v>
      </c>
      <c r="I17" s="220">
        <v>12.410700270080039</v>
      </c>
      <c r="J17" s="91"/>
      <c r="K17" s="89"/>
      <c r="L17" s="232"/>
      <c r="M17" s="234"/>
      <c r="N17" s="234"/>
      <c r="O17" s="234"/>
      <c r="P17" s="234"/>
      <c r="Q17" s="33"/>
    </row>
    <row r="18" spans="1:17" ht="13.5" customHeight="1" x14ac:dyDescent="0.2">
      <c r="A18" s="319" t="s">
        <v>177</v>
      </c>
      <c r="B18" s="323" t="s">
        <v>176</v>
      </c>
      <c r="C18" s="102">
        <v>14636</v>
      </c>
      <c r="D18" s="222">
        <v>564</v>
      </c>
      <c r="E18" s="222">
        <v>267</v>
      </c>
      <c r="F18" s="222">
        <v>297</v>
      </c>
      <c r="G18" s="286">
        <v>1.9525705383416998</v>
      </c>
      <c r="H18" s="220">
        <v>38.535118884941241</v>
      </c>
      <c r="I18" s="220">
        <v>10.385215062796947</v>
      </c>
      <c r="J18" s="91"/>
      <c r="K18" s="89"/>
      <c r="L18" s="232"/>
      <c r="M18" s="234"/>
      <c r="N18" s="234"/>
      <c r="O18" s="234"/>
      <c r="P18" s="234"/>
      <c r="Q18" s="33"/>
    </row>
    <row r="19" spans="1:17" ht="13.5" customHeight="1" x14ac:dyDescent="0.2">
      <c r="A19" s="319" t="s">
        <v>180</v>
      </c>
      <c r="B19" s="323" t="s">
        <v>179</v>
      </c>
      <c r="C19" s="102">
        <v>1865</v>
      </c>
      <c r="D19" s="222">
        <v>527</v>
      </c>
      <c r="E19" s="222">
        <v>261</v>
      </c>
      <c r="F19" s="222">
        <v>266</v>
      </c>
      <c r="G19" s="286">
        <v>1.8244763718192831</v>
      </c>
      <c r="H19" s="220">
        <v>282.57372654155495</v>
      </c>
      <c r="I19" s="220">
        <v>9.7039154930744527</v>
      </c>
      <c r="J19" s="91"/>
      <c r="K19" s="89"/>
      <c r="L19" s="232"/>
      <c r="M19" s="234"/>
      <c r="N19" s="234"/>
      <c r="O19" s="234"/>
      <c r="P19" s="234"/>
      <c r="Q19" s="33"/>
    </row>
    <row r="20" spans="1:17" ht="13.5" customHeight="1" x14ac:dyDescent="0.2">
      <c r="A20" s="319" t="s">
        <v>183</v>
      </c>
      <c r="B20" s="323" t="s">
        <v>188</v>
      </c>
      <c r="C20" s="102">
        <v>2824</v>
      </c>
      <c r="D20" s="222">
        <v>516</v>
      </c>
      <c r="E20" s="222">
        <v>296</v>
      </c>
      <c r="F20" s="222">
        <v>220</v>
      </c>
      <c r="G20" s="286">
        <v>1.7863943223126191</v>
      </c>
      <c r="H20" s="220">
        <v>182.71954674220964</v>
      </c>
      <c r="I20" s="220">
        <v>9.5013669723461422</v>
      </c>
      <c r="J20" s="91"/>
      <c r="K20" s="89"/>
      <c r="L20" s="232"/>
      <c r="M20" s="234"/>
      <c r="N20" s="234"/>
      <c r="O20" s="234"/>
      <c r="P20" s="234"/>
      <c r="Q20" s="33"/>
    </row>
    <row r="21" spans="1:17" ht="13.5" customHeight="1" x14ac:dyDescent="0.2">
      <c r="A21" s="319" t="s">
        <v>187</v>
      </c>
      <c r="B21" s="323" t="s">
        <v>204</v>
      </c>
      <c r="C21" s="102">
        <v>1427</v>
      </c>
      <c r="D21" s="222">
        <v>497</v>
      </c>
      <c r="E21" s="222">
        <v>240</v>
      </c>
      <c r="F21" s="222">
        <v>257</v>
      </c>
      <c r="G21" s="286">
        <v>1.7206162368011078</v>
      </c>
      <c r="H21" s="220">
        <v>348.28311142256479</v>
      </c>
      <c r="I21" s="220">
        <v>9.1515104365426989</v>
      </c>
      <c r="J21" s="91"/>
      <c r="K21" s="325"/>
      <c r="L21" s="232"/>
      <c r="M21" s="234"/>
      <c r="N21" s="234"/>
      <c r="O21" s="234"/>
      <c r="P21" s="234"/>
      <c r="Q21" s="33"/>
    </row>
    <row r="22" spans="1:17" ht="13.5" customHeight="1" x14ac:dyDescent="0.2">
      <c r="A22" s="319" t="s">
        <v>189</v>
      </c>
      <c r="B22" s="323" t="s">
        <v>193</v>
      </c>
      <c r="C22" s="102">
        <v>7712</v>
      </c>
      <c r="D22" s="222">
        <v>386</v>
      </c>
      <c r="E22" s="222">
        <v>210</v>
      </c>
      <c r="F22" s="222">
        <v>176</v>
      </c>
      <c r="G22" s="286">
        <v>1.3363337372338584</v>
      </c>
      <c r="H22" s="220">
        <v>50.051867219917014</v>
      </c>
      <c r="I22" s="220">
        <v>7.1076117273752146</v>
      </c>
      <c r="J22" s="91"/>
      <c r="K22" s="325"/>
      <c r="L22" s="232"/>
      <c r="M22" s="234"/>
      <c r="N22" s="234"/>
      <c r="O22" s="234"/>
      <c r="P22" s="234"/>
      <c r="Q22" s="33"/>
    </row>
    <row r="23" spans="1:17" ht="13.5" customHeight="1" x14ac:dyDescent="0.2">
      <c r="A23" s="319" t="s">
        <v>191</v>
      </c>
      <c r="B23" s="323" t="s">
        <v>228</v>
      </c>
      <c r="C23" s="102">
        <v>2559</v>
      </c>
      <c r="D23" s="222">
        <v>365</v>
      </c>
      <c r="E23" s="222">
        <v>160</v>
      </c>
      <c r="F23" s="222">
        <v>205</v>
      </c>
      <c r="G23" s="286">
        <v>1.2636316427211354</v>
      </c>
      <c r="H23" s="220">
        <v>142.63384134427511</v>
      </c>
      <c r="I23" s="220">
        <v>6.7209281878029881</v>
      </c>
      <c r="J23" s="91"/>
      <c r="K23" s="325"/>
      <c r="L23" s="232"/>
      <c r="M23" s="234"/>
      <c r="N23" s="234"/>
      <c r="O23" s="234"/>
      <c r="P23" s="234"/>
      <c r="Q23" s="33"/>
    </row>
    <row r="24" spans="1:17" ht="13.5" customHeight="1" x14ac:dyDescent="0.2">
      <c r="A24" s="319" t="s">
        <v>194</v>
      </c>
      <c r="B24" s="323" t="s">
        <v>217</v>
      </c>
      <c r="C24" s="102">
        <v>2809</v>
      </c>
      <c r="D24" s="222">
        <v>352</v>
      </c>
      <c r="E24" s="222">
        <v>187</v>
      </c>
      <c r="F24" s="222">
        <v>165</v>
      </c>
      <c r="G24" s="286">
        <v>1.2186255842132594</v>
      </c>
      <c r="H24" s="220">
        <v>125.31149875400499</v>
      </c>
      <c r="I24" s="220">
        <v>6.4815526633058962</v>
      </c>
      <c r="J24" s="91"/>
      <c r="K24" s="325"/>
      <c r="L24" s="232"/>
      <c r="M24" s="234"/>
      <c r="N24" s="234"/>
      <c r="O24" s="234"/>
      <c r="P24" s="234"/>
      <c r="Q24" s="33"/>
    </row>
    <row r="25" spans="1:17" ht="13.5" customHeight="1" x14ac:dyDescent="0.2">
      <c r="A25" s="319" t="s">
        <v>197</v>
      </c>
      <c r="B25" s="323" t="s">
        <v>207</v>
      </c>
      <c r="C25" s="102">
        <v>6245</v>
      </c>
      <c r="D25" s="222">
        <v>342</v>
      </c>
      <c r="E25" s="222">
        <v>2</v>
      </c>
      <c r="F25" s="222">
        <v>340</v>
      </c>
      <c r="G25" s="286">
        <v>1.1840055392072009</v>
      </c>
      <c r="H25" s="220">
        <v>54.763811048839074</v>
      </c>
      <c r="I25" s="220">
        <v>6.2974176444619774</v>
      </c>
      <c r="J25" s="91"/>
      <c r="K25" s="325"/>
      <c r="L25" s="232"/>
      <c r="M25" s="234"/>
      <c r="N25" s="234"/>
      <c r="O25" s="234"/>
      <c r="P25" s="234"/>
      <c r="Q25" s="33"/>
    </row>
    <row r="26" spans="1:17" ht="13.5" customHeight="1" x14ac:dyDescent="0.2">
      <c r="A26" s="319" t="s">
        <v>200</v>
      </c>
      <c r="B26" s="323" t="s">
        <v>190</v>
      </c>
      <c r="C26" s="102">
        <v>7826</v>
      </c>
      <c r="D26" s="222">
        <v>333</v>
      </c>
      <c r="E26" s="222">
        <v>180</v>
      </c>
      <c r="F26" s="222">
        <v>153</v>
      </c>
      <c r="G26" s="286">
        <v>1.1528474987017483</v>
      </c>
      <c r="H26" s="220">
        <v>42.550472783030926</v>
      </c>
      <c r="I26" s="220">
        <v>6.1316961275024529</v>
      </c>
      <c r="J26" s="91"/>
      <c r="K26" s="325"/>
      <c r="L26" s="232"/>
      <c r="M26" s="234"/>
      <c r="N26" s="234"/>
      <c r="O26" s="234"/>
      <c r="P26" s="234"/>
      <c r="Q26" s="33"/>
    </row>
    <row r="27" spans="1:17" ht="13.5" customHeight="1" x14ac:dyDescent="0.2">
      <c r="A27" s="319" t="s">
        <v>203</v>
      </c>
      <c r="B27" s="323" t="s">
        <v>196</v>
      </c>
      <c r="C27" s="102">
        <v>7595</v>
      </c>
      <c r="D27" s="222">
        <v>329</v>
      </c>
      <c r="E27" s="222">
        <v>155</v>
      </c>
      <c r="F27" s="222">
        <v>174</v>
      </c>
      <c r="G27" s="286">
        <v>1.1389994806993249</v>
      </c>
      <c r="H27" s="220">
        <v>43.31797235023042</v>
      </c>
      <c r="I27" s="220">
        <v>6.0580421199648855</v>
      </c>
      <c r="J27" s="91"/>
      <c r="K27" s="325"/>
      <c r="L27" s="232"/>
      <c r="M27" s="234"/>
      <c r="N27" s="234"/>
      <c r="O27" s="234"/>
      <c r="P27" s="234"/>
      <c r="Q27" s="33"/>
    </row>
    <row r="28" spans="1:17" ht="13.5" customHeight="1" x14ac:dyDescent="0.2">
      <c r="A28" s="319" t="s">
        <v>205</v>
      </c>
      <c r="B28" s="323" t="s">
        <v>209</v>
      </c>
      <c r="C28" s="102">
        <v>3961</v>
      </c>
      <c r="D28" s="222">
        <v>317</v>
      </c>
      <c r="E28" s="222">
        <v>160</v>
      </c>
      <c r="F28" s="222">
        <v>157</v>
      </c>
      <c r="G28" s="286">
        <v>1.0974554266920546</v>
      </c>
      <c r="H28" s="220">
        <v>80.030295379954552</v>
      </c>
      <c r="I28" s="220">
        <v>5.8370800973521844</v>
      </c>
      <c r="J28" s="91"/>
      <c r="K28" s="325"/>
      <c r="L28" s="232"/>
      <c r="M28" s="234"/>
      <c r="N28" s="234"/>
      <c r="O28" s="234"/>
      <c r="P28" s="234"/>
      <c r="Q28" s="33"/>
    </row>
    <row r="29" spans="1:17" ht="13.5" customHeight="1" x14ac:dyDescent="0.2">
      <c r="A29" s="319" t="s">
        <v>208</v>
      </c>
      <c r="B29" s="323" t="s">
        <v>225</v>
      </c>
      <c r="C29" s="102">
        <v>2671</v>
      </c>
      <c r="D29" s="222">
        <v>314</v>
      </c>
      <c r="E29" s="222">
        <v>225</v>
      </c>
      <c r="F29" s="222">
        <v>89</v>
      </c>
      <c r="G29" s="286">
        <v>1.0870694131902372</v>
      </c>
      <c r="H29" s="220">
        <v>117.55896667914639</v>
      </c>
      <c r="I29" s="220">
        <v>5.7818395916990095</v>
      </c>
      <c r="J29" s="91"/>
      <c r="K29" s="325"/>
      <c r="L29" s="232"/>
      <c r="M29" s="234"/>
      <c r="N29" s="234"/>
      <c r="O29" s="234"/>
      <c r="P29" s="234"/>
      <c r="Q29" s="33"/>
    </row>
    <row r="30" spans="1:17" ht="13.5" customHeight="1" x14ac:dyDescent="0.2">
      <c r="A30" s="319" t="s">
        <v>210</v>
      </c>
      <c r="B30" s="323" t="s">
        <v>222</v>
      </c>
      <c r="C30" s="102">
        <v>2933</v>
      </c>
      <c r="D30" s="222">
        <v>308</v>
      </c>
      <c r="E30" s="222">
        <v>182</v>
      </c>
      <c r="F30" s="222">
        <v>126</v>
      </c>
      <c r="G30" s="286">
        <v>1.0662973861866021</v>
      </c>
      <c r="H30" s="220">
        <v>105.01193317422434</v>
      </c>
      <c r="I30" s="220">
        <v>5.6713585803926581</v>
      </c>
      <c r="J30" s="91"/>
      <c r="K30" s="325"/>
      <c r="L30" s="232"/>
      <c r="M30" s="234"/>
      <c r="N30" s="234"/>
      <c r="O30" s="234"/>
      <c r="P30" s="234"/>
      <c r="Q30" s="33"/>
    </row>
    <row r="31" spans="1:17" ht="13.5" customHeight="1" x14ac:dyDescent="0.2">
      <c r="A31" s="319" t="s">
        <v>212</v>
      </c>
      <c r="B31" s="323" t="s">
        <v>175</v>
      </c>
      <c r="C31" s="102">
        <v>13876</v>
      </c>
      <c r="D31" s="222">
        <v>307</v>
      </c>
      <c r="E31" s="222">
        <v>102</v>
      </c>
      <c r="F31" s="222">
        <v>205</v>
      </c>
      <c r="G31" s="286">
        <v>1.0628353816859961</v>
      </c>
      <c r="H31" s="220">
        <v>22.124531565292589</v>
      </c>
      <c r="I31" s="220">
        <v>5.6529450785082673</v>
      </c>
      <c r="J31" s="91"/>
      <c r="K31" s="325"/>
      <c r="L31" s="232"/>
      <c r="M31" s="234"/>
      <c r="N31" s="234"/>
      <c r="O31" s="234"/>
      <c r="P31" s="234"/>
      <c r="Q31" s="33"/>
    </row>
    <row r="32" spans="1:17" ht="13.5" customHeight="1" x14ac:dyDescent="0.2">
      <c r="A32" s="319" t="s">
        <v>216</v>
      </c>
      <c r="B32" s="323" t="s">
        <v>166</v>
      </c>
      <c r="C32" s="102">
        <v>14509</v>
      </c>
      <c r="D32" s="222">
        <v>300</v>
      </c>
      <c r="E32" s="222">
        <v>212</v>
      </c>
      <c r="F32" s="222">
        <v>88</v>
      </c>
      <c r="G32" s="286">
        <v>1.0386013501817553</v>
      </c>
      <c r="H32" s="220">
        <v>20.676821283341372</v>
      </c>
      <c r="I32" s="220">
        <v>5.5240505653175251</v>
      </c>
      <c r="J32" s="91"/>
      <c r="K32" s="325"/>
      <c r="L32" s="232"/>
      <c r="M32" s="234"/>
      <c r="N32" s="234"/>
      <c r="O32" s="234"/>
      <c r="P32" s="234"/>
      <c r="Q32" s="33"/>
    </row>
    <row r="33" spans="1:17" ht="13.5" customHeight="1" x14ac:dyDescent="0.2">
      <c r="A33" s="319" t="s">
        <v>218</v>
      </c>
      <c r="B33" s="323" t="s">
        <v>202</v>
      </c>
      <c r="C33" s="102">
        <v>2668</v>
      </c>
      <c r="D33" s="222">
        <v>288</v>
      </c>
      <c r="E33" s="222">
        <v>131</v>
      </c>
      <c r="F33" s="222">
        <v>157</v>
      </c>
      <c r="G33" s="286">
        <v>0.99705729617448513</v>
      </c>
      <c r="H33" s="220">
        <v>107.94602698650675</v>
      </c>
      <c r="I33" s="220">
        <v>5.3030885427048231</v>
      </c>
      <c r="J33" s="91"/>
      <c r="K33" s="325"/>
      <c r="L33" s="232"/>
      <c r="M33" s="234"/>
      <c r="N33" s="234"/>
      <c r="O33" s="234"/>
      <c r="P33" s="234"/>
      <c r="Q33" s="33"/>
    </row>
    <row r="34" spans="1:17" ht="13.5" customHeight="1" x14ac:dyDescent="0.2">
      <c r="A34" s="319" t="s">
        <v>221</v>
      </c>
      <c r="B34" s="323" t="s">
        <v>376</v>
      </c>
      <c r="C34" s="102">
        <v>3591</v>
      </c>
      <c r="D34" s="222">
        <v>285</v>
      </c>
      <c r="E34" s="222">
        <v>138</v>
      </c>
      <c r="F34" s="222">
        <v>147</v>
      </c>
      <c r="G34" s="286">
        <v>0.98667128267266746</v>
      </c>
      <c r="H34" s="220">
        <v>79.365079365079367</v>
      </c>
      <c r="I34" s="220">
        <v>5.2478480370516483</v>
      </c>
      <c r="J34" s="91"/>
      <c r="K34" s="325"/>
      <c r="L34" s="232"/>
      <c r="M34" s="234"/>
      <c r="N34" s="234"/>
      <c r="O34" s="234"/>
      <c r="P34" s="234"/>
      <c r="Q34" s="33"/>
    </row>
    <row r="35" spans="1:17" ht="13.5" customHeight="1" x14ac:dyDescent="0.2">
      <c r="A35" s="319" t="s">
        <v>223</v>
      </c>
      <c r="B35" s="323" t="s">
        <v>195</v>
      </c>
      <c r="C35" s="102">
        <v>11437</v>
      </c>
      <c r="D35" s="222">
        <v>284</v>
      </c>
      <c r="E35" s="222">
        <v>142</v>
      </c>
      <c r="F35" s="222">
        <v>142</v>
      </c>
      <c r="G35" s="286">
        <v>0.98320927817206161</v>
      </c>
      <c r="H35" s="220">
        <v>24.831686631109555</v>
      </c>
      <c r="I35" s="220">
        <v>5.2294345351672566</v>
      </c>
      <c r="J35" s="91"/>
      <c r="K35" s="325"/>
      <c r="L35" s="232"/>
      <c r="M35" s="234"/>
      <c r="N35" s="234"/>
      <c r="O35" s="234"/>
      <c r="P35" s="234"/>
      <c r="Q35" s="33"/>
    </row>
    <row r="36" spans="1:17" ht="13.5" customHeight="1" x14ac:dyDescent="0.2">
      <c r="A36" s="218" t="s">
        <v>224</v>
      </c>
      <c r="B36" s="323" t="s">
        <v>215</v>
      </c>
      <c r="C36" s="102">
        <v>4192</v>
      </c>
      <c r="D36" s="222">
        <v>244</v>
      </c>
      <c r="E36" s="222">
        <v>101</v>
      </c>
      <c r="F36" s="222">
        <v>143</v>
      </c>
      <c r="G36" s="286">
        <v>0.84472909814782771</v>
      </c>
      <c r="H36" s="220">
        <v>58.206106870229007</v>
      </c>
      <c r="I36" s="220">
        <v>4.4928944597915867</v>
      </c>
      <c r="J36" s="91"/>
      <c r="K36" s="325"/>
      <c r="L36" s="232"/>
      <c r="M36" s="234"/>
      <c r="N36" s="234"/>
      <c r="O36" s="234"/>
      <c r="P36" s="234"/>
      <c r="Q36" s="33"/>
    </row>
    <row r="37" spans="1:17" ht="13.5" customHeight="1" x14ac:dyDescent="0.2">
      <c r="A37" s="218" t="s">
        <v>226</v>
      </c>
      <c r="B37" s="323" t="s">
        <v>754</v>
      </c>
      <c r="C37" s="102">
        <v>3358</v>
      </c>
      <c r="D37" s="222">
        <v>236</v>
      </c>
      <c r="E37" s="222">
        <v>116</v>
      </c>
      <c r="F37" s="222">
        <v>120</v>
      </c>
      <c r="G37" s="286">
        <v>0.81703306214298088</v>
      </c>
      <c r="H37" s="220">
        <v>70.279928528886245</v>
      </c>
      <c r="I37" s="220">
        <v>4.3455864447164529</v>
      </c>
      <c r="J37" s="91"/>
      <c r="K37" s="325"/>
      <c r="L37" s="232"/>
      <c r="M37" s="234"/>
      <c r="N37" s="234"/>
      <c r="O37" s="234"/>
      <c r="P37" s="234"/>
      <c r="Q37" s="33"/>
    </row>
    <row r="38" spans="1:17" ht="13.5" customHeight="1" x14ac:dyDescent="0.2">
      <c r="A38" s="218" t="s">
        <v>229</v>
      </c>
      <c r="B38" s="323" t="s">
        <v>220</v>
      </c>
      <c r="C38" s="102">
        <v>3124</v>
      </c>
      <c r="D38" s="222">
        <v>231</v>
      </c>
      <c r="E38" s="222">
        <v>148</v>
      </c>
      <c r="F38" s="222">
        <v>83</v>
      </c>
      <c r="G38" s="286">
        <v>0.79972303963995151</v>
      </c>
      <c r="H38" s="220">
        <v>73.943661971830991</v>
      </c>
      <c r="I38" s="220">
        <v>4.253518935294494</v>
      </c>
      <c r="J38" s="91"/>
      <c r="K38" s="325"/>
      <c r="L38" s="232"/>
      <c r="M38" s="234"/>
      <c r="N38" s="234"/>
      <c r="O38" s="234"/>
      <c r="P38" s="234"/>
      <c r="Q38" s="33"/>
    </row>
    <row r="39" spans="1:17" ht="13.5" customHeight="1" x14ac:dyDescent="0.2">
      <c r="A39" s="454" t="s">
        <v>836</v>
      </c>
      <c r="B39" s="454" t="s">
        <v>53</v>
      </c>
      <c r="C39" s="222">
        <v>225735</v>
      </c>
      <c r="D39" s="222">
        <v>18646</v>
      </c>
      <c r="E39" s="222">
        <v>9360</v>
      </c>
      <c r="F39" s="222">
        <v>9286</v>
      </c>
      <c r="G39" s="286">
        <v>64.552535918296698</v>
      </c>
      <c r="H39" s="220">
        <v>82.601280262254406</v>
      </c>
      <c r="I39" s="220">
        <v>343.33815613636858</v>
      </c>
      <c r="J39" s="91"/>
      <c r="K39" s="89"/>
      <c r="L39" s="89"/>
      <c r="M39" s="89"/>
      <c r="N39" s="89"/>
      <c r="O39" s="33"/>
      <c r="P39" s="33"/>
      <c r="Q39" s="33"/>
    </row>
    <row r="40" spans="1:17" ht="13.5" customHeight="1" x14ac:dyDescent="0.2">
      <c r="A40" s="48" t="s">
        <v>837</v>
      </c>
      <c r="B40" s="48" t="s">
        <v>53</v>
      </c>
      <c r="C40" s="331">
        <v>987710</v>
      </c>
      <c r="D40" s="331">
        <v>10239</v>
      </c>
      <c r="E40" s="331">
        <v>5398</v>
      </c>
      <c r="F40" s="331">
        <v>4841</v>
      </c>
      <c r="G40" s="292">
        <v>35.447464081703309</v>
      </c>
      <c r="H40" s="332">
        <v>10.366403094025573</v>
      </c>
      <c r="I40" s="332">
        <v>188.53584579428713</v>
      </c>
      <c r="J40" s="91"/>
      <c r="K40" s="89"/>
      <c r="L40" s="89"/>
      <c r="M40" s="89"/>
      <c r="N40" s="89"/>
      <c r="O40" s="33"/>
      <c r="P40" s="33"/>
      <c r="Q40" s="33"/>
    </row>
    <row r="41" spans="1:17" ht="13.5" customHeight="1" x14ac:dyDescent="0.2">
      <c r="K41" s="46"/>
      <c r="L41" s="46"/>
      <c r="M41" s="46"/>
      <c r="N41" s="46"/>
      <c r="O41" s="46"/>
      <c r="P41" s="46"/>
      <c r="Q41" s="46"/>
    </row>
    <row r="42" spans="1:17" ht="13.5" customHeight="1" x14ac:dyDescent="0.2">
      <c r="A42" s="46"/>
      <c r="B42" s="46"/>
      <c r="C42" s="46"/>
      <c r="D42" s="46"/>
      <c r="E42" s="46"/>
      <c r="F42" s="46"/>
      <c r="G42" s="46"/>
      <c r="H42" s="46"/>
      <c r="K42" s="46"/>
      <c r="L42" s="46"/>
      <c r="M42" s="46"/>
      <c r="N42" s="46"/>
      <c r="O42" s="46"/>
      <c r="P42" s="46"/>
      <c r="Q42" s="46"/>
    </row>
    <row r="43" spans="1:17" ht="13.5" customHeight="1" x14ac:dyDescent="0.2">
      <c r="A43" s="347"/>
      <c r="B43" s="348"/>
      <c r="C43" s="198"/>
      <c r="D43" s="198"/>
      <c r="E43" s="198"/>
      <c r="F43" s="46"/>
      <c r="G43" s="46"/>
      <c r="H43" s="46"/>
      <c r="K43" s="46"/>
      <c r="L43" s="46"/>
      <c r="M43" s="46"/>
      <c r="N43" s="46"/>
      <c r="O43" s="46"/>
      <c r="P43" s="46"/>
      <c r="Q43" s="46"/>
    </row>
    <row r="44" spans="1:17" ht="13.5" customHeight="1" x14ac:dyDescent="0.2">
      <c r="A44" s="46"/>
      <c r="B44" s="198"/>
      <c r="C44" s="198"/>
      <c r="D44" s="198"/>
      <c r="E44" s="198"/>
      <c r="F44" s="33"/>
      <c r="G44" s="33"/>
      <c r="H44" s="33"/>
    </row>
    <row r="45" spans="1:17" ht="13.5" customHeight="1" x14ac:dyDescent="0.2">
      <c r="A45" s="344"/>
      <c r="B45" s="198"/>
      <c r="C45" s="198"/>
      <c r="D45" s="198"/>
      <c r="E45" s="198"/>
      <c r="F45" s="33"/>
      <c r="G45" s="33"/>
      <c r="H45" s="33"/>
    </row>
    <row r="46" spans="1:17" ht="13.5" customHeight="1" x14ac:dyDescent="0.2">
      <c r="A46" s="344"/>
      <c r="B46" s="89"/>
      <c r="C46" s="275"/>
      <c r="D46" s="275"/>
      <c r="E46" s="275"/>
      <c r="F46" s="33"/>
      <c r="G46" s="33"/>
      <c r="H46" s="33"/>
    </row>
    <row r="47" spans="1:17" ht="13.5" customHeight="1" x14ac:dyDescent="0.2">
      <c r="A47" s="344"/>
      <c r="B47" s="89"/>
      <c r="C47" s="275"/>
      <c r="D47" s="275"/>
      <c r="E47" s="275"/>
      <c r="F47" s="33"/>
      <c r="G47" s="33"/>
      <c r="H47" s="33"/>
    </row>
    <row r="48" spans="1:17" ht="13.5" customHeight="1" x14ac:dyDescent="0.2">
      <c r="A48" s="344"/>
      <c r="B48" s="89"/>
      <c r="C48" s="275"/>
      <c r="D48" s="275"/>
      <c r="E48" s="275"/>
      <c r="F48" s="33"/>
      <c r="G48" s="33"/>
      <c r="H48" s="33"/>
    </row>
    <row r="49" spans="1:8" ht="13.5" customHeight="1" x14ac:dyDescent="0.2">
      <c r="A49" s="344"/>
      <c r="B49" s="89"/>
      <c r="C49" s="275"/>
      <c r="D49" s="275"/>
      <c r="E49" s="275"/>
      <c r="F49" s="33"/>
      <c r="G49" s="33"/>
      <c r="H49" s="33"/>
    </row>
    <row r="50" spans="1:8" ht="13.5" customHeight="1" x14ac:dyDescent="0.2">
      <c r="A50" s="344"/>
      <c r="B50" s="89"/>
      <c r="C50" s="275"/>
      <c r="D50" s="275"/>
      <c r="E50" s="275"/>
      <c r="F50" s="33"/>
      <c r="G50" s="33"/>
      <c r="H50" s="33"/>
    </row>
    <row r="51" spans="1:8" ht="13.5" customHeight="1" x14ac:dyDescent="0.2">
      <c r="A51" s="344"/>
      <c r="B51" s="89"/>
      <c r="C51" s="275"/>
      <c r="D51" s="275"/>
      <c r="E51" s="275"/>
      <c r="F51" s="33"/>
      <c r="G51" s="33"/>
      <c r="H51" s="33"/>
    </row>
    <row r="52" spans="1:8" ht="13.5" customHeight="1" x14ac:dyDescent="0.2">
      <c r="A52" s="344"/>
      <c r="B52" s="89"/>
      <c r="C52" s="275"/>
      <c r="D52" s="275"/>
      <c r="E52" s="275"/>
      <c r="F52" s="33"/>
      <c r="G52" s="33"/>
      <c r="H52" s="33"/>
    </row>
    <row r="53" spans="1:8" ht="13.5" customHeight="1" x14ac:dyDescent="0.2">
      <c r="A53" s="344"/>
      <c r="B53" s="89"/>
      <c r="C53" s="275"/>
      <c r="D53" s="275"/>
      <c r="E53" s="275"/>
      <c r="F53" s="33"/>
      <c r="G53" s="33"/>
      <c r="H53" s="33"/>
    </row>
    <row r="54" spans="1:8" ht="13.5" customHeight="1" x14ac:dyDescent="0.2">
      <c r="A54" s="344"/>
      <c r="B54" s="89"/>
      <c r="C54" s="275"/>
      <c r="D54" s="275"/>
      <c r="E54" s="275"/>
      <c r="F54" s="33"/>
      <c r="G54" s="33"/>
      <c r="H54" s="33"/>
    </row>
    <row r="55" spans="1:8" ht="13.5" customHeight="1" x14ac:dyDescent="0.2">
      <c r="A55" s="344"/>
      <c r="B55" s="89"/>
      <c r="C55" s="275"/>
      <c r="D55" s="275"/>
      <c r="E55" s="275"/>
      <c r="F55" s="33"/>
      <c r="G55" s="33"/>
      <c r="H55" s="33"/>
    </row>
    <row r="56" spans="1:8" ht="13.5" customHeight="1" x14ac:dyDescent="0.2">
      <c r="A56" s="344"/>
      <c r="B56" s="89"/>
      <c r="C56" s="275"/>
      <c r="D56" s="275"/>
      <c r="E56" s="275"/>
      <c r="F56" s="33"/>
      <c r="G56" s="33"/>
      <c r="H56" s="33"/>
    </row>
    <row r="57" spans="1:8" ht="13.5" customHeight="1" x14ac:dyDescent="0.2">
      <c r="A57" s="344"/>
      <c r="B57" s="89"/>
      <c r="C57" s="275"/>
      <c r="D57" s="275"/>
      <c r="E57" s="275"/>
      <c r="F57" s="33"/>
      <c r="G57" s="33"/>
      <c r="H57" s="33"/>
    </row>
    <row r="58" spans="1:8" ht="13.5" customHeight="1" x14ac:dyDescent="0.2">
      <c r="A58" s="344"/>
      <c r="B58" s="89"/>
      <c r="C58" s="275"/>
      <c r="D58" s="275"/>
      <c r="E58" s="275"/>
      <c r="F58" s="33"/>
      <c r="G58" s="33"/>
      <c r="H58" s="33"/>
    </row>
    <row r="59" spans="1:8" ht="13.5" customHeight="1" x14ac:dyDescent="0.2">
      <c r="A59" s="344"/>
      <c r="B59" s="89"/>
      <c r="C59" s="275"/>
      <c r="D59" s="275"/>
      <c r="E59" s="275"/>
      <c r="F59" s="33"/>
      <c r="G59" s="33"/>
      <c r="H59" s="33"/>
    </row>
    <row r="60" spans="1:8" ht="13.5" customHeight="1" x14ac:dyDescent="0.2">
      <c r="A60" s="344"/>
      <c r="B60" s="89"/>
      <c r="C60" s="275"/>
      <c r="D60" s="275"/>
      <c r="E60" s="275"/>
      <c r="F60" s="33"/>
      <c r="G60" s="33"/>
      <c r="H60" s="33"/>
    </row>
    <row r="61" spans="1:8" ht="13.5" customHeight="1" x14ac:dyDescent="0.2">
      <c r="A61" s="344"/>
      <c r="B61" s="89"/>
      <c r="C61" s="275"/>
      <c r="D61" s="275"/>
      <c r="E61" s="275"/>
      <c r="F61" s="33"/>
      <c r="G61" s="33"/>
      <c r="H61" s="33"/>
    </row>
    <row r="62" spans="1:8" ht="13.5" customHeight="1" x14ac:dyDescent="0.2">
      <c r="A62" s="344"/>
      <c r="B62" s="89"/>
      <c r="C62" s="275"/>
      <c r="D62" s="275"/>
      <c r="E62" s="275"/>
      <c r="F62" s="33"/>
      <c r="G62" s="33"/>
      <c r="H62" s="33"/>
    </row>
    <row r="63" spans="1:8" ht="13.5" customHeight="1" x14ac:dyDescent="0.2">
      <c r="A63" s="344"/>
      <c r="B63" s="89"/>
      <c r="C63" s="275"/>
      <c r="D63" s="275"/>
      <c r="E63" s="275"/>
      <c r="F63" s="33"/>
      <c r="G63" s="33"/>
      <c r="H63" s="33"/>
    </row>
    <row r="64" spans="1:8" ht="13.5" customHeight="1" x14ac:dyDescent="0.2">
      <c r="A64" s="344"/>
      <c r="B64" s="89"/>
      <c r="C64" s="275"/>
      <c r="D64" s="275"/>
      <c r="E64" s="275"/>
      <c r="F64" s="33"/>
      <c r="G64" s="33"/>
      <c r="H64" s="33"/>
    </row>
    <row r="65" spans="1:9" ht="13.5" customHeight="1" x14ac:dyDescent="0.2">
      <c r="A65" s="344"/>
      <c r="B65" s="89"/>
      <c r="C65" s="275"/>
      <c r="D65" s="275"/>
      <c r="E65" s="275"/>
      <c r="F65" s="33"/>
      <c r="G65" s="33"/>
      <c r="H65" s="33"/>
    </row>
    <row r="66" spans="1:9" ht="13.5" customHeight="1" x14ac:dyDescent="0.2">
      <c r="A66" s="344"/>
      <c r="B66" s="89"/>
      <c r="C66" s="275"/>
      <c r="D66" s="275"/>
      <c r="E66" s="275"/>
      <c r="F66" s="33"/>
      <c r="G66" s="33"/>
      <c r="H66" s="33"/>
    </row>
    <row r="67" spans="1:9" ht="13.5" customHeight="1" x14ac:dyDescent="0.2">
      <c r="A67" s="344"/>
      <c r="B67" s="89"/>
      <c r="C67" s="275"/>
      <c r="D67" s="275"/>
      <c r="E67" s="275"/>
      <c r="F67" s="33"/>
      <c r="G67" s="33"/>
      <c r="H67" s="33"/>
    </row>
    <row r="68" spans="1:9" ht="13.5" customHeight="1" x14ac:dyDescent="0.2">
      <c r="A68" s="344"/>
      <c r="B68" s="89"/>
      <c r="C68" s="275"/>
      <c r="D68" s="275"/>
      <c r="E68" s="275"/>
      <c r="F68" s="33"/>
      <c r="G68" s="33"/>
      <c r="H68" s="33"/>
    </row>
    <row r="69" spans="1:9" ht="13.5" customHeight="1" x14ac:dyDescent="0.2">
      <c r="A69" s="344"/>
      <c r="B69" s="89"/>
      <c r="C69" s="275"/>
      <c r="D69" s="275"/>
      <c r="E69" s="275"/>
      <c r="F69" s="33"/>
      <c r="G69" s="33"/>
      <c r="H69" s="33"/>
    </row>
    <row r="70" spans="1:9" ht="13.5" customHeight="1" x14ac:dyDescent="0.2">
      <c r="A70" s="344"/>
      <c r="B70" s="89"/>
      <c r="C70" s="275"/>
      <c r="D70" s="275"/>
      <c r="E70" s="275"/>
      <c r="F70" s="33"/>
      <c r="G70" s="33"/>
      <c r="H70" s="33"/>
    </row>
    <row r="71" spans="1:9" ht="13.5" customHeight="1" x14ac:dyDescent="0.2">
      <c r="A71" s="344"/>
      <c r="B71" s="89"/>
      <c r="C71" s="275"/>
      <c r="D71" s="275"/>
      <c r="E71" s="275"/>
      <c r="F71" s="33"/>
      <c r="G71" s="33"/>
      <c r="H71" s="33"/>
    </row>
    <row r="72" spans="1:9" ht="13.5" customHeight="1" x14ac:dyDescent="0.2">
      <c r="A72" s="3"/>
      <c r="B72" s="89"/>
      <c r="C72" s="275"/>
      <c r="D72" s="275"/>
      <c r="E72" s="275"/>
      <c r="F72" s="33"/>
      <c r="G72" s="33"/>
      <c r="H72" s="33"/>
      <c r="I72" s="46"/>
    </row>
    <row r="73" spans="1:9" ht="13.5" customHeight="1" x14ac:dyDescent="0.2">
      <c r="A73" s="3"/>
      <c r="B73" s="89"/>
      <c r="C73" s="275"/>
      <c r="D73" s="275"/>
      <c r="E73" s="275"/>
      <c r="F73" s="33"/>
      <c r="G73" s="33"/>
      <c r="H73" s="33"/>
      <c r="I73" s="46"/>
    </row>
    <row r="74" spans="1:9" ht="13.5" customHeight="1" x14ac:dyDescent="0.2">
      <c r="A74" s="3"/>
      <c r="B74" s="89"/>
      <c r="C74" s="275"/>
      <c r="D74" s="275"/>
      <c r="E74" s="275"/>
      <c r="F74" s="33"/>
      <c r="G74" s="33"/>
      <c r="H74" s="33"/>
      <c r="I74" s="46"/>
    </row>
    <row r="75" spans="1:9" ht="13.5" customHeight="1" x14ac:dyDescent="0.2">
      <c r="A75" s="46"/>
      <c r="B75" s="89"/>
      <c r="C75" s="89"/>
      <c r="D75" s="89"/>
      <c r="E75" s="89"/>
      <c r="F75" s="33"/>
      <c r="G75" s="33"/>
      <c r="H75" s="33"/>
      <c r="I75" s="46"/>
    </row>
    <row r="76" spans="1:9" ht="13.5" customHeight="1" x14ac:dyDescent="0.2">
      <c r="A76" s="46"/>
      <c r="B76" s="89"/>
      <c r="C76" s="89"/>
      <c r="D76" s="89"/>
      <c r="E76" s="89"/>
      <c r="F76" s="33"/>
      <c r="G76" s="33"/>
      <c r="H76" s="33"/>
      <c r="I76" s="46"/>
    </row>
    <row r="77" spans="1:9" ht="13.5" customHeight="1" x14ac:dyDescent="0.2">
      <c r="A77" s="46"/>
      <c r="B77" s="46"/>
      <c r="C77" s="46"/>
      <c r="D77" s="46"/>
      <c r="E77" s="46"/>
      <c r="F77" s="46"/>
      <c r="G77" s="46"/>
      <c r="H77" s="46"/>
    </row>
    <row r="78" spans="1:9" ht="13.5" customHeight="1" x14ac:dyDescent="0.2">
      <c r="A78" s="46"/>
      <c r="B78" s="46"/>
      <c r="C78" s="46"/>
      <c r="D78" s="46"/>
      <c r="E78" s="46"/>
      <c r="F78" s="46"/>
      <c r="G78" s="46"/>
      <c r="H78" s="46"/>
    </row>
    <row r="79" spans="1:9" ht="13.5" customHeight="1" x14ac:dyDescent="0.2">
      <c r="A79" s="46"/>
      <c r="B79" s="46"/>
      <c r="C79" s="46"/>
      <c r="D79" s="46"/>
      <c r="E79" s="46"/>
      <c r="F79" s="46"/>
      <c r="G79" s="46"/>
      <c r="H79" s="46"/>
    </row>
    <row r="80" spans="1:9" ht="13.5" customHeight="1" x14ac:dyDescent="0.2">
      <c r="A80" s="46"/>
      <c r="B80" s="46"/>
      <c r="C80" s="46"/>
      <c r="D80" s="46"/>
      <c r="E80" s="46"/>
      <c r="F80" s="46"/>
      <c r="G80" s="46"/>
      <c r="H80" s="46"/>
    </row>
    <row r="81" spans="1:8" ht="13.5" customHeight="1" x14ac:dyDescent="0.2">
      <c r="A81" s="46"/>
      <c r="B81" s="46"/>
      <c r="C81" s="46"/>
      <c r="D81" s="46"/>
      <c r="E81" s="46"/>
      <c r="F81" s="46"/>
      <c r="G81" s="46"/>
      <c r="H81" s="46"/>
    </row>
  </sheetData>
  <mergeCells count="9">
    <mergeCell ref="D6:D7"/>
    <mergeCell ref="E6:F6"/>
    <mergeCell ref="G6:G7"/>
    <mergeCell ref="A5:A7"/>
    <mergeCell ref="B5:B7"/>
    <mergeCell ref="C5:C7"/>
    <mergeCell ref="D5:I5"/>
    <mergeCell ref="H6:H7"/>
    <mergeCell ref="I6:I7"/>
  </mergeCells>
  <pageMargins left="0.7" right="0.7" top="0.75" bottom="0.75" header="0.3" footer="0.3"/>
  <pageSetup paperSize="9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zoomScaleNormal="100" workbookViewId="0">
      <selection activeCell="A4" sqref="A4"/>
    </sheetView>
  </sheetViews>
  <sheetFormatPr defaultRowHeight="13.5" customHeight="1" x14ac:dyDescent="0.2"/>
  <cols>
    <col min="1" max="1" width="22.5703125" style="144" customWidth="1"/>
    <col min="2" max="2" width="11.140625" style="144" customWidth="1"/>
    <col min="3" max="3" width="11.28515625" style="144" customWidth="1"/>
    <col min="4" max="5" width="12" style="144" customWidth="1"/>
    <col min="6" max="6" width="12.140625" style="144" customWidth="1"/>
    <col min="7" max="7" width="12.5703125" style="144" customWidth="1"/>
    <col min="8" max="8" width="9.140625" style="144" customWidth="1"/>
    <col min="9" max="16384" width="9.140625" style="144"/>
  </cols>
  <sheetData>
    <row r="1" spans="1:11" ht="13.5" customHeight="1" x14ac:dyDescent="0.2">
      <c r="A1" s="144" t="s">
        <v>889</v>
      </c>
    </row>
    <row r="2" spans="1:11" ht="13.5" customHeight="1" x14ac:dyDescent="0.2">
      <c r="A2" s="387" t="s">
        <v>719</v>
      </c>
    </row>
    <row r="3" spans="1:11" ht="13.5" customHeight="1" x14ac:dyDescent="0.2">
      <c r="A3" s="515" t="s">
        <v>230</v>
      </c>
      <c r="F3" s="350"/>
    </row>
    <row r="5" spans="1:11" ht="13.5" customHeight="1" x14ac:dyDescent="0.2">
      <c r="A5" s="563" t="s">
        <v>791</v>
      </c>
      <c r="B5" s="540" t="s">
        <v>800</v>
      </c>
      <c r="C5" s="564"/>
      <c r="D5" s="564"/>
      <c r="E5" s="565"/>
      <c r="F5" s="566" t="s">
        <v>459</v>
      </c>
      <c r="G5" s="524" t="s">
        <v>334</v>
      </c>
    </row>
    <row r="6" spans="1:11" ht="13.5" customHeight="1" x14ac:dyDescent="0.2">
      <c r="A6" s="563"/>
      <c r="B6" s="559" t="s">
        <v>463</v>
      </c>
      <c r="C6" s="525" t="s">
        <v>362</v>
      </c>
      <c r="D6" s="527"/>
      <c r="E6" s="559" t="s">
        <v>815</v>
      </c>
      <c r="F6" s="566"/>
      <c r="G6" s="524"/>
    </row>
    <row r="7" spans="1:11" ht="13.5" customHeight="1" x14ac:dyDescent="0.2">
      <c r="A7" s="536"/>
      <c r="B7" s="562"/>
      <c r="C7" s="389" t="s">
        <v>41</v>
      </c>
      <c r="D7" s="389" t="s">
        <v>42</v>
      </c>
      <c r="E7" s="567"/>
      <c r="F7" s="566"/>
      <c r="G7" s="530"/>
      <c r="I7" s="359"/>
      <c r="J7" s="359"/>
      <c r="K7" s="359"/>
    </row>
    <row r="8" spans="1:11" ht="13.5" customHeight="1" x14ac:dyDescent="0.2">
      <c r="A8" s="351" t="s">
        <v>231</v>
      </c>
      <c r="B8" s="239">
        <f>B9+B18+B26+B36+B44+B56+B70+B84+B96+B97</f>
        <v>1213445</v>
      </c>
      <c r="C8" s="239">
        <f t="shared" ref="C8:D8" si="0">C9+C18+C26+C36+C44+C56+C70+C84+C96+C97</f>
        <v>527696</v>
      </c>
      <c r="D8" s="239">
        <f t="shared" si="0"/>
        <v>685749</v>
      </c>
      <c r="E8" s="352">
        <v>223.43771794105746</v>
      </c>
      <c r="F8" s="113">
        <v>6.6105089229425316</v>
      </c>
      <c r="G8" s="239">
        <f t="shared" ref="G8" si="1">G9+G18+G26+G36+G44+G56+G70+G84+G96+G97</f>
        <v>28885</v>
      </c>
      <c r="H8" s="10"/>
      <c r="I8" s="359"/>
      <c r="J8" s="360"/>
      <c r="K8" s="359"/>
    </row>
    <row r="9" spans="1:11" ht="13.5" customHeight="1" x14ac:dyDescent="0.2">
      <c r="A9" s="353" t="s">
        <v>232</v>
      </c>
      <c r="B9" s="354">
        <v>133446</v>
      </c>
      <c r="C9" s="354">
        <v>54559</v>
      </c>
      <c r="D9" s="354">
        <v>78887</v>
      </c>
      <c r="E9" s="355">
        <v>209.29751093963205</v>
      </c>
      <c r="F9" s="271">
        <v>6.5856076615260104</v>
      </c>
      <c r="G9" s="243">
        <v>3097</v>
      </c>
      <c r="H9" s="10"/>
      <c r="I9" s="359"/>
      <c r="J9" s="149"/>
      <c r="K9" s="8"/>
    </row>
    <row r="10" spans="1:11" ht="13.5" customHeight="1" x14ac:dyDescent="0.2">
      <c r="A10" s="356" t="s">
        <v>233</v>
      </c>
      <c r="B10" s="102">
        <v>10522</v>
      </c>
      <c r="C10" s="102">
        <v>4466</v>
      </c>
      <c r="D10" s="102">
        <v>6056</v>
      </c>
      <c r="E10" s="224">
        <v>264.96103143925563</v>
      </c>
      <c r="F10" s="80">
        <v>7.5393461319140851</v>
      </c>
      <c r="G10" s="102">
        <v>327</v>
      </c>
      <c r="H10" s="10"/>
      <c r="I10" s="359"/>
      <c r="J10" s="149"/>
      <c r="K10" s="8"/>
    </row>
    <row r="11" spans="1:11" ht="13.5" customHeight="1" x14ac:dyDescent="0.2">
      <c r="A11" s="356" t="s">
        <v>234</v>
      </c>
      <c r="B11" s="102">
        <v>24235</v>
      </c>
      <c r="C11" s="102">
        <v>9522</v>
      </c>
      <c r="D11" s="102">
        <v>14713</v>
      </c>
      <c r="E11" s="224">
        <v>213.24897819114537</v>
      </c>
      <c r="F11" s="80">
        <v>6.6336290488962248</v>
      </c>
      <c r="G11" s="102">
        <v>626</v>
      </c>
      <c r="H11" s="10"/>
      <c r="I11" s="359"/>
      <c r="J11" s="149"/>
      <c r="K11" s="8"/>
    </row>
    <row r="12" spans="1:11" ht="13.5" customHeight="1" x14ac:dyDescent="0.2">
      <c r="A12" s="356" t="s">
        <v>235</v>
      </c>
      <c r="B12" s="102">
        <v>14023</v>
      </c>
      <c r="C12" s="102">
        <v>5470</v>
      </c>
      <c r="D12" s="102">
        <v>8553</v>
      </c>
      <c r="E12" s="224">
        <v>217.25927647377799</v>
      </c>
      <c r="F12" s="80">
        <v>6.7119731869072234</v>
      </c>
      <c r="G12" s="102">
        <v>400</v>
      </c>
      <c r="H12" s="10"/>
      <c r="I12" s="359"/>
      <c r="J12" s="149"/>
      <c r="K12" s="8"/>
    </row>
    <row r="13" spans="1:11" ht="13.5" customHeight="1" x14ac:dyDescent="0.2">
      <c r="A13" s="356" t="s">
        <v>236</v>
      </c>
      <c r="B13" s="102">
        <v>19235</v>
      </c>
      <c r="C13" s="102">
        <v>7884</v>
      </c>
      <c r="D13" s="102">
        <v>11351</v>
      </c>
      <c r="E13" s="224">
        <v>200.98428487837501</v>
      </c>
      <c r="F13" s="80">
        <v>6.4299454120093582</v>
      </c>
      <c r="G13" s="102">
        <v>442</v>
      </c>
      <c r="H13" s="10"/>
      <c r="I13" s="359"/>
      <c r="J13" s="149"/>
      <c r="K13" s="8"/>
    </row>
    <row r="14" spans="1:11" ht="13.5" customHeight="1" x14ac:dyDescent="0.2">
      <c r="A14" s="356" t="s">
        <v>237</v>
      </c>
      <c r="B14" s="102">
        <v>23057</v>
      </c>
      <c r="C14" s="102">
        <v>9687</v>
      </c>
      <c r="D14" s="102">
        <v>13370</v>
      </c>
      <c r="E14" s="224">
        <v>208.05717353738703</v>
      </c>
      <c r="F14" s="80">
        <v>6.6043284035217074</v>
      </c>
      <c r="G14" s="102">
        <v>431</v>
      </c>
      <c r="H14" s="10"/>
      <c r="I14" s="359"/>
      <c r="J14" s="149"/>
      <c r="K14" s="8"/>
    </row>
    <row r="15" spans="1:11" ht="13.5" customHeight="1" x14ac:dyDescent="0.2">
      <c r="A15" s="356" t="s">
        <v>238</v>
      </c>
      <c r="B15" s="102">
        <v>14443</v>
      </c>
      <c r="C15" s="102">
        <v>6209</v>
      </c>
      <c r="D15" s="102">
        <v>8234</v>
      </c>
      <c r="E15" s="224">
        <v>201.91245753589354</v>
      </c>
      <c r="F15" s="80">
        <v>5.8299522259918302</v>
      </c>
      <c r="G15" s="102">
        <v>324</v>
      </c>
      <c r="H15" s="10"/>
      <c r="I15" s="359"/>
      <c r="J15" s="149"/>
      <c r="K15" s="8"/>
    </row>
    <row r="16" spans="1:11" ht="13.5" customHeight="1" x14ac:dyDescent="0.2">
      <c r="A16" s="356" t="s">
        <v>239</v>
      </c>
      <c r="B16" s="102">
        <v>12321</v>
      </c>
      <c r="C16" s="102">
        <v>5102</v>
      </c>
      <c r="D16" s="102">
        <v>7219</v>
      </c>
      <c r="E16" s="224">
        <v>198.78512136685947</v>
      </c>
      <c r="F16" s="80">
        <v>7.1535589643697755</v>
      </c>
      <c r="G16" s="102">
        <v>277</v>
      </c>
      <c r="H16" s="10"/>
      <c r="I16" s="359"/>
      <c r="J16" s="198"/>
      <c r="K16" s="8"/>
    </row>
    <row r="17" spans="1:11" ht="13.5" customHeight="1" x14ac:dyDescent="0.2">
      <c r="A17" s="356" t="s">
        <v>240</v>
      </c>
      <c r="B17" s="102">
        <v>15610</v>
      </c>
      <c r="C17" s="102">
        <v>6219</v>
      </c>
      <c r="D17" s="102">
        <v>9391</v>
      </c>
      <c r="E17" s="224">
        <v>195.98242310106718</v>
      </c>
      <c r="F17" s="80">
        <v>6.1696989109545166</v>
      </c>
      <c r="G17" s="102">
        <v>270</v>
      </c>
      <c r="H17" s="10"/>
      <c r="I17" s="359"/>
      <c r="J17" s="89"/>
      <c r="K17" s="8"/>
    </row>
    <row r="18" spans="1:11" ht="13.5" customHeight="1" x14ac:dyDescent="0.2">
      <c r="A18" s="357" t="s">
        <v>241</v>
      </c>
      <c r="B18" s="354">
        <v>112269</v>
      </c>
      <c r="C18" s="354">
        <v>48175</v>
      </c>
      <c r="D18" s="354">
        <v>64094</v>
      </c>
      <c r="E18" s="355">
        <v>200.32778607007342</v>
      </c>
      <c r="F18" s="271">
        <v>6.4147093142363429</v>
      </c>
      <c r="G18" s="243">
        <v>2870</v>
      </c>
      <c r="H18" s="10"/>
      <c r="I18" s="359"/>
      <c r="J18" s="89"/>
      <c r="K18" s="8"/>
    </row>
    <row r="19" spans="1:11" ht="13.5" customHeight="1" x14ac:dyDescent="0.2">
      <c r="A19" s="356" t="s">
        <v>242</v>
      </c>
      <c r="B19" s="102">
        <v>23714</v>
      </c>
      <c r="C19" s="102">
        <v>10097</v>
      </c>
      <c r="D19" s="102">
        <v>13617</v>
      </c>
      <c r="E19" s="224">
        <v>198.11939463054168</v>
      </c>
      <c r="F19" s="80">
        <v>6.5894830058193472</v>
      </c>
      <c r="G19" s="115">
        <v>649</v>
      </c>
      <c r="H19" s="10"/>
      <c r="I19" s="359"/>
      <c r="J19" s="359"/>
      <c r="K19" s="359"/>
    </row>
    <row r="20" spans="1:11" ht="13.5" customHeight="1" x14ac:dyDescent="0.2">
      <c r="A20" s="356" t="s">
        <v>243</v>
      </c>
      <c r="B20" s="102">
        <v>19181</v>
      </c>
      <c r="C20" s="102">
        <v>8217</v>
      </c>
      <c r="D20" s="102">
        <v>10964</v>
      </c>
      <c r="E20" s="224">
        <v>204.44250221165839</v>
      </c>
      <c r="F20" s="80">
        <v>6.6971482195923047</v>
      </c>
      <c r="G20" s="102">
        <v>531</v>
      </c>
      <c r="H20" s="10"/>
      <c r="I20" s="359"/>
      <c r="J20" s="359"/>
      <c r="K20" s="359"/>
    </row>
    <row r="21" spans="1:11" ht="13.5" customHeight="1" x14ac:dyDescent="0.2">
      <c r="A21" s="356" t="s">
        <v>244</v>
      </c>
      <c r="B21" s="102">
        <v>9003</v>
      </c>
      <c r="C21" s="102">
        <v>3919</v>
      </c>
      <c r="D21" s="102">
        <v>5084</v>
      </c>
      <c r="E21" s="224">
        <v>197.92468177721108</v>
      </c>
      <c r="F21" s="80">
        <v>6.7117627457514164</v>
      </c>
      <c r="G21" s="102">
        <v>239</v>
      </c>
      <c r="H21" s="10"/>
      <c r="I21" s="359"/>
      <c r="J21" s="359"/>
      <c r="K21" s="359"/>
    </row>
    <row r="22" spans="1:11" ht="13.5" customHeight="1" x14ac:dyDescent="0.2">
      <c r="A22" s="356" t="s">
        <v>245</v>
      </c>
      <c r="B22" s="102">
        <v>13458</v>
      </c>
      <c r="C22" s="102">
        <v>5839</v>
      </c>
      <c r="D22" s="102">
        <v>7619</v>
      </c>
      <c r="E22" s="224">
        <v>213.75476493011436</v>
      </c>
      <c r="F22" s="80">
        <v>6.0866399167781244</v>
      </c>
      <c r="G22" s="102">
        <v>320</v>
      </c>
      <c r="H22" s="10"/>
      <c r="I22" s="359"/>
      <c r="J22" s="359"/>
      <c r="K22" s="359"/>
    </row>
    <row r="23" spans="1:11" ht="13.5" customHeight="1" x14ac:dyDescent="0.2">
      <c r="A23" s="356" t="s">
        <v>246</v>
      </c>
      <c r="B23" s="102">
        <v>11198</v>
      </c>
      <c r="C23" s="102">
        <v>4644</v>
      </c>
      <c r="D23" s="102">
        <v>6554</v>
      </c>
      <c r="E23" s="224">
        <v>184.62096481682988</v>
      </c>
      <c r="F23" s="80">
        <v>6.3410430434006075</v>
      </c>
      <c r="G23" s="102">
        <v>255</v>
      </c>
      <c r="H23" s="10"/>
    </row>
    <row r="24" spans="1:11" ht="13.5" customHeight="1" x14ac:dyDescent="0.2">
      <c r="A24" s="356" t="s">
        <v>247</v>
      </c>
      <c r="B24" s="102">
        <v>9368</v>
      </c>
      <c r="C24" s="102">
        <v>3951</v>
      </c>
      <c r="D24" s="102">
        <v>5417</v>
      </c>
      <c r="E24" s="224">
        <v>199.17083023280534</v>
      </c>
      <c r="F24" s="80">
        <v>5.889410760034159</v>
      </c>
      <c r="G24" s="102">
        <v>257</v>
      </c>
      <c r="H24" s="10"/>
    </row>
    <row r="25" spans="1:11" ht="13.5" customHeight="1" x14ac:dyDescent="0.2">
      <c r="A25" s="356" t="s">
        <v>248</v>
      </c>
      <c r="B25" s="102">
        <v>26347</v>
      </c>
      <c r="C25" s="102">
        <v>11508</v>
      </c>
      <c r="D25" s="102">
        <v>14839</v>
      </c>
      <c r="E25" s="224">
        <v>201.46971110465384</v>
      </c>
      <c r="F25" s="80">
        <v>6.3359395756632635</v>
      </c>
      <c r="G25" s="102">
        <v>619</v>
      </c>
      <c r="H25" s="10"/>
    </row>
    <row r="26" spans="1:11" ht="13.5" customHeight="1" x14ac:dyDescent="0.2">
      <c r="A26" s="357" t="s">
        <v>249</v>
      </c>
      <c r="B26" s="354">
        <v>133919</v>
      </c>
      <c r="C26" s="354">
        <v>60455</v>
      </c>
      <c r="D26" s="354">
        <v>73464</v>
      </c>
      <c r="E26" s="355">
        <v>227.22186449894846</v>
      </c>
      <c r="F26" s="271">
        <v>6.3152203944175209</v>
      </c>
      <c r="G26" s="243">
        <v>3234</v>
      </c>
      <c r="H26" s="10"/>
    </row>
    <row r="27" spans="1:11" ht="13.5" customHeight="1" x14ac:dyDescent="0.2">
      <c r="A27" s="356" t="s">
        <v>250</v>
      </c>
      <c r="B27" s="102">
        <v>8387</v>
      </c>
      <c r="C27" s="102">
        <v>3628</v>
      </c>
      <c r="D27" s="102">
        <v>4759</v>
      </c>
      <c r="E27" s="224">
        <v>228.46324621021233</v>
      </c>
      <c r="F27" s="80">
        <v>6.6822463336115421</v>
      </c>
      <c r="G27" s="102">
        <v>204</v>
      </c>
      <c r="H27" s="10"/>
    </row>
    <row r="28" spans="1:11" ht="13.5" customHeight="1" x14ac:dyDescent="0.2">
      <c r="A28" s="356" t="s">
        <v>251</v>
      </c>
      <c r="B28" s="102">
        <v>11925</v>
      </c>
      <c r="C28" s="102">
        <v>5622</v>
      </c>
      <c r="D28" s="102">
        <v>6303</v>
      </c>
      <c r="E28" s="224">
        <v>199.28308224500537</v>
      </c>
      <c r="F28" s="80">
        <v>6.4379035639412994</v>
      </c>
      <c r="G28" s="115">
        <v>350</v>
      </c>
      <c r="H28" s="10"/>
    </row>
    <row r="29" spans="1:11" ht="13.5" customHeight="1" x14ac:dyDescent="0.2">
      <c r="A29" s="356" t="s">
        <v>252</v>
      </c>
      <c r="B29" s="102">
        <v>6421</v>
      </c>
      <c r="C29" s="102">
        <v>2740</v>
      </c>
      <c r="D29" s="102">
        <v>3681</v>
      </c>
      <c r="E29" s="224">
        <v>238.74326082915039</v>
      </c>
      <c r="F29" s="80">
        <v>6.9183927737112603</v>
      </c>
      <c r="G29" s="102">
        <v>178</v>
      </c>
      <c r="H29" s="10"/>
    </row>
    <row r="30" spans="1:11" ht="13.5" customHeight="1" x14ac:dyDescent="0.2">
      <c r="A30" s="356" t="s">
        <v>253</v>
      </c>
      <c r="B30" s="102">
        <v>14965</v>
      </c>
      <c r="C30" s="102">
        <v>6748</v>
      </c>
      <c r="D30" s="102">
        <v>8217</v>
      </c>
      <c r="E30" s="224">
        <v>239.20844622405514</v>
      </c>
      <c r="F30" s="80">
        <v>5.8784497160040097</v>
      </c>
      <c r="G30" s="102">
        <v>320</v>
      </c>
      <c r="H30" s="10"/>
    </row>
    <row r="31" spans="1:11" ht="13.5" customHeight="1" x14ac:dyDescent="0.2">
      <c r="A31" s="356" t="s">
        <v>254</v>
      </c>
      <c r="B31" s="102">
        <v>10419</v>
      </c>
      <c r="C31" s="102">
        <v>4692</v>
      </c>
      <c r="D31" s="102">
        <v>5727</v>
      </c>
      <c r="E31" s="224">
        <v>225.39019826290115</v>
      </c>
      <c r="F31" s="80">
        <v>6.6062002111527018</v>
      </c>
      <c r="G31" s="102">
        <v>238</v>
      </c>
      <c r="H31" s="10"/>
    </row>
    <row r="32" spans="1:11" ht="13.5" customHeight="1" x14ac:dyDescent="0.2">
      <c r="A32" s="356" t="s">
        <v>255</v>
      </c>
      <c r="B32" s="102">
        <v>14088</v>
      </c>
      <c r="C32" s="102">
        <v>6430</v>
      </c>
      <c r="D32" s="102">
        <v>7658</v>
      </c>
      <c r="E32" s="224">
        <v>223.91226606270115</v>
      </c>
      <c r="F32" s="80">
        <v>6.5914253265190235</v>
      </c>
      <c r="G32" s="102">
        <v>397</v>
      </c>
      <c r="H32" s="10"/>
    </row>
    <row r="33" spans="1:8" ht="13.5" customHeight="1" x14ac:dyDescent="0.2">
      <c r="A33" s="356" t="s">
        <v>256</v>
      </c>
      <c r="B33" s="102">
        <v>32746</v>
      </c>
      <c r="C33" s="102">
        <v>14654</v>
      </c>
      <c r="D33" s="102">
        <v>18092</v>
      </c>
      <c r="E33" s="224">
        <v>241.22283609576428</v>
      </c>
      <c r="F33" s="80">
        <v>6.0273621205643435</v>
      </c>
      <c r="G33" s="102">
        <v>655</v>
      </c>
      <c r="H33" s="10"/>
    </row>
    <row r="34" spans="1:8" ht="13.5" customHeight="1" x14ac:dyDescent="0.2">
      <c r="A34" s="356" t="s">
        <v>257</v>
      </c>
      <c r="B34" s="102">
        <v>9645</v>
      </c>
      <c r="C34" s="102">
        <v>4413</v>
      </c>
      <c r="D34" s="102">
        <v>5232</v>
      </c>
      <c r="E34" s="224">
        <v>217.00734607553071</v>
      </c>
      <c r="F34" s="80">
        <v>6.7580093312597205</v>
      </c>
      <c r="G34" s="102">
        <v>298</v>
      </c>
      <c r="H34" s="10"/>
    </row>
    <row r="35" spans="1:8" ht="13.5" customHeight="1" x14ac:dyDescent="0.2">
      <c r="A35" s="356" t="s">
        <v>258</v>
      </c>
      <c r="B35" s="102">
        <v>25323</v>
      </c>
      <c r="C35" s="102">
        <v>11528</v>
      </c>
      <c r="D35" s="102">
        <v>13795</v>
      </c>
      <c r="E35" s="224">
        <v>222.07216490324959</v>
      </c>
      <c r="F35" s="80">
        <v>6.1712672274217111</v>
      </c>
      <c r="G35" s="102">
        <v>594</v>
      </c>
      <c r="H35" s="10"/>
    </row>
    <row r="36" spans="1:8" ht="13.5" customHeight="1" x14ac:dyDescent="0.2">
      <c r="A36" s="357" t="s">
        <v>259</v>
      </c>
      <c r="B36" s="354">
        <v>142426</v>
      </c>
      <c r="C36" s="354">
        <v>61366</v>
      </c>
      <c r="D36" s="354">
        <v>81060</v>
      </c>
      <c r="E36" s="355">
        <v>208.94208636945777</v>
      </c>
      <c r="F36" s="271">
        <v>6.7832909721539609</v>
      </c>
      <c r="G36" s="243">
        <v>4006</v>
      </c>
      <c r="H36" s="10"/>
    </row>
    <row r="37" spans="1:8" ht="13.5" customHeight="1" x14ac:dyDescent="0.2">
      <c r="A37" s="356" t="s">
        <v>260</v>
      </c>
      <c r="B37" s="102">
        <v>21090</v>
      </c>
      <c r="C37" s="102">
        <v>9264</v>
      </c>
      <c r="D37" s="102">
        <v>11826</v>
      </c>
      <c r="E37" s="224">
        <v>205.19556333917106</v>
      </c>
      <c r="F37" s="80">
        <v>6.5935040303461356</v>
      </c>
      <c r="G37" s="102">
        <v>706</v>
      </c>
      <c r="H37" s="10"/>
    </row>
    <row r="38" spans="1:8" ht="13.5" customHeight="1" x14ac:dyDescent="0.2">
      <c r="A38" s="356" t="s">
        <v>261</v>
      </c>
      <c r="B38" s="102">
        <v>23104</v>
      </c>
      <c r="C38" s="102">
        <v>9929</v>
      </c>
      <c r="D38" s="102">
        <v>13175</v>
      </c>
      <c r="E38" s="224">
        <v>205.19196781441778</v>
      </c>
      <c r="F38" s="80">
        <v>7.5901575484764541</v>
      </c>
      <c r="G38" s="102">
        <v>715</v>
      </c>
      <c r="H38" s="10"/>
    </row>
    <row r="39" spans="1:8" ht="13.5" customHeight="1" x14ac:dyDescent="0.2">
      <c r="A39" s="356" t="s">
        <v>262</v>
      </c>
      <c r="B39" s="102">
        <v>32555</v>
      </c>
      <c r="C39" s="102">
        <v>13944</v>
      </c>
      <c r="D39" s="102">
        <v>18611</v>
      </c>
      <c r="E39" s="224">
        <v>202.7250026465405</v>
      </c>
      <c r="F39" s="80">
        <v>6.5496851482107203</v>
      </c>
      <c r="G39" s="115">
        <v>886</v>
      </c>
      <c r="H39" s="10"/>
    </row>
    <row r="40" spans="1:8" ht="13.5" customHeight="1" x14ac:dyDescent="0.2">
      <c r="A40" s="356" t="s">
        <v>263</v>
      </c>
      <c r="B40" s="102">
        <v>30681</v>
      </c>
      <c r="C40" s="102">
        <v>13074</v>
      </c>
      <c r="D40" s="102">
        <v>17607</v>
      </c>
      <c r="E40" s="224">
        <v>217.22061546195044</v>
      </c>
      <c r="F40" s="80">
        <v>7.0198168247449564</v>
      </c>
      <c r="G40" s="102">
        <v>910</v>
      </c>
      <c r="H40" s="10"/>
    </row>
    <row r="41" spans="1:8" ht="13.5" customHeight="1" x14ac:dyDescent="0.2">
      <c r="A41" s="356" t="s">
        <v>264</v>
      </c>
      <c r="B41" s="102">
        <v>9489</v>
      </c>
      <c r="C41" s="102">
        <v>4195</v>
      </c>
      <c r="D41" s="102">
        <v>5294</v>
      </c>
      <c r="E41" s="224">
        <v>180.96518579969677</v>
      </c>
      <c r="F41" s="80">
        <v>6.4658025081673518</v>
      </c>
      <c r="G41" s="102">
        <v>237</v>
      </c>
      <c r="H41" s="10"/>
    </row>
    <row r="42" spans="1:8" ht="13.5" customHeight="1" x14ac:dyDescent="0.2">
      <c r="A42" s="356" t="s">
        <v>265</v>
      </c>
      <c r="B42" s="102">
        <v>16270</v>
      </c>
      <c r="C42" s="102">
        <v>6953</v>
      </c>
      <c r="D42" s="102">
        <v>9317</v>
      </c>
      <c r="E42" s="224">
        <v>228.7586294166444</v>
      </c>
      <c r="F42" s="80">
        <v>6.0901044867854948</v>
      </c>
      <c r="G42" s="102">
        <v>328</v>
      </c>
      <c r="H42" s="10"/>
    </row>
    <row r="43" spans="1:8" ht="13.5" customHeight="1" x14ac:dyDescent="0.2">
      <c r="A43" s="356" t="s">
        <v>266</v>
      </c>
      <c r="B43" s="102">
        <v>9237</v>
      </c>
      <c r="C43" s="102">
        <v>4007</v>
      </c>
      <c r="D43" s="102">
        <v>5230</v>
      </c>
      <c r="E43" s="224">
        <v>225.91532761024285</v>
      </c>
      <c r="F43" s="80">
        <v>6.7832629641658544</v>
      </c>
      <c r="G43" s="102">
        <v>224</v>
      </c>
      <c r="H43" s="10"/>
    </row>
    <row r="44" spans="1:8" ht="13.5" customHeight="1" x14ac:dyDescent="0.2">
      <c r="A44" s="357" t="s">
        <v>267</v>
      </c>
      <c r="B44" s="354">
        <v>157085</v>
      </c>
      <c r="C44" s="354">
        <v>68243</v>
      </c>
      <c r="D44" s="354">
        <v>88842</v>
      </c>
      <c r="E44" s="355">
        <v>227.45965137864428</v>
      </c>
      <c r="F44" s="271">
        <v>6.4349301333672848</v>
      </c>
      <c r="G44" s="243">
        <v>3674</v>
      </c>
      <c r="H44" s="10"/>
    </row>
    <row r="45" spans="1:8" ht="13.5" customHeight="1" x14ac:dyDescent="0.2">
      <c r="A45" s="356" t="s">
        <v>268</v>
      </c>
      <c r="B45" s="102">
        <v>5400</v>
      </c>
      <c r="C45" s="102">
        <v>2345</v>
      </c>
      <c r="D45" s="102">
        <v>3055</v>
      </c>
      <c r="E45" s="224">
        <v>175.82990085147256</v>
      </c>
      <c r="F45" s="80">
        <v>6.661296296296296</v>
      </c>
      <c r="G45" s="102">
        <v>198</v>
      </c>
      <c r="H45" s="10"/>
    </row>
    <row r="46" spans="1:8" ht="13.5" customHeight="1" x14ac:dyDescent="0.2">
      <c r="A46" s="356" t="s">
        <v>269</v>
      </c>
      <c r="B46" s="102">
        <v>19852</v>
      </c>
      <c r="C46" s="102">
        <v>8849</v>
      </c>
      <c r="D46" s="102">
        <v>11003</v>
      </c>
      <c r="E46" s="224">
        <v>218.51523673768156</v>
      </c>
      <c r="F46" s="80">
        <v>6.7565484585935929</v>
      </c>
      <c r="G46" s="102">
        <v>548</v>
      </c>
      <c r="H46" s="10"/>
    </row>
    <row r="47" spans="1:8" ht="13.5" customHeight="1" x14ac:dyDescent="0.2">
      <c r="A47" s="356" t="s">
        <v>270</v>
      </c>
      <c r="B47" s="102">
        <v>10994</v>
      </c>
      <c r="C47" s="102">
        <v>4869</v>
      </c>
      <c r="D47" s="102">
        <v>6125</v>
      </c>
      <c r="E47" s="224">
        <v>278.36787400777325</v>
      </c>
      <c r="F47" s="80">
        <v>5.8333636529015829</v>
      </c>
      <c r="G47" s="102">
        <v>209</v>
      </c>
      <c r="H47" s="10"/>
    </row>
    <row r="48" spans="1:8" ht="13.5" customHeight="1" x14ac:dyDescent="0.2">
      <c r="A48" s="356" t="s">
        <v>271</v>
      </c>
      <c r="B48" s="102">
        <v>7311</v>
      </c>
      <c r="C48" s="102">
        <v>3023</v>
      </c>
      <c r="D48" s="102">
        <v>4288</v>
      </c>
      <c r="E48" s="224">
        <v>221.04308390022675</v>
      </c>
      <c r="F48" s="80">
        <v>6.5799480235261933</v>
      </c>
      <c r="G48" s="115">
        <v>197</v>
      </c>
      <c r="H48" s="10"/>
    </row>
    <row r="49" spans="1:8" ht="13.5" customHeight="1" x14ac:dyDescent="0.2">
      <c r="A49" s="356" t="s">
        <v>272</v>
      </c>
      <c r="B49" s="102">
        <v>18464</v>
      </c>
      <c r="C49" s="102">
        <v>7864</v>
      </c>
      <c r="D49" s="102">
        <v>10600</v>
      </c>
      <c r="E49" s="224">
        <v>254.84810423596639</v>
      </c>
      <c r="F49" s="80">
        <v>5.8942807625649909</v>
      </c>
      <c r="G49" s="102">
        <v>386</v>
      </c>
      <c r="H49" s="10"/>
    </row>
    <row r="50" spans="1:8" ht="13.5" customHeight="1" x14ac:dyDescent="0.2">
      <c r="A50" s="356" t="s">
        <v>273</v>
      </c>
      <c r="B50" s="102">
        <v>20410</v>
      </c>
      <c r="C50" s="102">
        <v>9085</v>
      </c>
      <c r="D50" s="102">
        <v>11325</v>
      </c>
      <c r="E50" s="224">
        <v>210.97351719005189</v>
      </c>
      <c r="F50" s="80">
        <v>7.0488975992160707</v>
      </c>
      <c r="G50" s="102">
        <v>467</v>
      </c>
      <c r="H50" s="10"/>
    </row>
    <row r="51" spans="1:8" ht="13.5" customHeight="1" x14ac:dyDescent="0.2">
      <c r="A51" s="356" t="s">
        <v>274</v>
      </c>
      <c r="B51" s="102">
        <v>14591</v>
      </c>
      <c r="C51" s="102">
        <v>6361</v>
      </c>
      <c r="D51" s="102">
        <v>8230</v>
      </c>
      <c r="E51" s="224">
        <v>237.15370049816741</v>
      </c>
      <c r="F51" s="80">
        <v>5.421492700980056</v>
      </c>
      <c r="G51" s="102">
        <v>181</v>
      </c>
      <c r="H51" s="10"/>
    </row>
    <row r="52" spans="1:8" ht="13.5" customHeight="1" x14ac:dyDescent="0.2">
      <c r="A52" s="356" t="s">
        <v>275</v>
      </c>
      <c r="B52" s="102">
        <v>17206</v>
      </c>
      <c r="C52" s="102">
        <v>7529</v>
      </c>
      <c r="D52" s="102">
        <v>9677</v>
      </c>
      <c r="E52" s="224">
        <v>301.6268143888928</v>
      </c>
      <c r="F52" s="80">
        <v>6.2495059862838547</v>
      </c>
      <c r="G52" s="102">
        <v>370</v>
      </c>
      <c r="H52" s="10"/>
    </row>
    <row r="53" spans="1:8" ht="13.5" customHeight="1" x14ac:dyDescent="0.2">
      <c r="A53" s="356" t="s">
        <v>276</v>
      </c>
      <c r="B53" s="102">
        <v>3527</v>
      </c>
      <c r="C53" s="102">
        <v>1530</v>
      </c>
      <c r="D53" s="102">
        <v>1997</v>
      </c>
      <c r="E53" s="224">
        <v>219.47045829314581</v>
      </c>
      <c r="F53" s="80">
        <v>7.0102069747660902</v>
      </c>
      <c r="G53" s="102">
        <v>103</v>
      </c>
      <c r="H53" s="10"/>
    </row>
    <row r="54" spans="1:8" ht="13.5" customHeight="1" x14ac:dyDescent="0.2">
      <c r="A54" s="356" t="s">
        <v>277</v>
      </c>
      <c r="B54" s="102">
        <v>9222</v>
      </c>
      <c r="C54" s="102">
        <v>4039</v>
      </c>
      <c r="D54" s="102">
        <v>5183</v>
      </c>
      <c r="E54" s="224">
        <v>255.99600266489009</v>
      </c>
      <c r="F54" s="80">
        <v>5.085990023855997</v>
      </c>
      <c r="G54" s="102">
        <v>120</v>
      </c>
      <c r="H54" s="10"/>
    </row>
    <row r="55" spans="1:8" ht="13.5" customHeight="1" x14ac:dyDescent="0.2">
      <c r="A55" s="356" t="s">
        <v>278</v>
      </c>
      <c r="B55" s="102">
        <v>30108</v>
      </c>
      <c r="C55" s="102">
        <v>12749</v>
      </c>
      <c r="D55" s="102">
        <v>17359</v>
      </c>
      <c r="E55" s="224">
        <v>192.23782631042948</v>
      </c>
      <c r="F55" s="80">
        <v>7.2249568221070808</v>
      </c>
      <c r="G55" s="102">
        <v>895</v>
      </c>
      <c r="H55" s="10"/>
    </row>
    <row r="56" spans="1:8" ht="13.5" customHeight="1" x14ac:dyDescent="0.2">
      <c r="A56" s="357" t="s">
        <v>279</v>
      </c>
      <c r="B56" s="354">
        <v>150574</v>
      </c>
      <c r="C56" s="354">
        <v>67454</v>
      </c>
      <c r="D56" s="354">
        <v>83120</v>
      </c>
      <c r="E56" s="355">
        <v>230.84736070302552</v>
      </c>
      <c r="F56" s="271">
        <v>6.7045040976529808</v>
      </c>
      <c r="G56" s="243">
        <v>4033</v>
      </c>
      <c r="H56" s="10"/>
    </row>
    <row r="57" spans="1:8" ht="13.5" customHeight="1" x14ac:dyDescent="0.2">
      <c r="A57" s="356" t="s">
        <v>280</v>
      </c>
      <c r="B57" s="102">
        <v>23341</v>
      </c>
      <c r="C57" s="102">
        <v>10771</v>
      </c>
      <c r="D57" s="102">
        <v>12570</v>
      </c>
      <c r="E57" s="224">
        <v>210.42619847190605</v>
      </c>
      <c r="F57" s="80">
        <v>6.8676577695899921</v>
      </c>
      <c r="G57" s="102">
        <v>592</v>
      </c>
      <c r="H57" s="10"/>
    </row>
    <row r="58" spans="1:8" ht="13.5" customHeight="1" x14ac:dyDescent="0.2">
      <c r="A58" s="356" t="s">
        <v>281</v>
      </c>
      <c r="B58" s="102">
        <v>3680</v>
      </c>
      <c r="C58" s="102">
        <v>1550</v>
      </c>
      <c r="D58" s="102">
        <v>2130</v>
      </c>
      <c r="E58" s="224">
        <v>225.9470743537791</v>
      </c>
      <c r="F58" s="80">
        <v>6.6456521739130432</v>
      </c>
      <c r="G58" s="102">
        <v>93</v>
      </c>
      <c r="H58" s="10"/>
    </row>
    <row r="59" spans="1:8" ht="13.5" customHeight="1" x14ac:dyDescent="0.2">
      <c r="A59" s="356" t="s">
        <v>282</v>
      </c>
      <c r="B59" s="102">
        <v>15267</v>
      </c>
      <c r="C59" s="102">
        <v>7087</v>
      </c>
      <c r="D59" s="102">
        <v>8180</v>
      </c>
      <c r="E59" s="224">
        <v>244.44017484029013</v>
      </c>
      <c r="F59" s="80">
        <v>6.8805921268094581</v>
      </c>
      <c r="G59" s="102">
        <v>385</v>
      </c>
      <c r="H59" s="10"/>
    </row>
    <row r="60" spans="1:8" ht="13.5" customHeight="1" x14ac:dyDescent="0.2">
      <c r="A60" s="356" t="s">
        <v>283</v>
      </c>
      <c r="B60" s="102">
        <v>7751</v>
      </c>
      <c r="C60" s="102">
        <v>3482</v>
      </c>
      <c r="D60" s="102">
        <v>4269</v>
      </c>
      <c r="E60" s="224">
        <v>238.77516442555029</v>
      </c>
      <c r="F60" s="80">
        <v>6.9062056508837566</v>
      </c>
      <c r="G60" s="102">
        <v>217</v>
      </c>
      <c r="H60" s="10"/>
    </row>
    <row r="61" spans="1:8" ht="13.5" customHeight="1" x14ac:dyDescent="0.2">
      <c r="A61" s="356" t="s">
        <v>284</v>
      </c>
      <c r="B61" s="102">
        <v>5712</v>
      </c>
      <c r="C61" s="102">
        <v>2591</v>
      </c>
      <c r="D61" s="102">
        <v>3121</v>
      </c>
      <c r="E61" s="224">
        <v>254.14340059175544</v>
      </c>
      <c r="F61" s="80">
        <v>7.1372549019607847</v>
      </c>
      <c r="G61" s="115">
        <v>171</v>
      </c>
      <c r="H61" s="10"/>
    </row>
    <row r="62" spans="1:8" ht="13.5" customHeight="1" x14ac:dyDescent="0.2">
      <c r="A62" s="356" t="s">
        <v>285</v>
      </c>
      <c r="B62" s="102">
        <v>15474</v>
      </c>
      <c r="C62" s="102">
        <v>7002</v>
      </c>
      <c r="D62" s="102">
        <v>8472</v>
      </c>
      <c r="E62" s="224">
        <v>208.89497877165863</v>
      </c>
      <c r="F62" s="80">
        <v>6.098164663306191</v>
      </c>
      <c r="G62" s="102">
        <v>468</v>
      </c>
      <c r="H62" s="10"/>
    </row>
    <row r="63" spans="1:8" ht="13.5" customHeight="1" x14ac:dyDescent="0.2">
      <c r="A63" s="356" t="s">
        <v>286</v>
      </c>
      <c r="B63" s="102">
        <v>5020</v>
      </c>
      <c r="C63" s="102">
        <v>2299</v>
      </c>
      <c r="D63" s="102">
        <v>2721</v>
      </c>
      <c r="E63" s="224">
        <v>229.76405702908667</v>
      </c>
      <c r="F63" s="80">
        <v>6.3205179282868524</v>
      </c>
      <c r="G63" s="102">
        <v>133</v>
      </c>
      <c r="H63" s="10"/>
    </row>
    <row r="64" spans="1:8" ht="13.5" customHeight="1" x14ac:dyDescent="0.2">
      <c r="A64" s="356" t="s">
        <v>287</v>
      </c>
      <c r="B64" s="102">
        <v>10774</v>
      </c>
      <c r="C64" s="102">
        <v>4791</v>
      </c>
      <c r="D64" s="102">
        <v>5983</v>
      </c>
      <c r="E64" s="224">
        <v>268.75873079225704</v>
      </c>
      <c r="F64" s="80">
        <v>6.821329125672916</v>
      </c>
      <c r="G64" s="102">
        <v>253</v>
      </c>
      <c r="H64" s="10"/>
    </row>
    <row r="65" spans="1:8" ht="13.5" customHeight="1" x14ac:dyDescent="0.2">
      <c r="A65" s="356" t="s">
        <v>288</v>
      </c>
      <c r="B65" s="102">
        <v>18941</v>
      </c>
      <c r="C65" s="102">
        <v>8073</v>
      </c>
      <c r="D65" s="102">
        <v>10868</v>
      </c>
      <c r="E65" s="224">
        <v>224.02791330317277</v>
      </c>
      <c r="F65" s="80">
        <v>6.6333350931840984</v>
      </c>
      <c r="G65" s="102">
        <v>497</v>
      </c>
      <c r="H65" s="10"/>
    </row>
    <row r="66" spans="1:8" ht="13.5" customHeight="1" x14ac:dyDescent="0.2">
      <c r="A66" s="356" t="s">
        <v>289</v>
      </c>
      <c r="B66" s="102">
        <v>11867</v>
      </c>
      <c r="C66" s="102">
        <v>5272</v>
      </c>
      <c r="D66" s="102">
        <v>6595</v>
      </c>
      <c r="E66" s="224">
        <v>267.57308260335282</v>
      </c>
      <c r="F66" s="80">
        <v>6.4799865172326623</v>
      </c>
      <c r="G66" s="102">
        <v>328</v>
      </c>
      <c r="H66" s="10"/>
    </row>
    <row r="67" spans="1:8" ht="13.5" customHeight="1" x14ac:dyDescent="0.2">
      <c r="A67" s="356" t="s">
        <v>290</v>
      </c>
      <c r="B67" s="102">
        <v>15365</v>
      </c>
      <c r="C67" s="102">
        <v>6737</v>
      </c>
      <c r="D67" s="102">
        <v>8628</v>
      </c>
      <c r="E67" s="224">
        <v>222.90406348377363</v>
      </c>
      <c r="F67" s="80">
        <v>6.6864301985030918</v>
      </c>
      <c r="G67" s="102">
        <v>439</v>
      </c>
      <c r="H67" s="10"/>
    </row>
    <row r="68" spans="1:8" ht="13.5" customHeight="1" x14ac:dyDescent="0.2">
      <c r="A68" s="356" t="s">
        <v>291</v>
      </c>
      <c r="B68" s="102">
        <v>6032</v>
      </c>
      <c r="C68" s="102">
        <v>2774</v>
      </c>
      <c r="D68" s="102">
        <v>3258</v>
      </c>
      <c r="E68" s="224">
        <v>227.65700483091788</v>
      </c>
      <c r="F68" s="80">
        <v>6.7206564986737405</v>
      </c>
      <c r="G68" s="102">
        <v>158</v>
      </c>
      <c r="H68" s="10"/>
    </row>
    <row r="69" spans="1:8" ht="13.5" customHeight="1" x14ac:dyDescent="0.2">
      <c r="A69" s="356" t="s">
        <v>292</v>
      </c>
      <c r="B69" s="102">
        <v>11350</v>
      </c>
      <c r="C69" s="102">
        <v>5025</v>
      </c>
      <c r="D69" s="102">
        <v>6325</v>
      </c>
      <c r="E69" s="224">
        <v>239.8258885179394</v>
      </c>
      <c r="F69" s="80">
        <v>7.0506607929515415</v>
      </c>
      <c r="G69" s="102">
        <v>299</v>
      </c>
      <c r="H69" s="10"/>
    </row>
    <row r="70" spans="1:8" ht="13.5" customHeight="1" x14ac:dyDescent="0.2">
      <c r="A70" s="357" t="s">
        <v>293</v>
      </c>
      <c r="B70" s="354">
        <v>195470</v>
      </c>
      <c r="C70" s="354">
        <v>84969</v>
      </c>
      <c r="D70" s="354">
        <v>110501</v>
      </c>
      <c r="E70" s="355">
        <v>237.94177383297819</v>
      </c>
      <c r="F70" s="271">
        <v>6.55579884381235</v>
      </c>
      <c r="G70" s="243">
        <v>3913</v>
      </c>
      <c r="H70" s="10"/>
    </row>
    <row r="71" spans="1:8" ht="13.5" customHeight="1" x14ac:dyDescent="0.2">
      <c r="A71" s="356" t="s">
        <v>294</v>
      </c>
      <c r="B71" s="102">
        <v>17553</v>
      </c>
      <c r="C71" s="102">
        <v>7717</v>
      </c>
      <c r="D71" s="102">
        <v>9836</v>
      </c>
      <c r="E71" s="224">
        <v>225.69239077326614</v>
      </c>
      <c r="F71" s="80">
        <v>6.6772061755825218</v>
      </c>
      <c r="G71" s="102">
        <v>469</v>
      </c>
      <c r="H71" s="10"/>
    </row>
    <row r="72" spans="1:8" ht="13.5" customHeight="1" x14ac:dyDescent="0.2">
      <c r="A72" s="356" t="s">
        <v>295</v>
      </c>
      <c r="B72" s="102">
        <v>15421</v>
      </c>
      <c r="C72" s="102">
        <v>6647</v>
      </c>
      <c r="D72" s="102">
        <v>8774</v>
      </c>
      <c r="E72" s="224">
        <v>244.68262342422392</v>
      </c>
      <c r="F72" s="80">
        <v>7.1222359120679597</v>
      </c>
      <c r="G72" s="102">
        <v>347</v>
      </c>
      <c r="H72" s="10"/>
    </row>
    <row r="73" spans="1:8" ht="13.5" customHeight="1" x14ac:dyDescent="0.2">
      <c r="A73" s="356" t="s">
        <v>296</v>
      </c>
      <c r="B73" s="102">
        <v>17700</v>
      </c>
      <c r="C73" s="102">
        <v>7254</v>
      </c>
      <c r="D73" s="102">
        <v>10446</v>
      </c>
      <c r="E73" s="224">
        <v>241.03604646412376</v>
      </c>
      <c r="F73" s="80">
        <v>5.920338983050847</v>
      </c>
      <c r="G73" s="102">
        <v>296</v>
      </c>
      <c r="H73" s="10"/>
    </row>
    <row r="74" spans="1:8" ht="13.5" customHeight="1" x14ac:dyDescent="0.2">
      <c r="A74" s="356" t="s">
        <v>297</v>
      </c>
      <c r="B74" s="102">
        <v>11746</v>
      </c>
      <c r="C74" s="102">
        <v>5015</v>
      </c>
      <c r="D74" s="102">
        <v>6731</v>
      </c>
      <c r="E74" s="224">
        <v>350.89396406219657</v>
      </c>
      <c r="F74" s="80">
        <v>5.9410011918951131</v>
      </c>
      <c r="G74" s="102">
        <v>141</v>
      </c>
      <c r="H74" s="10"/>
    </row>
    <row r="75" spans="1:8" ht="13.5" customHeight="1" x14ac:dyDescent="0.2">
      <c r="A75" s="356" t="s">
        <v>298</v>
      </c>
      <c r="B75" s="102">
        <v>3400</v>
      </c>
      <c r="C75" s="102">
        <v>1468</v>
      </c>
      <c r="D75" s="102">
        <v>1932</v>
      </c>
      <c r="E75" s="224">
        <v>280.38924624773216</v>
      </c>
      <c r="F75" s="80">
        <v>8.2938235294117639</v>
      </c>
      <c r="G75" s="102">
        <v>82</v>
      </c>
      <c r="H75" s="10"/>
    </row>
    <row r="76" spans="1:8" ht="13.5" customHeight="1" x14ac:dyDescent="0.2">
      <c r="A76" s="356" t="s">
        <v>299</v>
      </c>
      <c r="B76" s="102">
        <v>26629</v>
      </c>
      <c r="C76" s="102">
        <v>11457</v>
      </c>
      <c r="D76" s="102">
        <v>15172</v>
      </c>
      <c r="E76" s="224">
        <v>254.74495848161328</v>
      </c>
      <c r="F76" s="80">
        <v>5.8386721243756803</v>
      </c>
      <c r="G76" s="115">
        <v>450</v>
      </c>
      <c r="H76" s="10"/>
    </row>
    <row r="77" spans="1:8" ht="13.5" customHeight="1" x14ac:dyDescent="0.2">
      <c r="A77" s="356" t="s">
        <v>300</v>
      </c>
      <c r="B77" s="102">
        <v>34007</v>
      </c>
      <c r="C77" s="102">
        <v>15417</v>
      </c>
      <c r="D77" s="102">
        <v>18590</v>
      </c>
      <c r="E77" s="224">
        <v>196.57623131103807</v>
      </c>
      <c r="F77" s="80">
        <v>7.1199752992031051</v>
      </c>
      <c r="G77" s="102">
        <v>806</v>
      </c>
      <c r="H77" s="10"/>
    </row>
    <row r="78" spans="1:8" ht="13.5" customHeight="1" x14ac:dyDescent="0.2">
      <c r="A78" s="356" t="s">
        <v>301</v>
      </c>
      <c r="B78" s="102">
        <v>12133</v>
      </c>
      <c r="C78" s="102">
        <v>5463</v>
      </c>
      <c r="D78" s="102">
        <v>6670</v>
      </c>
      <c r="E78" s="224">
        <v>203.8560087369261</v>
      </c>
      <c r="F78" s="80">
        <v>7.0895079535152066</v>
      </c>
      <c r="G78" s="102">
        <v>236</v>
      </c>
      <c r="H78" s="10"/>
    </row>
    <row r="79" spans="1:8" ht="13.5" customHeight="1" x14ac:dyDescent="0.2">
      <c r="A79" s="356" t="s">
        <v>302</v>
      </c>
      <c r="B79" s="102">
        <v>10307</v>
      </c>
      <c r="C79" s="102">
        <v>4547</v>
      </c>
      <c r="D79" s="102">
        <v>5760</v>
      </c>
      <c r="E79" s="224">
        <v>278.03404278276821</v>
      </c>
      <c r="F79" s="80">
        <v>6.5960027166003687</v>
      </c>
      <c r="G79" s="102">
        <v>206</v>
      </c>
      <c r="H79" s="10"/>
    </row>
    <row r="80" spans="1:8" ht="13.5" customHeight="1" x14ac:dyDescent="0.2">
      <c r="A80" s="356" t="s">
        <v>303</v>
      </c>
      <c r="B80" s="102">
        <v>14434</v>
      </c>
      <c r="C80" s="102">
        <v>6171</v>
      </c>
      <c r="D80" s="102">
        <v>8263</v>
      </c>
      <c r="E80" s="224">
        <v>269.57268788286268</v>
      </c>
      <c r="F80" s="80">
        <v>6.29257309131218</v>
      </c>
      <c r="G80" s="102">
        <v>179</v>
      </c>
      <c r="H80" s="10"/>
    </row>
    <row r="81" spans="1:8" ht="13.5" customHeight="1" x14ac:dyDescent="0.2">
      <c r="A81" s="356" t="s">
        <v>304</v>
      </c>
      <c r="B81" s="102">
        <v>5485</v>
      </c>
      <c r="C81" s="102">
        <v>2490</v>
      </c>
      <c r="D81" s="102">
        <v>2995</v>
      </c>
      <c r="E81" s="224">
        <v>265.7847555361729</v>
      </c>
      <c r="F81" s="80">
        <v>6.6176845943482228</v>
      </c>
      <c r="G81" s="102">
        <v>126</v>
      </c>
      <c r="H81" s="10"/>
    </row>
    <row r="82" spans="1:8" ht="13.5" customHeight="1" x14ac:dyDescent="0.2">
      <c r="A82" s="356" t="s">
        <v>305</v>
      </c>
      <c r="B82" s="102">
        <v>8483</v>
      </c>
      <c r="C82" s="102">
        <v>3666</v>
      </c>
      <c r="D82" s="102">
        <v>4817</v>
      </c>
      <c r="E82" s="224">
        <v>257.89681695193508</v>
      </c>
      <c r="F82" s="80">
        <v>6.3281857833313691</v>
      </c>
      <c r="G82" s="102">
        <v>190</v>
      </c>
      <c r="H82" s="10"/>
    </row>
    <row r="83" spans="1:8" ht="13.5" customHeight="1" x14ac:dyDescent="0.2">
      <c r="A83" s="356" t="s">
        <v>306</v>
      </c>
      <c r="B83" s="102">
        <v>18172</v>
      </c>
      <c r="C83" s="102">
        <v>7657</v>
      </c>
      <c r="D83" s="102">
        <v>10515</v>
      </c>
      <c r="E83" s="224">
        <v>225.79382583358702</v>
      </c>
      <c r="F83" s="80">
        <v>6.5615782522562185</v>
      </c>
      <c r="G83" s="102">
        <v>385</v>
      </c>
      <c r="H83" s="10"/>
    </row>
    <row r="84" spans="1:8" ht="13.5" customHeight="1" x14ac:dyDescent="0.2">
      <c r="A84" s="357" t="s">
        <v>307</v>
      </c>
      <c r="B84" s="98">
        <v>183414</v>
      </c>
      <c r="C84" s="98">
        <v>80005</v>
      </c>
      <c r="D84" s="98">
        <v>103409</v>
      </c>
      <c r="E84" s="355">
        <v>230.0218278316454</v>
      </c>
      <c r="F84" s="271">
        <v>6.9919962489232015</v>
      </c>
      <c r="G84" s="243">
        <v>4002</v>
      </c>
      <c r="H84" s="10"/>
    </row>
    <row r="85" spans="1:8" ht="13.5" customHeight="1" x14ac:dyDescent="0.2">
      <c r="A85" s="356" t="s">
        <v>308</v>
      </c>
      <c r="B85" s="102">
        <v>8871</v>
      </c>
      <c r="C85" s="102">
        <v>3893</v>
      </c>
      <c r="D85" s="102">
        <v>4978</v>
      </c>
      <c r="E85" s="224">
        <v>280.06756223460508</v>
      </c>
      <c r="F85" s="80">
        <v>7.22015556307068</v>
      </c>
      <c r="G85" s="102">
        <v>158</v>
      </c>
      <c r="H85" s="10"/>
    </row>
    <row r="86" spans="1:8" ht="13.5" customHeight="1" x14ac:dyDescent="0.2">
      <c r="A86" s="356" t="s">
        <v>309</v>
      </c>
      <c r="B86" s="102">
        <v>13614</v>
      </c>
      <c r="C86" s="102">
        <v>5718</v>
      </c>
      <c r="D86" s="102">
        <v>7896</v>
      </c>
      <c r="E86" s="224">
        <v>200.66771319286298</v>
      </c>
      <c r="F86" s="80">
        <v>6.7692081680622884</v>
      </c>
      <c r="G86" s="102">
        <v>349</v>
      </c>
      <c r="H86" s="10"/>
    </row>
    <row r="87" spans="1:8" ht="13.5" customHeight="1" x14ac:dyDescent="0.2">
      <c r="A87" s="356" t="s">
        <v>310</v>
      </c>
      <c r="B87" s="102">
        <v>16613</v>
      </c>
      <c r="C87" s="102">
        <v>7355</v>
      </c>
      <c r="D87" s="102">
        <v>9258</v>
      </c>
      <c r="E87" s="224">
        <v>201.80755821722283</v>
      </c>
      <c r="F87" s="80">
        <v>6.5151989405886956</v>
      </c>
      <c r="G87" s="102">
        <v>386</v>
      </c>
      <c r="H87" s="10"/>
    </row>
    <row r="88" spans="1:8" ht="13.5" customHeight="1" x14ac:dyDescent="0.2">
      <c r="A88" s="356" t="s">
        <v>311</v>
      </c>
      <c r="B88" s="102">
        <v>5237</v>
      </c>
      <c r="C88" s="102">
        <v>2283</v>
      </c>
      <c r="D88" s="102">
        <v>2954</v>
      </c>
      <c r="E88" s="224">
        <v>179.95017610170947</v>
      </c>
      <c r="F88" s="80">
        <v>6.8951689898797017</v>
      </c>
      <c r="G88" s="102">
        <v>117</v>
      </c>
      <c r="H88" s="10"/>
    </row>
    <row r="89" spans="1:8" ht="13.5" customHeight="1" x14ac:dyDescent="0.2">
      <c r="A89" s="356" t="s">
        <v>312</v>
      </c>
      <c r="B89" s="102">
        <v>12236</v>
      </c>
      <c r="C89" s="102">
        <v>5234</v>
      </c>
      <c r="D89" s="102">
        <v>7002</v>
      </c>
      <c r="E89" s="224">
        <v>204.26185448262623</v>
      </c>
      <c r="F89" s="80">
        <v>7.2129780974174569</v>
      </c>
      <c r="G89" s="102">
        <v>322</v>
      </c>
      <c r="H89" s="10"/>
    </row>
    <row r="90" spans="1:8" ht="13.5" customHeight="1" x14ac:dyDescent="0.2">
      <c r="A90" s="356" t="s">
        <v>313</v>
      </c>
      <c r="B90" s="102">
        <v>27865</v>
      </c>
      <c r="C90" s="102">
        <v>12152</v>
      </c>
      <c r="D90" s="102">
        <v>15713</v>
      </c>
      <c r="E90" s="224">
        <v>222.40491022791215</v>
      </c>
      <c r="F90" s="80">
        <v>6.6006459716490218</v>
      </c>
      <c r="G90" s="102">
        <v>598</v>
      </c>
      <c r="H90" s="10"/>
    </row>
    <row r="91" spans="1:8" ht="13.5" customHeight="1" x14ac:dyDescent="0.2">
      <c r="A91" s="356" t="s">
        <v>314</v>
      </c>
      <c r="B91" s="102">
        <v>26442</v>
      </c>
      <c r="C91" s="102">
        <v>11963</v>
      </c>
      <c r="D91" s="102">
        <v>14479</v>
      </c>
      <c r="E91" s="224">
        <v>238.750716694582</v>
      </c>
      <c r="F91" s="80">
        <v>7.337379925875501</v>
      </c>
      <c r="G91" s="102">
        <v>584</v>
      </c>
      <c r="H91" s="10"/>
    </row>
    <row r="92" spans="1:8" ht="13.5" customHeight="1" x14ac:dyDescent="0.2">
      <c r="A92" s="356" t="s">
        <v>315</v>
      </c>
      <c r="B92" s="102">
        <v>16096</v>
      </c>
      <c r="C92" s="102">
        <v>7099</v>
      </c>
      <c r="D92" s="102">
        <v>8997</v>
      </c>
      <c r="E92" s="224">
        <v>257.09585190154456</v>
      </c>
      <c r="F92" s="80">
        <v>7.6918489065606366</v>
      </c>
      <c r="G92" s="102">
        <v>446</v>
      </c>
      <c r="H92" s="10"/>
    </row>
    <row r="93" spans="1:8" ht="13.5" customHeight="1" x14ac:dyDescent="0.2">
      <c r="A93" s="356" t="s">
        <v>316</v>
      </c>
      <c r="B93" s="102">
        <v>6045</v>
      </c>
      <c r="C93" s="102">
        <v>2683</v>
      </c>
      <c r="D93" s="102">
        <v>3362</v>
      </c>
      <c r="E93" s="224">
        <v>264.99210941609681</v>
      </c>
      <c r="F93" s="80">
        <v>7.8476426799007442</v>
      </c>
      <c r="G93" s="102">
        <v>123</v>
      </c>
      <c r="H93" s="10"/>
    </row>
    <row r="94" spans="1:8" ht="13.5" customHeight="1" x14ac:dyDescent="0.2">
      <c r="A94" s="356" t="s">
        <v>317</v>
      </c>
      <c r="B94" s="102">
        <v>23460</v>
      </c>
      <c r="C94" s="102">
        <v>10277</v>
      </c>
      <c r="D94" s="102">
        <v>13183</v>
      </c>
      <c r="E94" s="224">
        <v>236.39185022470323</v>
      </c>
      <c r="F94" s="80">
        <v>6.2176896845694802</v>
      </c>
      <c r="G94" s="102">
        <v>355</v>
      </c>
      <c r="H94" s="10"/>
    </row>
    <row r="95" spans="1:8" ht="13.5" customHeight="1" x14ac:dyDescent="0.2">
      <c r="A95" s="356" t="s">
        <v>318</v>
      </c>
      <c r="B95" s="102">
        <v>26935</v>
      </c>
      <c r="C95" s="102">
        <v>11348</v>
      </c>
      <c r="D95" s="102">
        <v>15587</v>
      </c>
      <c r="E95" s="224">
        <v>254.51315559461207</v>
      </c>
      <c r="F95" s="80">
        <v>7.3719324299238904</v>
      </c>
      <c r="G95" s="102">
        <v>564</v>
      </c>
      <c r="H95" s="10"/>
    </row>
    <row r="96" spans="1:8" ht="13.5" customHeight="1" x14ac:dyDescent="0.2">
      <c r="A96" s="320" t="s">
        <v>838</v>
      </c>
      <c r="B96" s="102">
        <v>1411</v>
      </c>
      <c r="C96" s="102">
        <v>658</v>
      </c>
      <c r="D96" s="102">
        <v>753</v>
      </c>
      <c r="E96" s="115" t="s">
        <v>53</v>
      </c>
      <c r="F96" s="85">
        <v>7.168674698795181</v>
      </c>
      <c r="G96" s="102">
        <v>29</v>
      </c>
    </row>
    <row r="97" spans="1:7" ht="13.5" customHeight="1" x14ac:dyDescent="0.2">
      <c r="A97" s="326" t="s">
        <v>839</v>
      </c>
      <c r="B97" s="105">
        <v>3431</v>
      </c>
      <c r="C97" s="105">
        <v>1812</v>
      </c>
      <c r="D97" s="105">
        <v>1619</v>
      </c>
      <c r="E97" s="118" t="s">
        <v>53</v>
      </c>
      <c r="F97" s="106">
        <v>4.7467210725735933</v>
      </c>
      <c r="G97" s="105">
        <v>27</v>
      </c>
    </row>
  </sheetData>
  <mergeCells count="7">
    <mergeCell ref="A5:A7"/>
    <mergeCell ref="B5:E5"/>
    <mergeCell ref="F5:F7"/>
    <mergeCell ref="G5:G7"/>
    <mergeCell ref="B6:B7"/>
    <mergeCell ref="C6:D6"/>
    <mergeCell ref="E6:E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zoomScaleNormal="100" workbookViewId="0">
      <selection activeCell="A4" sqref="A4"/>
    </sheetView>
  </sheetViews>
  <sheetFormatPr defaultColWidth="9.140625" defaultRowHeight="13.5" customHeight="1" x14ac:dyDescent="0.2"/>
  <cols>
    <col min="1" max="1" width="22.140625" style="14" customWidth="1"/>
    <col min="2" max="2" width="12.42578125" style="74" customWidth="1"/>
    <col min="3" max="3" width="11.28515625" style="14" customWidth="1"/>
    <col min="4" max="4" width="10" style="14" customWidth="1"/>
    <col min="5" max="5" width="12" style="14" customWidth="1"/>
    <col min="6" max="6" width="11.42578125" style="14" customWidth="1"/>
    <col min="7" max="7" width="12.140625" style="14" customWidth="1"/>
    <col min="8" max="8" width="10.42578125" style="14" customWidth="1"/>
    <col min="9" max="9" width="10.85546875" style="14" customWidth="1"/>
    <col min="10" max="10" width="11.5703125" style="14" customWidth="1"/>
    <col min="11" max="11" width="12.85546875" style="14" customWidth="1"/>
    <col min="12" max="12" width="11.5703125" style="14" customWidth="1"/>
    <col min="13" max="21" width="9.140625" style="14" customWidth="1"/>
    <col min="22" max="16384" width="9.140625" style="14"/>
  </cols>
  <sheetData>
    <row r="1" spans="1:26" ht="13.5" customHeight="1" x14ac:dyDescent="0.2">
      <c r="A1" s="14" t="s">
        <v>889</v>
      </c>
    </row>
    <row r="2" spans="1:26" ht="13.5" customHeight="1" x14ac:dyDescent="0.2">
      <c r="A2" s="55" t="s">
        <v>720</v>
      </c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3.5" customHeight="1" x14ac:dyDescent="0.2">
      <c r="A3" s="514" t="s">
        <v>319</v>
      </c>
      <c r="I3" s="53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2"/>
      <c r="Z3" s="46"/>
    </row>
    <row r="5" spans="1:26" ht="13.5" customHeight="1" x14ac:dyDescent="0.2">
      <c r="A5" s="524" t="s">
        <v>840</v>
      </c>
      <c r="B5" s="524" t="s">
        <v>14</v>
      </c>
      <c r="C5" s="541" t="s">
        <v>841</v>
      </c>
      <c r="D5" s="542"/>
      <c r="E5" s="542"/>
      <c r="F5" s="542"/>
      <c r="G5" s="542"/>
      <c r="H5" s="542"/>
      <c r="I5" s="542"/>
      <c r="J5" s="542"/>
      <c r="K5" s="542"/>
      <c r="L5" s="5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30" customHeight="1" x14ac:dyDescent="0.2">
      <c r="A6" s="524"/>
      <c r="B6" s="524"/>
      <c r="C6" s="389" t="s">
        <v>320</v>
      </c>
      <c r="D6" s="389" t="s">
        <v>321</v>
      </c>
      <c r="E6" s="389" t="s">
        <v>322</v>
      </c>
      <c r="F6" s="389" t="s">
        <v>323</v>
      </c>
      <c r="G6" s="389" t="s">
        <v>324</v>
      </c>
      <c r="H6" s="389" t="s">
        <v>325</v>
      </c>
      <c r="I6" s="389" t="s">
        <v>326</v>
      </c>
      <c r="J6" s="389" t="s">
        <v>327</v>
      </c>
      <c r="K6" s="389" t="s">
        <v>842</v>
      </c>
      <c r="L6" s="389" t="s">
        <v>843</v>
      </c>
      <c r="N6" s="46"/>
      <c r="O6" s="20"/>
      <c r="P6" s="20"/>
      <c r="Q6" s="20"/>
      <c r="R6" s="20"/>
      <c r="S6" s="20"/>
      <c r="T6" s="20"/>
      <c r="U6" s="20"/>
      <c r="V6" s="20"/>
      <c r="W6" s="33"/>
      <c r="X6" s="33"/>
      <c r="Y6" s="33"/>
      <c r="Z6" s="46"/>
    </row>
    <row r="7" spans="1:26" ht="13.5" customHeight="1" x14ac:dyDescent="0.2">
      <c r="A7" s="456" t="s">
        <v>231</v>
      </c>
      <c r="B7" s="363">
        <v>1213445</v>
      </c>
      <c r="C7" s="112">
        <v>133446</v>
      </c>
      <c r="D7" s="112">
        <v>112269</v>
      </c>
      <c r="E7" s="112">
        <v>133919</v>
      </c>
      <c r="F7" s="112">
        <v>142426</v>
      </c>
      <c r="G7" s="112">
        <v>157085</v>
      </c>
      <c r="H7" s="112">
        <v>150574</v>
      </c>
      <c r="I7" s="112">
        <v>195470</v>
      </c>
      <c r="J7" s="112">
        <v>183414</v>
      </c>
      <c r="K7" s="112">
        <v>1411</v>
      </c>
      <c r="L7" s="112">
        <v>3431</v>
      </c>
      <c r="N7" s="91"/>
      <c r="O7" s="360"/>
      <c r="P7" s="364"/>
      <c r="Q7" s="117"/>
      <c r="R7" s="117"/>
      <c r="S7" s="117"/>
      <c r="T7" s="117"/>
      <c r="U7" s="117"/>
      <c r="V7" s="117"/>
      <c r="W7" s="117"/>
      <c r="X7" s="117"/>
      <c r="Y7" s="149"/>
      <c r="Z7" s="46"/>
    </row>
    <row r="8" spans="1:26" ht="13.5" customHeight="1" x14ac:dyDescent="0.2">
      <c r="A8" s="457" t="s">
        <v>231</v>
      </c>
      <c r="B8" s="365">
        <v>1</v>
      </c>
      <c r="C8" s="366">
        <v>0.10997284590566528</v>
      </c>
      <c r="D8" s="366">
        <v>9.252088063323842E-2</v>
      </c>
      <c r="E8" s="366">
        <v>0.11036264519611519</v>
      </c>
      <c r="F8" s="366">
        <v>0.11737326372435504</v>
      </c>
      <c r="G8" s="366">
        <v>0.12945374532838325</v>
      </c>
      <c r="H8" s="366">
        <v>0.12408803035984325</v>
      </c>
      <c r="I8" s="366">
        <v>0.16108682305337282</v>
      </c>
      <c r="J8" s="366">
        <v>0.15115147369678889</v>
      </c>
      <c r="K8" s="366">
        <v>1.1628050715112757E-3</v>
      </c>
      <c r="L8" s="366">
        <v>2.8274870307265676E-3</v>
      </c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7"/>
      <c r="Z8" s="46"/>
    </row>
    <row r="9" spans="1:26" ht="13.5" customHeight="1" x14ac:dyDescent="0.2">
      <c r="A9" s="34" t="s">
        <v>320</v>
      </c>
      <c r="B9" s="368">
        <v>195912</v>
      </c>
      <c r="C9" s="115">
        <v>124767</v>
      </c>
      <c r="D9" s="115">
        <v>27515</v>
      </c>
      <c r="E9" s="115">
        <v>11824</v>
      </c>
      <c r="F9" s="115">
        <v>15187</v>
      </c>
      <c r="G9" s="115">
        <v>4744</v>
      </c>
      <c r="H9" s="115">
        <v>4325</v>
      </c>
      <c r="I9" s="115">
        <v>4276</v>
      </c>
      <c r="J9" s="115">
        <v>2602</v>
      </c>
      <c r="K9" s="115">
        <v>214</v>
      </c>
      <c r="L9" s="115">
        <v>458</v>
      </c>
      <c r="N9" s="369"/>
      <c r="O9" s="369"/>
      <c r="P9" s="369"/>
      <c r="Q9" s="369"/>
      <c r="R9" s="369"/>
      <c r="S9" s="369"/>
      <c r="T9" s="369"/>
      <c r="U9" s="369"/>
      <c r="V9" s="369"/>
      <c r="W9" s="369"/>
      <c r="X9" s="369"/>
      <c r="Z9" s="46"/>
    </row>
    <row r="10" spans="1:26" ht="13.5" customHeight="1" x14ac:dyDescent="0.2">
      <c r="A10" s="34" t="s">
        <v>320</v>
      </c>
      <c r="B10" s="370">
        <v>1</v>
      </c>
      <c r="C10" s="371">
        <v>0.63685226019845642</v>
      </c>
      <c r="D10" s="371">
        <v>0.1404457103189187</v>
      </c>
      <c r="E10" s="371">
        <v>6.0353628159581854E-2</v>
      </c>
      <c r="F10" s="371">
        <v>7.7519498550369548E-2</v>
      </c>
      <c r="G10" s="371">
        <v>2.4214953652660378E-2</v>
      </c>
      <c r="H10" s="371">
        <v>2.2076238311078442E-2</v>
      </c>
      <c r="I10" s="371">
        <v>2.1826126015762178E-2</v>
      </c>
      <c r="J10" s="371">
        <v>1.328147331454939E-2</v>
      </c>
      <c r="K10" s="371">
        <v>1.092327167299604E-3</v>
      </c>
      <c r="L10" s="371">
        <v>2.3377843113234513E-3</v>
      </c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1"/>
      <c r="Z10" s="46"/>
    </row>
    <row r="11" spans="1:26" ht="13.5" customHeight="1" x14ac:dyDescent="0.2">
      <c r="A11" s="34" t="s">
        <v>321</v>
      </c>
      <c r="B11" s="368">
        <v>90588</v>
      </c>
      <c r="C11" s="115">
        <v>2795</v>
      </c>
      <c r="D11" s="115">
        <v>74403</v>
      </c>
      <c r="E11" s="115">
        <v>2999</v>
      </c>
      <c r="F11" s="115">
        <v>6912</v>
      </c>
      <c r="G11" s="115">
        <v>612</v>
      </c>
      <c r="H11" s="115">
        <v>1330</v>
      </c>
      <c r="I11" s="115">
        <v>532</v>
      </c>
      <c r="J11" s="115">
        <v>469</v>
      </c>
      <c r="K11" s="115">
        <v>231</v>
      </c>
      <c r="L11" s="115">
        <v>305</v>
      </c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Z11" s="46"/>
    </row>
    <row r="12" spans="1:26" ht="13.5" customHeight="1" x14ac:dyDescent="0.2">
      <c r="A12" s="34" t="s">
        <v>321</v>
      </c>
      <c r="B12" s="370">
        <v>1</v>
      </c>
      <c r="C12" s="371">
        <v>3.0853976244094139E-2</v>
      </c>
      <c r="D12" s="371">
        <v>0.82133395151675714</v>
      </c>
      <c r="E12" s="371">
        <v>3.3105930145273105E-2</v>
      </c>
      <c r="F12" s="371">
        <v>7.6301496887004897E-2</v>
      </c>
      <c r="G12" s="371">
        <v>6.7558617035368921E-3</v>
      </c>
      <c r="H12" s="371">
        <v>1.4681856316509914E-2</v>
      </c>
      <c r="I12" s="371">
        <v>5.8727425266039655E-3</v>
      </c>
      <c r="J12" s="371">
        <v>5.1772861747692855E-3</v>
      </c>
      <c r="K12" s="371">
        <v>2.5500066233938271E-3</v>
      </c>
      <c r="L12" s="371">
        <v>3.3668918620567844E-3</v>
      </c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Z12" s="46"/>
    </row>
    <row r="13" spans="1:26" ht="13.5" customHeight="1" x14ac:dyDescent="0.2">
      <c r="A13" s="34" t="s">
        <v>322</v>
      </c>
      <c r="B13" s="368">
        <v>108669</v>
      </c>
      <c r="C13" s="115">
        <v>1094</v>
      </c>
      <c r="D13" s="115">
        <v>2763</v>
      </c>
      <c r="E13" s="115">
        <v>99320</v>
      </c>
      <c r="F13" s="115">
        <v>1337</v>
      </c>
      <c r="G13" s="115">
        <v>1593</v>
      </c>
      <c r="H13" s="115">
        <v>947</v>
      </c>
      <c r="I13" s="115">
        <v>313</v>
      </c>
      <c r="J13" s="115">
        <v>609</v>
      </c>
      <c r="K13" s="115">
        <v>62</v>
      </c>
      <c r="L13" s="115">
        <v>631</v>
      </c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Z13" s="46"/>
    </row>
    <row r="14" spans="1:26" ht="13.5" customHeight="1" x14ac:dyDescent="0.2">
      <c r="A14" s="34" t="s">
        <v>322</v>
      </c>
      <c r="B14" s="370">
        <v>1</v>
      </c>
      <c r="C14" s="371">
        <v>1.0067268494234786E-2</v>
      </c>
      <c r="D14" s="371">
        <v>2.5425834414598461E-2</v>
      </c>
      <c r="E14" s="371">
        <v>0.91396810497934089</v>
      </c>
      <c r="F14" s="371">
        <v>1.2303416797798821E-2</v>
      </c>
      <c r="G14" s="371">
        <v>1.4659194434475333E-2</v>
      </c>
      <c r="H14" s="371">
        <v>8.7145368044244456E-3</v>
      </c>
      <c r="I14" s="371">
        <v>2.8803062510927681E-3</v>
      </c>
      <c r="J14" s="371">
        <v>5.6041741434999862E-3</v>
      </c>
      <c r="K14" s="371">
        <v>5.7053989638259305E-4</v>
      </c>
      <c r="L14" s="371">
        <v>5.806623784151874E-3</v>
      </c>
      <c r="N14" s="361"/>
      <c r="O14" s="361"/>
      <c r="P14" s="361"/>
      <c r="Q14" s="361"/>
      <c r="R14" s="361"/>
      <c r="S14" s="361"/>
      <c r="T14" s="361"/>
      <c r="U14" s="361"/>
      <c r="V14" s="361"/>
      <c r="W14" s="361"/>
      <c r="X14" s="361"/>
      <c r="Z14" s="46"/>
    </row>
    <row r="15" spans="1:26" ht="13.5" customHeight="1" x14ac:dyDescent="0.2">
      <c r="A15" s="34" t="s">
        <v>323</v>
      </c>
      <c r="B15" s="368">
        <v>129489</v>
      </c>
      <c r="C15" s="115">
        <v>1237</v>
      </c>
      <c r="D15" s="115">
        <v>4530</v>
      </c>
      <c r="E15" s="115">
        <v>4813</v>
      </c>
      <c r="F15" s="115">
        <v>113471</v>
      </c>
      <c r="G15" s="115">
        <v>652</v>
      </c>
      <c r="H15" s="115">
        <v>3650</v>
      </c>
      <c r="I15" s="115">
        <v>510</v>
      </c>
      <c r="J15" s="115">
        <v>306</v>
      </c>
      <c r="K15" s="115">
        <v>30</v>
      </c>
      <c r="L15" s="115">
        <v>290</v>
      </c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69"/>
      <c r="Z15" s="46"/>
    </row>
    <row r="16" spans="1:26" ht="13.5" customHeight="1" x14ac:dyDescent="0.2">
      <c r="A16" s="34" t="s">
        <v>323</v>
      </c>
      <c r="B16" s="370">
        <v>1</v>
      </c>
      <c r="C16" s="371">
        <v>9.552934998339627E-3</v>
      </c>
      <c r="D16" s="371">
        <v>3.498366656627204E-2</v>
      </c>
      <c r="E16" s="371">
        <v>3.7169180393701394E-2</v>
      </c>
      <c r="F16" s="371">
        <v>0.8762983728347582</v>
      </c>
      <c r="G16" s="371">
        <v>5.0351767331588007E-3</v>
      </c>
      <c r="H16" s="371">
        <v>2.8187722509247889E-2</v>
      </c>
      <c r="I16" s="371">
        <v>3.9385584875935411E-3</v>
      </c>
      <c r="J16" s="371">
        <v>2.3631350925561244E-3</v>
      </c>
      <c r="K16" s="371">
        <v>2.3167991103491416E-4</v>
      </c>
      <c r="L16" s="371">
        <v>2.2395724733375037E-3</v>
      </c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Z16" s="46"/>
    </row>
    <row r="17" spans="1:26" ht="13.5" customHeight="1" x14ac:dyDescent="0.2">
      <c r="A17" s="34" t="s">
        <v>324</v>
      </c>
      <c r="B17" s="368">
        <v>166745</v>
      </c>
      <c r="C17" s="115">
        <v>1191</v>
      </c>
      <c r="D17" s="115">
        <v>1662</v>
      </c>
      <c r="E17" s="115">
        <v>8900</v>
      </c>
      <c r="F17" s="115">
        <v>2143</v>
      </c>
      <c r="G17" s="115">
        <v>141455</v>
      </c>
      <c r="H17" s="115">
        <v>5126</v>
      </c>
      <c r="I17" s="115">
        <v>3719</v>
      </c>
      <c r="J17" s="115">
        <v>1835</v>
      </c>
      <c r="K17" s="115">
        <v>201</v>
      </c>
      <c r="L17" s="115">
        <v>513</v>
      </c>
      <c r="N17" s="369"/>
      <c r="O17" s="369"/>
      <c r="P17" s="369"/>
      <c r="Q17" s="369"/>
      <c r="R17" s="369"/>
      <c r="S17" s="369"/>
      <c r="T17" s="369"/>
      <c r="U17" s="369"/>
      <c r="V17" s="369"/>
      <c r="W17" s="369"/>
      <c r="X17" s="369"/>
      <c r="Z17" s="46"/>
    </row>
    <row r="18" spans="1:26" ht="13.5" customHeight="1" x14ac:dyDescent="0.2">
      <c r="A18" s="34" t="s">
        <v>324</v>
      </c>
      <c r="B18" s="370">
        <v>1</v>
      </c>
      <c r="C18" s="371">
        <v>7.1426429578098291E-3</v>
      </c>
      <c r="D18" s="371">
        <v>9.9673153617799628E-3</v>
      </c>
      <c r="E18" s="371">
        <v>5.3374913790518459E-2</v>
      </c>
      <c r="F18" s="371">
        <v>1.2851959578997872E-2</v>
      </c>
      <c r="G18" s="371">
        <v>0.84833128429638072</v>
      </c>
      <c r="H18" s="371">
        <v>3.0741551470808721E-2</v>
      </c>
      <c r="I18" s="371">
        <v>2.2303517346846984E-2</v>
      </c>
      <c r="J18" s="371">
        <v>1.1004827730966445E-2</v>
      </c>
      <c r="K18" s="371">
        <v>1.2054334462802483E-3</v>
      </c>
      <c r="L18" s="371">
        <v>3.0765540196107831E-3</v>
      </c>
      <c r="N18" s="361"/>
      <c r="O18" s="361"/>
      <c r="P18" s="361"/>
      <c r="Q18" s="361"/>
      <c r="R18" s="361"/>
      <c r="S18" s="361"/>
      <c r="T18" s="361"/>
      <c r="U18" s="361"/>
      <c r="V18" s="361"/>
      <c r="W18" s="361"/>
      <c r="X18" s="361"/>
      <c r="Y18" s="372"/>
      <c r="Z18" s="46"/>
    </row>
    <row r="19" spans="1:26" ht="13.5" customHeight="1" x14ac:dyDescent="0.2">
      <c r="A19" s="34" t="s">
        <v>325</v>
      </c>
      <c r="B19" s="368">
        <v>145808</v>
      </c>
      <c r="C19" s="115">
        <v>1128</v>
      </c>
      <c r="D19" s="115">
        <v>720</v>
      </c>
      <c r="E19" s="115">
        <v>3904</v>
      </c>
      <c r="F19" s="115">
        <v>2399</v>
      </c>
      <c r="G19" s="115">
        <v>4972</v>
      </c>
      <c r="H19" s="115">
        <v>129585</v>
      </c>
      <c r="I19" s="115">
        <v>1470</v>
      </c>
      <c r="J19" s="115">
        <v>1272</v>
      </c>
      <c r="K19" s="115">
        <v>140</v>
      </c>
      <c r="L19" s="115">
        <v>218</v>
      </c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69"/>
      <c r="Y19" s="117"/>
      <c r="Z19" s="46"/>
    </row>
    <row r="20" spans="1:26" ht="13.5" customHeight="1" x14ac:dyDescent="0.2">
      <c r="A20" s="34" t="s">
        <v>325</v>
      </c>
      <c r="B20" s="370">
        <v>1</v>
      </c>
      <c r="C20" s="371">
        <v>7.7362010314934709E-3</v>
      </c>
      <c r="D20" s="371">
        <v>4.9380006584000876E-3</v>
      </c>
      <c r="E20" s="371">
        <v>2.6774936903324921E-2</v>
      </c>
      <c r="F20" s="371">
        <v>1.645314386041918E-2</v>
      </c>
      <c r="G20" s="371">
        <v>3.4099637879951718E-2</v>
      </c>
      <c r="H20" s="371">
        <v>0.88873724349829908</v>
      </c>
      <c r="I20" s="371">
        <v>1.0081751344233513E-2</v>
      </c>
      <c r="J20" s="371">
        <v>8.7238011631734884E-3</v>
      </c>
      <c r="K20" s="371">
        <v>9.6016679468890597E-4</v>
      </c>
      <c r="L20" s="371">
        <v>1.4951168660155821E-3</v>
      </c>
      <c r="N20" s="361"/>
      <c r="O20" s="361"/>
      <c r="P20" s="361"/>
      <c r="Q20" s="361"/>
      <c r="R20" s="361"/>
      <c r="S20" s="361"/>
      <c r="T20" s="361"/>
      <c r="U20" s="361"/>
      <c r="V20" s="361"/>
      <c r="W20" s="361"/>
      <c r="X20" s="361"/>
      <c r="Y20" s="372"/>
      <c r="Z20" s="46"/>
    </row>
    <row r="21" spans="1:26" ht="13.5" customHeight="1" x14ac:dyDescent="0.2">
      <c r="A21" s="34" t="s">
        <v>326</v>
      </c>
      <c r="B21" s="368">
        <v>181025</v>
      </c>
      <c r="C21" s="115">
        <v>959</v>
      </c>
      <c r="D21" s="115">
        <v>548</v>
      </c>
      <c r="E21" s="115">
        <v>1945</v>
      </c>
      <c r="F21" s="115">
        <v>817</v>
      </c>
      <c r="G21" s="115">
        <v>2553</v>
      </c>
      <c r="H21" s="115">
        <v>2790</v>
      </c>
      <c r="I21" s="115">
        <v>159763</v>
      </c>
      <c r="J21" s="115">
        <v>10941</v>
      </c>
      <c r="K21" s="115">
        <v>80</v>
      </c>
      <c r="L21" s="115">
        <v>629</v>
      </c>
      <c r="N21" s="369"/>
      <c r="O21" s="369"/>
      <c r="P21" s="369"/>
      <c r="Q21" s="369"/>
      <c r="R21" s="369"/>
      <c r="S21" s="369"/>
      <c r="T21" s="369"/>
      <c r="U21" s="369"/>
      <c r="V21" s="369"/>
      <c r="W21" s="369"/>
      <c r="X21" s="369"/>
      <c r="Y21" s="117"/>
      <c r="Z21" s="46"/>
    </row>
    <row r="22" spans="1:26" ht="13.5" customHeight="1" x14ac:dyDescent="0.2">
      <c r="A22" s="34" t="s">
        <v>326</v>
      </c>
      <c r="B22" s="370">
        <v>1</v>
      </c>
      <c r="C22" s="371">
        <v>5.2976108272338078E-3</v>
      </c>
      <c r="D22" s="371">
        <v>3.0272061869907473E-3</v>
      </c>
      <c r="E22" s="371">
        <v>1.0744372324264605E-2</v>
      </c>
      <c r="F22" s="371">
        <v>4.5131887860792707E-3</v>
      </c>
      <c r="G22" s="371">
        <v>1.410302444413755E-2</v>
      </c>
      <c r="H22" s="371">
        <v>1.5412235879022235E-2</v>
      </c>
      <c r="I22" s="371">
        <v>0.88254660958431153</v>
      </c>
      <c r="J22" s="371">
        <v>6.0439165861068914E-2</v>
      </c>
      <c r="K22" s="371">
        <v>4.4192791050959811E-4</v>
      </c>
      <c r="L22" s="371">
        <v>3.4746581963817154E-3</v>
      </c>
      <c r="N22" s="361"/>
      <c r="O22" s="361"/>
      <c r="P22" s="361"/>
      <c r="Q22" s="361"/>
      <c r="R22" s="361"/>
      <c r="S22" s="361"/>
      <c r="T22" s="361"/>
      <c r="U22" s="361"/>
      <c r="V22" s="361"/>
      <c r="W22" s="361"/>
      <c r="X22" s="361"/>
      <c r="Y22" s="372"/>
      <c r="Z22" s="46"/>
    </row>
    <row r="23" spans="1:26" ht="13.5" customHeight="1" x14ac:dyDescent="0.2">
      <c r="A23" s="34" t="s">
        <v>327</v>
      </c>
      <c r="B23" s="368">
        <v>195209</v>
      </c>
      <c r="C23" s="115">
        <v>275</v>
      </c>
      <c r="D23" s="115">
        <v>128</v>
      </c>
      <c r="E23" s="115">
        <v>214</v>
      </c>
      <c r="F23" s="115">
        <v>160</v>
      </c>
      <c r="G23" s="115">
        <v>504</v>
      </c>
      <c r="H23" s="115">
        <v>2821</v>
      </c>
      <c r="I23" s="115">
        <v>24887</v>
      </c>
      <c r="J23" s="115">
        <v>165380</v>
      </c>
      <c r="K23" s="115">
        <v>453</v>
      </c>
      <c r="L23" s="115">
        <v>387</v>
      </c>
      <c r="N23" s="369"/>
      <c r="O23" s="369"/>
      <c r="P23" s="369"/>
      <c r="Q23" s="369"/>
      <c r="R23" s="369"/>
      <c r="S23" s="369"/>
      <c r="T23" s="369"/>
      <c r="U23" s="369"/>
      <c r="V23" s="369"/>
      <c r="W23" s="369"/>
      <c r="X23" s="369"/>
      <c r="Y23" s="117"/>
      <c r="Z23" s="46"/>
    </row>
    <row r="24" spans="1:26" ht="13.5" customHeight="1" x14ac:dyDescent="0.2">
      <c r="A24" s="48" t="s">
        <v>327</v>
      </c>
      <c r="B24" s="373">
        <v>1</v>
      </c>
      <c r="C24" s="374">
        <v>1.4087465229574456E-3</v>
      </c>
      <c r="D24" s="374">
        <v>6.557074725038292E-4</v>
      </c>
      <c r="E24" s="374">
        <v>1.0962609305923395E-3</v>
      </c>
      <c r="F24" s="374">
        <v>8.196343406297865E-4</v>
      </c>
      <c r="G24" s="374">
        <v>2.5818481729838277E-3</v>
      </c>
      <c r="H24" s="374">
        <v>1.4451177968228923E-2</v>
      </c>
      <c r="I24" s="374">
        <v>0.12748899897033436</v>
      </c>
      <c r="J24" s="374">
        <v>0.84719454533346306</v>
      </c>
      <c r="K24" s="374">
        <v>2.3205897269080833E-3</v>
      </c>
      <c r="L24" s="374">
        <v>1.9824905613982963E-3</v>
      </c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72"/>
      <c r="Z24" s="46"/>
    </row>
  </sheetData>
  <mergeCells count="3">
    <mergeCell ref="C5:L5"/>
    <mergeCell ref="A5:A6"/>
    <mergeCell ref="B5:B6"/>
  </mergeCells>
  <pageMargins left="0.7" right="0.7" top="0.75" bottom="0.75" header="0.3" footer="0.3"/>
  <pageSetup paperSize="9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zoomScaleNormal="100" workbookViewId="0">
      <selection activeCell="A4" sqref="A4"/>
    </sheetView>
  </sheetViews>
  <sheetFormatPr defaultColWidth="9.140625" defaultRowHeight="13.5" customHeight="1" x14ac:dyDescent="0.2"/>
  <cols>
    <col min="1" max="1" width="22.140625" style="14" customWidth="1"/>
    <col min="2" max="2" width="12.7109375" style="74" customWidth="1"/>
    <col min="3" max="10" width="12" style="14" customWidth="1"/>
    <col min="11" max="11" width="12.85546875" style="14" customWidth="1"/>
    <col min="12" max="12" width="11.5703125" style="14" customWidth="1"/>
    <col min="13" max="21" width="9.140625" style="14" customWidth="1"/>
    <col min="22" max="16384" width="9.140625" style="14"/>
  </cols>
  <sheetData>
    <row r="1" spans="1:26" ht="13.5" customHeight="1" x14ac:dyDescent="0.2">
      <c r="A1" s="14" t="s">
        <v>889</v>
      </c>
    </row>
    <row r="2" spans="1:26" ht="13.5" customHeight="1" x14ac:dyDescent="0.2">
      <c r="A2" s="55" t="s">
        <v>721</v>
      </c>
      <c r="N2" s="46"/>
      <c r="O2" s="46"/>
      <c r="P2" s="89"/>
      <c r="Q2" s="89"/>
      <c r="R2" s="89"/>
      <c r="S2" s="89"/>
      <c r="T2" s="89"/>
      <c r="U2" s="89"/>
      <c r="V2" s="89"/>
      <c r="W2" s="89"/>
      <c r="X2" s="89"/>
      <c r="Y2" s="89"/>
      <c r="Z2" s="46"/>
    </row>
    <row r="3" spans="1:26" ht="13.5" customHeight="1" x14ac:dyDescent="0.2">
      <c r="A3" s="514" t="s">
        <v>328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5" spans="1:26" ht="13.5" customHeight="1" x14ac:dyDescent="0.2">
      <c r="A5" s="568" t="s">
        <v>844</v>
      </c>
      <c r="B5" s="559" t="s">
        <v>14</v>
      </c>
      <c r="C5" s="524" t="s">
        <v>845</v>
      </c>
      <c r="D5" s="530"/>
      <c r="E5" s="530"/>
      <c r="F5" s="530"/>
      <c r="G5" s="530"/>
      <c r="H5" s="530"/>
      <c r="I5" s="530"/>
      <c r="J5" s="530"/>
      <c r="L5" s="46"/>
      <c r="M5" s="46"/>
      <c r="N5" s="46"/>
      <c r="O5" s="46"/>
      <c r="P5" s="46"/>
      <c r="Q5" s="46"/>
      <c r="R5" s="46"/>
      <c r="S5" s="46"/>
      <c r="T5" s="46"/>
    </row>
    <row r="6" spans="1:26" ht="33" customHeight="1" x14ac:dyDescent="0.2">
      <c r="A6" s="569"/>
      <c r="B6" s="562"/>
      <c r="C6" s="409" t="s">
        <v>320</v>
      </c>
      <c r="D6" s="409" t="s">
        <v>321</v>
      </c>
      <c r="E6" s="409" t="s">
        <v>322</v>
      </c>
      <c r="F6" s="409" t="s">
        <v>323</v>
      </c>
      <c r="G6" s="409" t="s">
        <v>324</v>
      </c>
      <c r="H6" s="409" t="s">
        <v>325</v>
      </c>
      <c r="I6" s="409" t="s">
        <v>326</v>
      </c>
      <c r="J6" s="409" t="s">
        <v>327</v>
      </c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6" ht="13.5" customHeight="1" x14ac:dyDescent="0.2">
      <c r="A7" s="456" t="s">
        <v>231</v>
      </c>
      <c r="B7" s="363">
        <v>1213445</v>
      </c>
      <c r="C7" s="112">
        <v>195912</v>
      </c>
      <c r="D7" s="112">
        <v>90588</v>
      </c>
      <c r="E7" s="112">
        <v>108669</v>
      </c>
      <c r="F7" s="112">
        <v>129489</v>
      </c>
      <c r="G7" s="112">
        <v>166745</v>
      </c>
      <c r="H7" s="112">
        <v>145808</v>
      </c>
      <c r="I7" s="112">
        <v>181025</v>
      </c>
      <c r="J7" s="112">
        <v>195209</v>
      </c>
      <c r="K7" s="91"/>
      <c r="L7" s="375"/>
      <c r="M7" s="149"/>
      <c r="N7" s="149"/>
      <c r="O7" s="149"/>
      <c r="P7" s="149"/>
      <c r="Q7" s="149"/>
      <c r="R7" s="149"/>
      <c r="S7" s="149"/>
      <c r="T7" s="149"/>
      <c r="U7" s="89"/>
    </row>
    <row r="8" spans="1:26" ht="13.5" customHeight="1" x14ac:dyDescent="0.2">
      <c r="A8" s="457" t="s">
        <v>231</v>
      </c>
      <c r="B8" s="365">
        <v>1</v>
      </c>
      <c r="C8" s="366">
        <v>0.16145107524444866</v>
      </c>
      <c r="D8" s="366">
        <v>7.4653568970987558E-2</v>
      </c>
      <c r="E8" s="366">
        <v>8.9554120705924042E-2</v>
      </c>
      <c r="F8" s="366">
        <v>0.10671188228555889</v>
      </c>
      <c r="G8" s="366">
        <v>0.1374145511333435</v>
      </c>
      <c r="H8" s="366">
        <v>0.12016036985607094</v>
      </c>
      <c r="I8" s="366">
        <v>0.14918269884502389</v>
      </c>
      <c r="J8" s="366">
        <v>0.16087173295864254</v>
      </c>
      <c r="K8" s="91"/>
      <c r="L8" s="376"/>
      <c r="M8" s="367"/>
      <c r="N8" s="367"/>
      <c r="O8" s="367"/>
      <c r="P8" s="367"/>
      <c r="Q8" s="367"/>
      <c r="R8" s="367"/>
      <c r="S8" s="367"/>
      <c r="T8" s="367"/>
      <c r="U8" s="377"/>
    </row>
    <row r="9" spans="1:26" ht="13.5" customHeight="1" x14ac:dyDescent="0.2">
      <c r="A9" s="249" t="s">
        <v>320</v>
      </c>
      <c r="B9" s="368">
        <v>133446</v>
      </c>
      <c r="C9" s="115">
        <v>124767</v>
      </c>
      <c r="D9" s="115">
        <v>2795</v>
      </c>
      <c r="E9" s="115">
        <v>1094</v>
      </c>
      <c r="F9" s="115">
        <v>1237</v>
      </c>
      <c r="G9" s="115">
        <v>1191</v>
      </c>
      <c r="H9" s="115">
        <v>1128</v>
      </c>
      <c r="I9" s="115">
        <v>959</v>
      </c>
      <c r="J9" s="115">
        <v>275</v>
      </c>
      <c r="K9" s="91"/>
      <c r="L9" s="364"/>
      <c r="M9" s="117"/>
      <c r="N9" s="117"/>
      <c r="O9" s="117"/>
      <c r="P9" s="117"/>
      <c r="Q9" s="117"/>
      <c r="R9" s="117"/>
      <c r="S9" s="117"/>
      <c r="T9" s="117"/>
      <c r="U9" s="89"/>
    </row>
    <row r="10" spans="1:26" ht="13.5" customHeight="1" x14ac:dyDescent="0.2">
      <c r="A10" s="249" t="s">
        <v>320</v>
      </c>
      <c r="B10" s="371">
        <v>1</v>
      </c>
      <c r="C10" s="371">
        <v>0.93496245672406819</v>
      </c>
      <c r="D10" s="371">
        <v>2.0944801642611994E-2</v>
      </c>
      <c r="E10" s="371">
        <v>8.1980726286288094E-3</v>
      </c>
      <c r="F10" s="371">
        <v>9.2696671312740737E-3</v>
      </c>
      <c r="G10" s="371">
        <v>8.9249584101434281E-3</v>
      </c>
      <c r="H10" s="371">
        <v>8.4528573355514593E-3</v>
      </c>
      <c r="I10" s="371">
        <v>7.1864274687888736E-3</v>
      </c>
      <c r="J10" s="371">
        <v>2.0607586589332016E-3</v>
      </c>
      <c r="K10" s="91"/>
      <c r="L10" s="372"/>
      <c r="M10" s="372"/>
      <c r="N10" s="372"/>
      <c r="O10" s="372"/>
      <c r="P10" s="372"/>
      <c r="Q10" s="372"/>
      <c r="R10" s="372"/>
      <c r="S10" s="372"/>
      <c r="T10" s="372"/>
      <c r="U10" s="378"/>
    </row>
    <row r="11" spans="1:26" ht="13.5" customHeight="1" x14ac:dyDescent="0.2">
      <c r="A11" s="249" t="s">
        <v>321</v>
      </c>
      <c r="B11" s="368">
        <v>112269</v>
      </c>
      <c r="C11" s="115">
        <v>27515</v>
      </c>
      <c r="D11" s="115">
        <v>74403</v>
      </c>
      <c r="E11" s="115">
        <v>2763</v>
      </c>
      <c r="F11" s="115">
        <v>4530</v>
      </c>
      <c r="G11" s="115">
        <v>1662</v>
      </c>
      <c r="H11" s="115">
        <v>720</v>
      </c>
      <c r="I11" s="115">
        <v>548</v>
      </c>
      <c r="J11" s="115">
        <v>128</v>
      </c>
      <c r="K11" s="91"/>
      <c r="L11" s="364"/>
      <c r="M11" s="117"/>
      <c r="N11" s="117"/>
      <c r="O11" s="117"/>
      <c r="P11" s="117"/>
      <c r="Q11" s="117"/>
      <c r="R11" s="117"/>
      <c r="S11" s="117"/>
      <c r="T11" s="117"/>
      <c r="U11" s="91"/>
    </row>
    <row r="12" spans="1:26" ht="13.5" customHeight="1" x14ac:dyDescent="0.2">
      <c r="A12" s="249" t="s">
        <v>321</v>
      </c>
      <c r="B12" s="371">
        <v>1</v>
      </c>
      <c r="C12" s="371">
        <v>0.24508101078659292</v>
      </c>
      <c r="D12" s="371">
        <v>0.66272078668198697</v>
      </c>
      <c r="E12" s="371">
        <v>2.4610533629051651E-2</v>
      </c>
      <c r="F12" s="371">
        <v>4.0349517676295327E-2</v>
      </c>
      <c r="G12" s="371">
        <v>1.4803730326269941E-2</v>
      </c>
      <c r="H12" s="371">
        <v>6.41316837239131E-3</v>
      </c>
      <c r="I12" s="371">
        <v>4.8811337056533857E-3</v>
      </c>
      <c r="J12" s="371">
        <v>1.1401188217584552E-3</v>
      </c>
      <c r="K12" s="91"/>
      <c r="L12" s="372"/>
      <c r="M12" s="372"/>
      <c r="N12" s="372"/>
      <c r="O12" s="372"/>
      <c r="P12" s="372"/>
      <c r="Q12" s="372"/>
      <c r="R12" s="372"/>
      <c r="S12" s="372"/>
      <c r="T12" s="372"/>
      <c r="U12" s="378"/>
    </row>
    <row r="13" spans="1:26" ht="13.5" customHeight="1" x14ac:dyDescent="0.2">
      <c r="A13" s="249" t="s">
        <v>322</v>
      </c>
      <c r="B13" s="368">
        <v>133919</v>
      </c>
      <c r="C13" s="115">
        <v>11824</v>
      </c>
      <c r="D13" s="115">
        <v>2999</v>
      </c>
      <c r="E13" s="115">
        <v>99320</v>
      </c>
      <c r="F13" s="115">
        <v>4813</v>
      </c>
      <c r="G13" s="115">
        <v>8900</v>
      </c>
      <c r="H13" s="115">
        <v>3904</v>
      </c>
      <c r="I13" s="115">
        <v>1945</v>
      </c>
      <c r="J13" s="115">
        <v>214</v>
      </c>
      <c r="K13" s="91"/>
      <c r="L13" s="364"/>
      <c r="M13" s="117"/>
      <c r="N13" s="117"/>
      <c r="O13" s="117"/>
      <c r="P13" s="117"/>
      <c r="Q13" s="117"/>
      <c r="R13" s="117"/>
      <c r="S13" s="117"/>
      <c r="T13" s="117"/>
      <c r="U13" s="91"/>
    </row>
    <row r="14" spans="1:26" ht="13.5" customHeight="1" x14ac:dyDescent="0.2">
      <c r="A14" s="249" t="s">
        <v>322</v>
      </c>
      <c r="B14" s="371">
        <v>1</v>
      </c>
      <c r="C14" s="371">
        <v>8.8292176614222034E-2</v>
      </c>
      <c r="D14" s="371">
        <v>2.2394133767426577E-2</v>
      </c>
      <c r="E14" s="371">
        <v>0.74164233603894891</v>
      </c>
      <c r="F14" s="371">
        <v>3.5939635152592242E-2</v>
      </c>
      <c r="G14" s="371">
        <v>6.6458082870989185E-2</v>
      </c>
      <c r="H14" s="371">
        <v>2.9151950059364242E-2</v>
      </c>
      <c r="I14" s="371">
        <v>1.452370462742404E-2</v>
      </c>
      <c r="J14" s="371">
        <v>1.5979808690327736E-3</v>
      </c>
      <c r="K14" s="91"/>
      <c r="L14" s="372"/>
      <c r="M14" s="372"/>
      <c r="N14" s="372"/>
      <c r="O14" s="372"/>
      <c r="P14" s="372"/>
      <c r="Q14" s="372"/>
      <c r="R14" s="372"/>
      <c r="S14" s="372"/>
      <c r="T14" s="372"/>
      <c r="U14" s="378"/>
    </row>
    <row r="15" spans="1:26" ht="13.5" customHeight="1" x14ac:dyDescent="0.2">
      <c r="A15" s="249" t="s">
        <v>323</v>
      </c>
      <c r="B15" s="368">
        <v>142426</v>
      </c>
      <c r="C15" s="115">
        <v>15187</v>
      </c>
      <c r="D15" s="115">
        <v>6912</v>
      </c>
      <c r="E15" s="115">
        <v>1337</v>
      </c>
      <c r="F15" s="115">
        <v>113471</v>
      </c>
      <c r="G15" s="115">
        <v>2143</v>
      </c>
      <c r="H15" s="115">
        <v>2399</v>
      </c>
      <c r="I15" s="115">
        <v>817</v>
      </c>
      <c r="J15" s="115">
        <v>160</v>
      </c>
      <c r="K15" s="91"/>
      <c r="L15" s="364"/>
      <c r="M15" s="117"/>
      <c r="N15" s="117"/>
      <c r="O15" s="117"/>
      <c r="P15" s="117"/>
      <c r="Q15" s="117"/>
      <c r="R15" s="117"/>
      <c r="S15" s="117"/>
      <c r="T15" s="117"/>
      <c r="U15" s="91"/>
    </row>
    <row r="16" spans="1:26" ht="13.5" customHeight="1" x14ac:dyDescent="0.2">
      <c r="A16" s="249" t="s">
        <v>323</v>
      </c>
      <c r="B16" s="371">
        <v>1</v>
      </c>
      <c r="C16" s="371">
        <v>0.10663081178998217</v>
      </c>
      <c r="D16" s="371">
        <v>4.853046494319857E-2</v>
      </c>
      <c r="E16" s="371">
        <v>9.3873309648519233E-3</v>
      </c>
      <c r="F16" s="371">
        <v>0.79670144496089201</v>
      </c>
      <c r="G16" s="371">
        <v>1.5046410065577914E-2</v>
      </c>
      <c r="H16" s="371">
        <v>1.6843834693103788E-2</v>
      </c>
      <c r="I16" s="371">
        <v>5.7363121901899934E-3</v>
      </c>
      <c r="J16" s="371">
        <v>1.1233903922036707E-3</v>
      </c>
      <c r="K16" s="91"/>
      <c r="L16" s="372"/>
      <c r="M16" s="372"/>
      <c r="N16" s="372"/>
      <c r="O16" s="372"/>
      <c r="P16" s="372"/>
      <c r="Q16" s="372"/>
      <c r="R16" s="372"/>
      <c r="S16" s="372"/>
      <c r="T16" s="372"/>
      <c r="U16" s="378"/>
    </row>
    <row r="17" spans="1:21" ht="13.5" customHeight="1" x14ac:dyDescent="0.2">
      <c r="A17" s="249" t="s">
        <v>324</v>
      </c>
      <c r="B17" s="368">
        <v>157085</v>
      </c>
      <c r="C17" s="115">
        <v>4744</v>
      </c>
      <c r="D17" s="115">
        <v>612</v>
      </c>
      <c r="E17" s="115">
        <v>1593</v>
      </c>
      <c r="F17" s="115">
        <v>652</v>
      </c>
      <c r="G17" s="115">
        <v>141455</v>
      </c>
      <c r="H17" s="115">
        <v>4972</v>
      </c>
      <c r="I17" s="115">
        <v>2553</v>
      </c>
      <c r="J17" s="115">
        <v>504</v>
      </c>
      <c r="K17" s="91"/>
      <c r="L17" s="364"/>
      <c r="M17" s="117"/>
      <c r="N17" s="117"/>
      <c r="O17" s="117"/>
      <c r="P17" s="117"/>
      <c r="Q17" s="117"/>
      <c r="R17" s="117"/>
      <c r="S17" s="117"/>
      <c r="T17" s="117"/>
      <c r="U17" s="91"/>
    </row>
    <row r="18" spans="1:21" ht="13.5" customHeight="1" x14ac:dyDescent="0.2">
      <c r="A18" s="249" t="s">
        <v>324</v>
      </c>
      <c r="B18" s="371">
        <v>1</v>
      </c>
      <c r="C18" s="371">
        <v>3.0200210077346658E-2</v>
      </c>
      <c r="D18" s="371">
        <v>3.8959798835025623E-3</v>
      </c>
      <c r="E18" s="371">
        <v>1.0141006461469905E-2</v>
      </c>
      <c r="F18" s="371">
        <v>4.150619091574625E-3</v>
      </c>
      <c r="G18" s="371">
        <v>0.90049972944584145</v>
      </c>
      <c r="H18" s="371">
        <v>3.1651653563357418E-2</v>
      </c>
      <c r="I18" s="371">
        <v>1.6252347455199413E-2</v>
      </c>
      <c r="J18" s="371">
        <v>3.2084540217079925E-3</v>
      </c>
      <c r="K18" s="91"/>
      <c r="L18" s="372"/>
      <c r="M18" s="372"/>
      <c r="N18" s="372"/>
      <c r="O18" s="372"/>
      <c r="P18" s="372"/>
      <c r="Q18" s="372"/>
      <c r="R18" s="372"/>
      <c r="S18" s="372"/>
      <c r="T18" s="372"/>
      <c r="U18" s="378"/>
    </row>
    <row r="19" spans="1:21" ht="13.5" customHeight="1" x14ac:dyDescent="0.2">
      <c r="A19" s="249" t="s">
        <v>325</v>
      </c>
      <c r="B19" s="368">
        <v>150574</v>
      </c>
      <c r="C19" s="115">
        <v>4325</v>
      </c>
      <c r="D19" s="115">
        <v>1330</v>
      </c>
      <c r="E19" s="115">
        <v>947</v>
      </c>
      <c r="F19" s="115">
        <v>3650</v>
      </c>
      <c r="G19" s="115">
        <v>5126</v>
      </c>
      <c r="H19" s="115">
        <v>129585</v>
      </c>
      <c r="I19" s="115">
        <v>2790</v>
      </c>
      <c r="J19" s="115">
        <v>2821</v>
      </c>
      <c r="K19" s="91"/>
      <c r="L19" s="364"/>
      <c r="M19" s="117"/>
      <c r="N19" s="117"/>
      <c r="O19" s="117"/>
      <c r="P19" s="117"/>
      <c r="Q19" s="117"/>
      <c r="R19" s="117"/>
      <c r="S19" s="117"/>
      <c r="T19" s="117"/>
      <c r="U19" s="91"/>
    </row>
    <row r="20" spans="1:21" ht="13.5" customHeight="1" x14ac:dyDescent="0.2">
      <c r="A20" s="249" t="s">
        <v>325</v>
      </c>
      <c r="B20" s="371">
        <v>1</v>
      </c>
      <c r="C20" s="371">
        <v>2.8723418385644267E-2</v>
      </c>
      <c r="D20" s="371">
        <v>8.8328662318859826E-3</v>
      </c>
      <c r="E20" s="371">
        <v>6.2892664072150568E-3</v>
      </c>
      <c r="F20" s="371">
        <v>2.4240572741641982E-2</v>
      </c>
      <c r="G20" s="371">
        <v>3.4043061883193643E-2</v>
      </c>
      <c r="H20" s="371">
        <v>0.86060674485634969</v>
      </c>
      <c r="I20" s="371">
        <v>1.8529095328542775E-2</v>
      </c>
      <c r="J20" s="371">
        <v>1.8734974165526583E-2</v>
      </c>
      <c r="K20" s="91"/>
      <c r="L20" s="372"/>
      <c r="M20" s="372"/>
      <c r="N20" s="372"/>
      <c r="O20" s="372"/>
      <c r="P20" s="372"/>
      <c r="Q20" s="372"/>
      <c r="R20" s="372"/>
      <c r="S20" s="372"/>
      <c r="T20" s="372"/>
      <c r="U20" s="378"/>
    </row>
    <row r="21" spans="1:21" ht="13.5" customHeight="1" x14ac:dyDescent="0.2">
      <c r="A21" s="249" t="s">
        <v>326</v>
      </c>
      <c r="B21" s="368">
        <v>195470</v>
      </c>
      <c r="C21" s="115">
        <v>4276</v>
      </c>
      <c r="D21" s="115">
        <v>532</v>
      </c>
      <c r="E21" s="115">
        <v>313</v>
      </c>
      <c r="F21" s="115">
        <v>510</v>
      </c>
      <c r="G21" s="115">
        <v>3719</v>
      </c>
      <c r="H21" s="115">
        <v>1470</v>
      </c>
      <c r="I21" s="115">
        <v>159763</v>
      </c>
      <c r="J21" s="115">
        <v>24887</v>
      </c>
      <c r="K21" s="91"/>
      <c r="L21" s="364"/>
      <c r="M21" s="117"/>
      <c r="N21" s="117"/>
      <c r="O21" s="117"/>
      <c r="P21" s="117"/>
      <c r="Q21" s="117"/>
      <c r="R21" s="117"/>
      <c r="S21" s="117"/>
      <c r="T21" s="117"/>
      <c r="U21" s="91"/>
    </row>
    <row r="22" spans="1:21" ht="13.5" customHeight="1" x14ac:dyDescent="0.2">
      <c r="A22" s="249" t="s">
        <v>326</v>
      </c>
      <c r="B22" s="371">
        <v>1</v>
      </c>
      <c r="C22" s="371">
        <v>2.1875479613239882E-2</v>
      </c>
      <c r="D22" s="371">
        <v>2.7216452652580958E-3</v>
      </c>
      <c r="E22" s="371">
        <v>1.6012687368905714E-3</v>
      </c>
      <c r="F22" s="371">
        <v>2.609096024965468E-3</v>
      </c>
      <c r="G22" s="371">
        <v>1.9025937484012892E-2</v>
      </c>
      <c r="H22" s="371">
        <v>7.520335601371054E-3</v>
      </c>
      <c r="I22" s="371">
        <v>0.81732746713050597</v>
      </c>
      <c r="J22" s="371">
        <v>0.12731877014375609</v>
      </c>
      <c r="K22" s="91"/>
      <c r="L22" s="372"/>
      <c r="M22" s="372"/>
      <c r="N22" s="372"/>
      <c r="O22" s="372"/>
      <c r="P22" s="372"/>
      <c r="Q22" s="372"/>
      <c r="R22" s="372"/>
      <c r="S22" s="372"/>
      <c r="T22" s="372"/>
      <c r="U22" s="378"/>
    </row>
    <row r="23" spans="1:21" ht="13.5" customHeight="1" x14ac:dyDescent="0.2">
      <c r="A23" s="249" t="s">
        <v>327</v>
      </c>
      <c r="B23" s="368">
        <v>183414</v>
      </c>
      <c r="C23" s="115">
        <v>2602</v>
      </c>
      <c r="D23" s="115">
        <v>469</v>
      </c>
      <c r="E23" s="115">
        <v>609</v>
      </c>
      <c r="F23" s="115">
        <v>306</v>
      </c>
      <c r="G23" s="115">
        <v>1835</v>
      </c>
      <c r="H23" s="115">
        <v>1272</v>
      </c>
      <c r="I23" s="115">
        <v>10941</v>
      </c>
      <c r="J23" s="115">
        <v>165380</v>
      </c>
      <c r="K23" s="91"/>
      <c r="L23" s="364"/>
      <c r="M23" s="117"/>
      <c r="N23" s="117"/>
      <c r="O23" s="117"/>
      <c r="P23" s="117"/>
      <c r="Q23" s="117"/>
      <c r="R23" s="117"/>
      <c r="S23" s="117"/>
      <c r="T23" s="117"/>
      <c r="U23" s="91"/>
    </row>
    <row r="24" spans="1:21" ht="13.5" customHeight="1" x14ac:dyDescent="0.2">
      <c r="A24" s="249" t="s">
        <v>327</v>
      </c>
      <c r="B24" s="371">
        <v>1</v>
      </c>
      <c r="C24" s="371">
        <v>1.4186485219230811E-2</v>
      </c>
      <c r="D24" s="371">
        <v>2.5570567132279978E-3</v>
      </c>
      <c r="E24" s="371">
        <v>3.3203572246393405E-3</v>
      </c>
      <c r="F24" s="371">
        <v>1.6683568320847919E-3</v>
      </c>
      <c r="G24" s="371">
        <v>1.000468884599867E-2</v>
      </c>
      <c r="H24" s="371">
        <v>6.9351303608230557E-3</v>
      </c>
      <c r="I24" s="371">
        <v>5.9651934966796424E-2</v>
      </c>
      <c r="J24" s="371">
        <v>0.90167598983719888</v>
      </c>
      <c r="K24" s="91"/>
      <c r="L24" s="372"/>
      <c r="M24" s="372"/>
      <c r="N24" s="372"/>
      <c r="O24" s="372"/>
      <c r="P24" s="372"/>
      <c r="Q24" s="372"/>
      <c r="R24" s="372"/>
      <c r="S24" s="372"/>
      <c r="T24" s="372"/>
      <c r="U24" s="378"/>
    </row>
    <row r="25" spans="1:21" ht="13.5" customHeight="1" x14ac:dyDescent="0.2">
      <c r="A25" s="34" t="s">
        <v>838</v>
      </c>
      <c r="B25" s="379">
        <v>1411</v>
      </c>
      <c r="C25" s="115">
        <v>214</v>
      </c>
      <c r="D25" s="115">
        <v>231</v>
      </c>
      <c r="E25" s="115">
        <v>62</v>
      </c>
      <c r="F25" s="115">
        <v>30</v>
      </c>
      <c r="G25" s="115">
        <v>201</v>
      </c>
      <c r="H25" s="115">
        <v>140</v>
      </c>
      <c r="I25" s="115">
        <v>80</v>
      </c>
      <c r="J25" s="115">
        <v>453</v>
      </c>
      <c r="K25" s="91"/>
      <c r="L25" s="364"/>
      <c r="M25" s="117"/>
      <c r="N25" s="117"/>
      <c r="O25" s="117"/>
      <c r="P25" s="117"/>
      <c r="Q25" s="117"/>
      <c r="R25" s="117"/>
      <c r="S25" s="117"/>
      <c r="T25" s="117"/>
      <c r="U25" s="91"/>
    </row>
    <row r="26" spans="1:21" ht="13.5" customHeight="1" x14ac:dyDescent="0.2">
      <c r="A26" s="34" t="s">
        <v>838</v>
      </c>
      <c r="B26" s="380">
        <v>1</v>
      </c>
      <c r="C26" s="371">
        <v>0.15166548547129696</v>
      </c>
      <c r="D26" s="371">
        <v>0.16371367824238128</v>
      </c>
      <c r="E26" s="371">
        <v>4.3940467753366408E-2</v>
      </c>
      <c r="F26" s="371">
        <v>2.1261516654854713E-2</v>
      </c>
      <c r="G26" s="371">
        <v>0.14245216158752658</v>
      </c>
      <c r="H26" s="371">
        <v>9.9220411055988667E-2</v>
      </c>
      <c r="I26" s="371">
        <v>5.6697377746279233E-2</v>
      </c>
      <c r="J26" s="371">
        <v>0.32104890148830617</v>
      </c>
      <c r="K26" s="91"/>
      <c r="L26" s="372"/>
      <c r="M26" s="372"/>
      <c r="N26" s="372"/>
      <c r="O26" s="372"/>
      <c r="P26" s="372"/>
      <c r="Q26" s="372"/>
      <c r="R26" s="372"/>
      <c r="S26" s="372"/>
      <c r="T26" s="372"/>
    </row>
    <row r="27" spans="1:21" ht="13.5" customHeight="1" x14ac:dyDescent="0.2">
      <c r="A27" s="34" t="s">
        <v>839</v>
      </c>
      <c r="B27" s="379">
        <v>3431</v>
      </c>
      <c r="C27" s="115">
        <v>458</v>
      </c>
      <c r="D27" s="115">
        <v>305</v>
      </c>
      <c r="E27" s="115">
        <v>631</v>
      </c>
      <c r="F27" s="115">
        <v>290</v>
      </c>
      <c r="G27" s="115">
        <v>513</v>
      </c>
      <c r="H27" s="115">
        <v>218</v>
      </c>
      <c r="I27" s="115">
        <v>629</v>
      </c>
      <c r="J27" s="115">
        <v>387</v>
      </c>
      <c r="K27" s="91"/>
      <c r="L27" s="364"/>
      <c r="M27" s="117"/>
      <c r="N27" s="117"/>
      <c r="O27" s="117"/>
      <c r="P27" s="117"/>
      <c r="Q27" s="117"/>
      <c r="R27" s="117"/>
      <c r="S27" s="117"/>
      <c r="T27" s="117"/>
      <c r="U27" s="378"/>
    </row>
    <row r="28" spans="1:21" ht="13.5" customHeight="1" x14ac:dyDescent="0.2">
      <c r="A28" s="48" t="s">
        <v>839</v>
      </c>
      <c r="B28" s="381">
        <v>1</v>
      </c>
      <c r="C28" s="374">
        <v>0.13348877878169629</v>
      </c>
      <c r="D28" s="374">
        <v>8.8895365782570679E-2</v>
      </c>
      <c r="E28" s="374">
        <v>0.1839113960944331</v>
      </c>
      <c r="F28" s="374">
        <v>8.4523462547362288E-2</v>
      </c>
      <c r="G28" s="374">
        <v>0.14951909064412708</v>
      </c>
      <c r="H28" s="374">
        <v>6.3538327018361998E-2</v>
      </c>
      <c r="I28" s="374">
        <v>0.18332847566307198</v>
      </c>
      <c r="J28" s="374">
        <v>0.11279510346837657</v>
      </c>
      <c r="K28" s="91"/>
      <c r="L28" s="372"/>
      <c r="M28" s="372"/>
      <c r="N28" s="372"/>
      <c r="O28" s="372"/>
      <c r="P28" s="372"/>
      <c r="Q28" s="372"/>
      <c r="R28" s="372"/>
      <c r="S28" s="372"/>
      <c r="T28" s="372"/>
      <c r="U28" s="378"/>
    </row>
    <row r="29" spans="1:21" ht="13.5" customHeight="1" x14ac:dyDescent="0.2">
      <c r="L29" s="46"/>
      <c r="M29" s="46"/>
      <c r="N29" s="46"/>
      <c r="O29" s="46"/>
      <c r="P29" s="46"/>
      <c r="Q29" s="46"/>
      <c r="R29" s="46"/>
      <c r="S29" s="46"/>
      <c r="T29" s="46"/>
    </row>
    <row r="30" spans="1:21" ht="13.5" customHeight="1" x14ac:dyDescent="0.2">
      <c r="L30" s="46"/>
      <c r="M30" s="46"/>
      <c r="N30" s="46"/>
      <c r="O30" s="46"/>
      <c r="P30" s="46"/>
      <c r="Q30" s="46"/>
      <c r="R30" s="46"/>
      <c r="S30" s="46"/>
      <c r="T30" s="46"/>
    </row>
  </sheetData>
  <mergeCells count="3">
    <mergeCell ref="A5:A6"/>
    <mergeCell ref="B5:B6"/>
    <mergeCell ref="C5:J5"/>
  </mergeCells>
  <pageMargins left="0.7" right="0.7" top="0.75" bottom="0.75" header="0.3" footer="0.3"/>
  <pageSetup paperSize="9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3"/>
  <sheetViews>
    <sheetView zoomScaleNormal="100" workbookViewId="0">
      <selection activeCell="A4" sqref="A4"/>
    </sheetView>
  </sheetViews>
  <sheetFormatPr defaultRowHeight="12" x14ac:dyDescent="0.2"/>
  <cols>
    <col min="1" max="1" width="16.5703125" style="144" customWidth="1"/>
    <col min="2" max="4" width="18.7109375" style="144" customWidth="1"/>
    <col min="5" max="5" width="11.28515625" style="144" customWidth="1"/>
    <col min="6" max="7" width="10" style="144" customWidth="1"/>
    <col min="8" max="8" width="11.5703125" style="144" customWidth="1"/>
    <col min="9" max="9" width="10.5703125" style="144" bestFit="1" customWidth="1"/>
    <col min="10" max="11" width="9.42578125" style="144" bestFit="1" customWidth="1"/>
    <col min="12" max="13" width="11.7109375" style="144" bestFit="1" customWidth="1"/>
    <col min="14" max="14" width="9.42578125" style="144" bestFit="1" customWidth="1"/>
    <col min="15" max="15" width="10.42578125" style="144" bestFit="1" customWidth="1"/>
    <col min="16" max="17" width="11" style="144" customWidth="1"/>
    <col min="18" max="18" width="13.28515625" style="144" customWidth="1"/>
    <col min="19" max="19" width="10.5703125" style="144" bestFit="1" customWidth="1"/>
    <col min="20" max="20" width="9.28515625" style="144" bestFit="1" customWidth="1"/>
    <col min="21" max="21" width="11.7109375" style="144" bestFit="1" customWidth="1"/>
    <col min="22" max="22" width="9.42578125" style="144" bestFit="1" customWidth="1"/>
    <col min="23" max="23" width="9.28515625" style="144" bestFit="1" customWidth="1"/>
    <col min="24" max="24" width="10.140625" style="144" bestFit="1" customWidth="1"/>
    <col min="25" max="25" width="9.140625" style="144"/>
    <col min="26" max="28" width="10.140625" style="144" bestFit="1" customWidth="1"/>
    <col min="29" max="16384" width="9.140625" style="144"/>
  </cols>
  <sheetData>
    <row r="1" spans="1:28" x14ac:dyDescent="0.2">
      <c r="A1" s="144" t="s">
        <v>889</v>
      </c>
    </row>
    <row r="2" spans="1:28" ht="12.75" x14ac:dyDescent="0.2">
      <c r="A2" s="387" t="s">
        <v>725</v>
      </c>
    </row>
    <row r="3" spans="1:28" ht="12.75" x14ac:dyDescent="0.2">
      <c r="A3" s="515" t="s">
        <v>329</v>
      </c>
      <c r="K3" s="434"/>
      <c r="L3" s="435"/>
      <c r="M3" s="435"/>
      <c r="P3" s="1"/>
      <c r="Q3" s="1"/>
      <c r="R3" s="2"/>
      <c r="Z3" s="144" t="s">
        <v>398</v>
      </c>
      <c r="AA3" s="144" t="s">
        <v>399</v>
      </c>
      <c r="AB3" s="144" t="s">
        <v>400</v>
      </c>
    </row>
    <row r="4" spans="1:28" x14ac:dyDescent="0.2">
      <c r="K4" s="434"/>
      <c r="L4" s="435"/>
      <c r="M4" s="435"/>
      <c r="P4" s="1"/>
      <c r="Q4" s="1"/>
      <c r="R4" s="2"/>
    </row>
    <row r="5" spans="1:28" x14ac:dyDescent="0.2">
      <c r="A5" s="501" t="s">
        <v>790</v>
      </c>
      <c r="B5" s="458" t="s">
        <v>887</v>
      </c>
      <c r="C5" s="503"/>
      <c r="D5" s="458"/>
    </row>
    <row r="6" spans="1:28" ht="13.5" customHeight="1" x14ac:dyDescent="0.2">
      <c r="A6" s="502"/>
      <c r="B6" s="413" t="s">
        <v>41</v>
      </c>
      <c r="C6" s="504" t="s">
        <v>42</v>
      </c>
      <c r="D6" s="465" t="s">
        <v>463</v>
      </c>
      <c r="I6" s="10"/>
      <c r="J6" s="10"/>
      <c r="O6" s="6"/>
      <c r="P6" s="10"/>
      <c r="Q6" s="10"/>
      <c r="R6" s="10"/>
      <c r="U6" s="6"/>
      <c r="V6" s="436"/>
      <c r="W6" s="107"/>
      <c r="X6" s="107"/>
      <c r="Y6" s="359"/>
      <c r="Z6" s="437">
        <v>2625691</v>
      </c>
      <c r="AA6" s="437">
        <v>2774988</v>
      </c>
      <c r="AB6" s="437">
        <v>5400679</v>
      </c>
    </row>
    <row r="7" spans="1:28" ht="13.5" customHeight="1" x14ac:dyDescent="0.2">
      <c r="A7" s="466">
        <v>2001</v>
      </c>
      <c r="B7" s="478">
        <v>179.30871088887903</v>
      </c>
      <c r="C7" s="467">
        <v>223.95428275708539</v>
      </c>
      <c r="D7" s="468">
        <v>202.27221187483502</v>
      </c>
      <c r="I7" s="10"/>
      <c r="J7" s="10"/>
      <c r="O7" s="3"/>
      <c r="P7" s="10"/>
      <c r="Q7" s="10"/>
      <c r="R7" s="10"/>
      <c r="U7" s="3"/>
      <c r="V7" s="436"/>
      <c r="W7" s="438"/>
      <c r="X7" s="107"/>
      <c r="Y7" s="93"/>
      <c r="Z7" s="437">
        <v>2611452</v>
      </c>
      <c r="AA7" s="437">
        <v>2767357</v>
      </c>
      <c r="AB7" s="437">
        <v>5378809</v>
      </c>
    </row>
    <row r="8" spans="1:28" ht="13.5" customHeight="1" x14ac:dyDescent="0.2">
      <c r="A8" s="469">
        <v>2002</v>
      </c>
      <c r="B8" s="85">
        <v>170.23632829552295</v>
      </c>
      <c r="C8" s="4">
        <v>215.21943139248026</v>
      </c>
      <c r="D8" s="470">
        <v>193.3797983903128</v>
      </c>
      <c r="I8" s="10"/>
      <c r="J8" s="10"/>
      <c r="O8" s="3"/>
      <c r="P8" s="10"/>
      <c r="Q8" s="10"/>
      <c r="R8" s="10"/>
      <c r="U8" s="3"/>
      <c r="V8" s="436"/>
      <c r="W8" s="436"/>
      <c r="X8" s="107"/>
      <c r="Y8" s="359"/>
      <c r="Z8" s="437">
        <v>2610872</v>
      </c>
      <c r="AA8" s="437">
        <v>2768078</v>
      </c>
      <c r="AB8" s="437">
        <v>5378950</v>
      </c>
    </row>
    <row r="9" spans="1:28" ht="13.5" customHeight="1" x14ac:dyDescent="0.2">
      <c r="A9" s="469">
        <v>2003</v>
      </c>
      <c r="B9" s="85">
        <v>164.60362668104756</v>
      </c>
      <c r="C9" s="4">
        <v>209.90954734657043</v>
      </c>
      <c r="D9" s="470">
        <v>187.91864583236506</v>
      </c>
      <c r="I9" s="10"/>
      <c r="J9" s="10"/>
      <c r="O9" s="3"/>
      <c r="P9" s="4"/>
      <c r="Q9" s="4"/>
      <c r="R9" s="5"/>
      <c r="U9" s="309"/>
      <c r="V9" s="359"/>
      <c r="W9" s="359"/>
      <c r="X9" s="275"/>
      <c r="Y9" s="275"/>
    </row>
    <row r="10" spans="1:28" ht="13.5" customHeight="1" x14ac:dyDescent="0.2">
      <c r="A10" s="469">
        <v>2004</v>
      </c>
      <c r="B10" s="85">
        <v>166.01571098103483</v>
      </c>
      <c r="C10" s="4">
        <v>211.85801626633736</v>
      </c>
      <c r="D10" s="471">
        <v>189.60946937283165</v>
      </c>
      <c r="I10" s="10"/>
      <c r="J10" s="10"/>
      <c r="O10" s="3"/>
      <c r="P10" s="4"/>
      <c r="Q10" s="4"/>
      <c r="R10" s="5"/>
      <c r="U10" s="309"/>
      <c r="V10" s="359"/>
      <c r="W10" s="359"/>
      <c r="X10" s="89"/>
      <c r="Y10" s="89"/>
    </row>
    <row r="11" spans="1:28" ht="13.5" customHeight="1" x14ac:dyDescent="0.2">
      <c r="A11" s="469">
        <v>2005</v>
      </c>
      <c r="B11" s="85">
        <v>174.55539612805327</v>
      </c>
      <c r="C11" s="4">
        <v>221.40635477260818</v>
      </c>
      <c r="D11" s="471">
        <v>198.66556159549756</v>
      </c>
      <c r="I11" s="10"/>
      <c r="J11" s="10"/>
      <c r="O11" s="3"/>
      <c r="P11" s="4"/>
      <c r="Q11" s="4"/>
      <c r="R11" s="5"/>
      <c r="U11" s="309"/>
      <c r="V11" s="359"/>
      <c r="W11" s="359"/>
      <c r="X11" s="359"/>
      <c r="Y11" s="359"/>
    </row>
    <row r="12" spans="1:28" ht="13.5" customHeight="1" x14ac:dyDescent="0.2">
      <c r="A12" s="469">
        <v>2006</v>
      </c>
      <c r="B12" s="85">
        <v>175.34402986101239</v>
      </c>
      <c r="C12" s="4">
        <v>223.36046369121857</v>
      </c>
      <c r="D12" s="471">
        <v>200.05290118089087</v>
      </c>
      <c r="I12" s="10"/>
      <c r="J12" s="10"/>
      <c r="O12" s="3"/>
      <c r="P12" s="4"/>
      <c r="Q12" s="4"/>
      <c r="R12" s="5"/>
      <c r="U12" s="359"/>
      <c r="V12" s="359"/>
      <c r="W12" s="359"/>
      <c r="X12" s="359"/>
      <c r="Y12" s="359"/>
    </row>
    <row r="13" spans="1:28" ht="13.5" customHeight="1" x14ac:dyDescent="0.2">
      <c r="A13" s="469">
        <v>2007</v>
      </c>
      <c r="B13" s="85">
        <v>168.91528159032771</v>
      </c>
      <c r="C13" s="4">
        <v>212.7987075170231</v>
      </c>
      <c r="D13" s="471">
        <v>191.48940506127906</v>
      </c>
      <c r="I13" s="10"/>
      <c r="J13" s="10"/>
      <c r="O13" s="6"/>
      <c r="P13" s="7"/>
      <c r="Q13" s="7"/>
      <c r="R13" s="5"/>
      <c r="U13" s="359"/>
      <c r="V13" s="359"/>
      <c r="W13" s="359"/>
      <c r="X13" s="359"/>
      <c r="Y13" s="359"/>
    </row>
    <row r="14" spans="1:28" ht="13.5" customHeight="1" x14ac:dyDescent="0.2">
      <c r="A14" s="472">
        <v>2008</v>
      </c>
      <c r="B14" s="505">
        <v>183.86574263531659</v>
      </c>
      <c r="C14" s="7">
        <v>231.31481610041737</v>
      </c>
      <c r="D14" s="471">
        <v>208.26240638938023</v>
      </c>
      <c r="I14" s="10"/>
      <c r="J14" s="10"/>
      <c r="O14" s="6"/>
      <c r="P14" s="7"/>
      <c r="Q14" s="7"/>
      <c r="R14" s="5"/>
      <c r="V14" s="359"/>
      <c r="W14" s="359"/>
      <c r="X14" s="359"/>
      <c r="Y14" s="359"/>
    </row>
    <row r="15" spans="1:28" ht="13.5" customHeight="1" x14ac:dyDescent="0.2">
      <c r="A15" s="472">
        <v>2009</v>
      </c>
      <c r="B15" s="505">
        <v>188.1403250819844</v>
      </c>
      <c r="C15" s="7">
        <v>233.9521125364729</v>
      </c>
      <c r="D15" s="471">
        <v>211.68675325844984</v>
      </c>
      <c r="I15" s="10"/>
      <c r="J15" s="10"/>
      <c r="M15" s="359"/>
      <c r="N15" s="359"/>
      <c r="O15" s="3"/>
      <c r="P15" s="7"/>
      <c r="Q15" s="7"/>
      <c r="R15" s="473"/>
      <c r="S15" s="359"/>
      <c r="T15" s="359"/>
      <c r="U15" s="359"/>
      <c r="V15" s="359"/>
      <c r="W15" s="359"/>
      <c r="X15" s="359"/>
      <c r="Y15" s="359"/>
    </row>
    <row r="16" spans="1:28" ht="13.5" customHeight="1" x14ac:dyDescent="0.2">
      <c r="A16" s="469">
        <v>2010</v>
      </c>
      <c r="B16" s="505">
        <v>189.59875692072717</v>
      </c>
      <c r="C16" s="7">
        <v>234.39770587375426</v>
      </c>
      <c r="D16" s="471">
        <v>212.62196594969933</v>
      </c>
      <c r="M16" s="359"/>
      <c r="N16" s="359"/>
      <c r="O16" s="6"/>
      <c r="P16" s="8"/>
      <c r="Q16" s="8"/>
      <c r="R16" s="8"/>
      <c r="S16" s="359"/>
      <c r="T16" s="359"/>
      <c r="U16" s="359"/>
    </row>
    <row r="17" spans="1:21" ht="13.5" customHeight="1" x14ac:dyDescent="0.2">
      <c r="A17" s="472">
        <v>2011</v>
      </c>
      <c r="B17" s="251">
        <v>186.2891329056435</v>
      </c>
      <c r="C17" s="8">
        <v>232.00440878920213</v>
      </c>
      <c r="D17" s="470">
        <v>209.74573131514913</v>
      </c>
      <c r="M17" s="359"/>
      <c r="N17" s="359"/>
      <c r="O17" s="6"/>
      <c r="P17" s="93"/>
      <c r="Q17" s="359"/>
      <c r="R17" s="359"/>
      <c r="S17" s="359"/>
      <c r="T17" s="359"/>
      <c r="U17" s="359"/>
    </row>
    <row r="18" spans="1:21" ht="13.5" customHeight="1" x14ac:dyDescent="0.2">
      <c r="A18" s="472">
        <v>2012</v>
      </c>
      <c r="B18" s="251">
        <v>190.73449270663215</v>
      </c>
      <c r="C18" s="8">
        <v>237.36409690474522</v>
      </c>
      <c r="D18" s="470">
        <v>214.65225011044683</v>
      </c>
      <c r="M18" s="359"/>
      <c r="N18" s="359"/>
      <c r="O18" s="6"/>
      <c r="P18" s="8"/>
      <c r="Q18" s="8"/>
      <c r="R18" s="8"/>
      <c r="S18" s="359"/>
      <c r="T18" s="359"/>
      <c r="U18" s="359"/>
    </row>
    <row r="19" spans="1:21" ht="13.5" customHeight="1" x14ac:dyDescent="0.2">
      <c r="A19" s="472">
        <v>2013</v>
      </c>
      <c r="B19" s="251">
        <v>191.71308496486944</v>
      </c>
      <c r="C19" s="8">
        <v>237.57138745180345</v>
      </c>
      <c r="D19" s="470">
        <v>215.22825104590143</v>
      </c>
      <c r="M19" s="359"/>
      <c r="N19" s="359"/>
      <c r="O19" s="3"/>
      <c r="P19" s="439"/>
      <c r="Q19" s="439"/>
      <c r="R19" s="439"/>
      <c r="S19" s="359"/>
      <c r="T19" s="359"/>
      <c r="U19" s="359"/>
    </row>
    <row r="20" spans="1:21" ht="13.5" customHeight="1" x14ac:dyDescent="0.2">
      <c r="A20" s="469">
        <v>2014</v>
      </c>
      <c r="B20" s="506">
        <v>194.57422935031474</v>
      </c>
      <c r="C20" s="473">
        <v>241.42759691931653</v>
      </c>
      <c r="D20" s="470">
        <v>218.59433965920289</v>
      </c>
      <c r="M20" s="359"/>
      <c r="N20" s="359"/>
      <c r="O20" s="359"/>
      <c r="P20" s="359"/>
      <c r="Q20" s="198"/>
      <c r="R20" s="440"/>
      <c r="S20" s="386"/>
      <c r="T20" s="46"/>
      <c r="U20" s="359"/>
    </row>
    <row r="21" spans="1:21" ht="13.5" customHeight="1" x14ac:dyDescent="0.2">
      <c r="A21" s="469">
        <v>2015</v>
      </c>
      <c r="B21" s="251">
        <v>197.78837117394454</v>
      </c>
      <c r="C21" s="8">
        <v>244.6978346309742</v>
      </c>
      <c r="D21" s="470">
        <v>221.82858679997543</v>
      </c>
      <c r="M21" s="359"/>
      <c r="N21" s="359"/>
      <c r="O21" s="359"/>
      <c r="P21" s="359"/>
      <c r="Q21" s="439"/>
      <c r="R21" s="439"/>
      <c r="S21" s="439"/>
      <c r="T21" s="46"/>
      <c r="U21" s="359"/>
    </row>
    <row r="22" spans="1:21" ht="13.5" customHeight="1" x14ac:dyDescent="0.2">
      <c r="A22" s="474">
        <v>2016</v>
      </c>
      <c r="B22" s="253">
        <v>199.2145368443982</v>
      </c>
      <c r="C22" s="475">
        <v>246.50254348219545</v>
      </c>
      <c r="D22" s="476">
        <v>223.43771794105746</v>
      </c>
      <c r="M22" s="359"/>
      <c r="N22" s="359"/>
      <c r="O22" s="359"/>
      <c r="P22" s="46"/>
      <c r="Q22" s="104"/>
      <c r="R22" s="104"/>
      <c r="S22" s="104"/>
      <c r="T22" s="46"/>
      <c r="U22" s="359"/>
    </row>
    <row r="23" spans="1:21" ht="13.5" customHeight="1" x14ac:dyDescent="0.2">
      <c r="A23" s="11"/>
      <c r="B23" s="10"/>
      <c r="C23" s="10"/>
      <c r="D23" s="10"/>
      <c r="M23" s="359"/>
      <c r="N23" s="359"/>
      <c r="O23" s="359"/>
      <c r="P23" s="46"/>
      <c r="Q23" s="104"/>
      <c r="R23" s="104"/>
      <c r="S23" s="104"/>
      <c r="T23" s="46"/>
      <c r="U23" s="359"/>
    </row>
    <row r="24" spans="1:21" ht="13.5" customHeight="1" x14ac:dyDescent="0.2">
      <c r="A24" s="387" t="s">
        <v>726</v>
      </c>
      <c r="L24" s="440"/>
      <c r="M24" s="440"/>
      <c r="N24" s="359"/>
      <c r="O24" s="359"/>
      <c r="P24" s="359"/>
      <c r="Q24" s="359"/>
      <c r="R24" s="359"/>
      <c r="S24" s="359"/>
      <c r="T24" s="359"/>
      <c r="U24" s="359"/>
    </row>
    <row r="25" spans="1:21" ht="13.5" customHeight="1" x14ac:dyDescent="0.2">
      <c r="A25" s="515" t="s">
        <v>330</v>
      </c>
      <c r="M25" s="359"/>
      <c r="N25" s="359"/>
      <c r="O25" s="439"/>
      <c r="P25" s="439"/>
      <c r="Q25" s="439"/>
      <c r="R25" s="359"/>
      <c r="S25" s="359"/>
      <c r="T25" s="359"/>
      <c r="U25" s="359"/>
    </row>
    <row r="26" spans="1:21" ht="13.5" customHeight="1" x14ac:dyDescent="0.2">
      <c r="M26" s="359"/>
      <c r="N26" s="359"/>
      <c r="O26" s="359"/>
      <c r="P26" s="359"/>
      <c r="Q26" s="359"/>
      <c r="R26" s="359"/>
      <c r="S26" s="359"/>
      <c r="T26" s="359"/>
      <c r="U26" s="359"/>
    </row>
    <row r="27" spans="1:21" ht="13.5" customHeight="1" x14ac:dyDescent="0.2">
      <c r="A27" s="570" t="s">
        <v>790</v>
      </c>
      <c r="B27" s="563" t="s">
        <v>459</v>
      </c>
      <c r="M27" s="359"/>
      <c r="N27" s="477"/>
      <c r="O27" s="477"/>
      <c r="P27" s="477"/>
      <c r="Q27" s="477"/>
      <c r="R27" s="359"/>
      <c r="S27" s="359"/>
      <c r="T27" s="359"/>
      <c r="U27" s="359"/>
    </row>
    <row r="28" spans="1:21" ht="13.5" customHeight="1" x14ac:dyDescent="0.2">
      <c r="A28" s="571"/>
      <c r="B28" s="563"/>
      <c r="M28" s="359"/>
      <c r="N28" s="359"/>
      <c r="O28" s="477"/>
      <c r="P28" s="477"/>
      <c r="Q28" s="477"/>
      <c r="R28" s="359"/>
      <c r="S28" s="359"/>
      <c r="T28" s="359"/>
      <c r="U28" s="359"/>
    </row>
    <row r="29" spans="1:21" ht="13.5" customHeight="1" x14ac:dyDescent="0.2">
      <c r="A29" s="508">
        <v>2001</v>
      </c>
      <c r="B29" s="509">
        <v>8.56</v>
      </c>
      <c r="M29" s="359"/>
      <c r="N29" s="477"/>
      <c r="O29" s="477"/>
      <c r="P29" s="477"/>
      <c r="Q29" s="477"/>
      <c r="R29" s="359"/>
      <c r="S29" s="359"/>
      <c r="T29" s="359"/>
      <c r="U29" s="359"/>
    </row>
    <row r="30" spans="1:21" ht="13.5" customHeight="1" x14ac:dyDescent="0.2">
      <c r="A30" s="495">
        <v>2002</v>
      </c>
      <c r="B30" s="510">
        <v>8.3000000000000007</v>
      </c>
      <c r="M30" s="359"/>
      <c r="N30" s="359"/>
      <c r="O30" s="477"/>
      <c r="P30" s="477"/>
      <c r="Q30" s="477"/>
      <c r="R30" s="359"/>
      <c r="S30" s="359"/>
      <c r="T30" s="359"/>
      <c r="U30" s="359"/>
    </row>
    <row r="31" spans="1:21" ht="13.5" customHeight="1" x14ac:dyDescent="0.2">
      <c r="A31" s="495">
        <v>2003</v>
      </c>
      <c r="B31" s="510">
        <v>8.06</v>
      </c>
      <c r="M31" s="359"/>
      <c r="N31" s="477"/>
      <c r="O31" s="477"/>
      <c r="P31" s="477"/>
      <c r="Q31" s="477"/>
      <c r="R31" s="359"/>
      <c r="S31" s="359"/>
      <c r="T31" s="359"/>
      <c r="U31" s="359"/>
    </row>
    <row r="32" spans="1:21" ht="13.5" customHeight="1" x14ac:dyDescent="0.2">
      <c r="A32" s="495">
        <v>2004</v>
      </c>
      <c r="B32" s="85">
        <v>7.93</v>
      </c>
      <c r="M32" s="359"/>
      <c r="N32" s="359"/>
      <c r="O32" s="477"/>
      <c r="P32" s="477"/>
      <c r="Q32" s="477"/>
      <c r="R32" s="359"/>
      <c r="S32" s="359"/>
      <c r="T32" s="359"/>
      <c r="U32" s="359"/>
    </row>
    <row r="33" spans="1:31" ht="13.5" customHeight="1" x14ac:dyDescent="0.2">
      <c r="A33" s="495">
        <v>2005</v>
      </c>
      <c r="B33" s="85">
        <v>8.3000000000000007</v>
      </c>
      <c r="M33" s="359"/>
      <c r="N33" s="359"/>
      <c r="O33" s="359"/>
      <c r="P33" s="359"/>
      <c r="Q33" s="359"/>
      <c r="R33" s="359"/>
      <c r="S33" s="359"/>
      <c r="T33" s="359"/>
      <c r="U33" s="359"/>
    </row>
    <row r="34" spans="1:31" ht="13.5" customHeight="1" x14ac:dyDescent="0.2">
      <c r="A34" s="495">
        <v>2006</v>
      </c>
      <c r="B34" s="85">
        <v>8.1999999999999993</v>
      </c>
      <c r="M34" s="359"/>
      <c r="N34" s="359"/>
      <c r="O34" s="359"/>
      <c r="P34" s="359"/>
      <c r="Q34" s="359"/>
      <c r="R34" s="359"/>
      <c r="S34" s="359"/>
      <c r="T34" s="359"/>
      <c r="U34" s="359"/>
    </row>
    <row r="35" spans="1:31" ht="13.5" customHeight="1" x14ac:dyDescent="0.2">
      <c r="A35" s="495">
        <v>2007</v>
      </c>
      <c r="B35" s="85">
        <v>7.93</v>
      </c>
    </row>
    <row r="36" spans="1:31" ht="13.5" customHeight="1" x14ac:dyDescent="0.2">
      <c r="A36" s="494">
        <v>2008</v>
      </c>
      <c r="B36" s="505">
        <v>7.71</v>
      </c>
    </row>
    <row r="37" spans="1:31" ht="13.5" customHeight="1" x14ac:dyDescent="0.2">
      <c r="A37" s="494">
        <v>2009</v>
      </c>
      <c r="B37" s="251">
        <v>7.45</v>
      </c>
    </row>
    <row r="38" spans="1:31" ht="13.5" customHeight="1" x14ac:dyDescent="0.2">
      <c r="A38" s="495">
        <v>2010</v>
      </c>
      <c r="B38" s="510">
        <v>7.28</v>
      </c>
    </row>
    <row r="39" spans="1:31" ht="13.5" customHeight="1" x14ac:dyDescent="0.2">
      <c r="A39" s="494">
        <v>2011</v>
      </c>
      <c r="B39" s="493">
        <v>7.1</v>
      </c>
      <c r="J39" s="359"/>
      <c r="K39" s="359"/>
      <c r="L39" s="359"/>
      <c r="M39" s="359"/>
      <c r="N39" s="359"/>
      <c r="O39" s="359"/>
      <c r="P39" s="359"/>
      <c r="Q39" s="359"/>
      <c r="R39" s="359"/>
      <c r="S39" s="359"/>
      <c r="T39" s="359"/>
      <c r="U39" s="359"/>
      <c r="V39" s="359"/>
      <c r="W39" s="359"/>
      <c r="X39" s="359"/>
      <c r="Y39" s="359"/>
    </row>
    <row r="40" spans="1:31" ht="13.5" customHeight="1" x14ac:dyDescent="0.2">
      <c r="A40" s="494">
        <v>2012</v>
      </c>
      <c r="B40" s="493">
        <v>6.9</v>
      </c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9"/>
      <c r="X40" s="359"/>
      <c r="Y40" s="359"/>
    </row>
    <row r="41" spans="1:31" ht="13.5" customHeight="1" x14ac:dyDescent="0.2">
      <c r="A41" s="494">
        <v>2013</v>
      </c>
      <c r="B41" s="224">
        <v>6.7</v>
      </c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59"/>
    </row>
    <row r="42" spans="1:31" ht="13.5" customHeight="1" x14ac:dyDescent="0.2">
      <c r="A42" s="494">
        <v>2014</v>
      </c>
      <c r="B42" s="493">
        <v>6.7</v>
      </c>
      <c r="I42" s="14"/>
      <c r="J42" s="359"/>
      <c r="K42" s="359"/>
      <c r="L42" s="359"/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/>
      <c r="AA42" s="359"/>
      <c r="AB42" s="359"/>
      <c r="AC42" s="359"/>
      <c r="AD42" s="359"/>
      <c r="AE42" s="359"/>
    </row>
    <row r="43" spans="1:31" ht="13.5" customHeight="1" x14ac:dyDescent="0.2">
      <c r="A43" s="494">
        <v>2015</v>
      </c>
      <c r="B43" s="493">
        <v>6.6</v>
      </c>
      <c r="I43" s="14"/>
      <c r="J43" s="359"/>
      <c r="K43" s="359"/>
      <c r="L43" s="359"/>
      <c r="M43" s="359"/>
      <c r="N43" s="359"/>
      <c r="O43" s="359"/>
      <c r="P43" s="104"/>
      <c r="Q43" s="104"/>
      <c r="R43" s="359"/>
      <c r="S43" s="359"/>
      <c r="T43" s="359"/>
      <c r="U43" s="108"/>
      <c r="V43" s="108"/>
      <c r="W43" s="359"/>
      <c r="X43" s="359"/>
      <c r="Y43" s="359"/>
      <c r="Z43" s="359"/>
      <c r="AA43" s="359"/>
      <c r="AB43" s="359"/>
      <c r="AC43" s="359"/>
      <c r="AD43" s="359"/>
      <c r="AE43" s="359"/>
    </row>
    <row r="44" spans="1:31" ht="13.5" customHeight="1" x14ac:dyDescent="0.2">
      <c r="A44" s="511">
        <v>2016</v>
      </c>
      <c r="B44" s="431">
        <v>6.6</v>
      </c>
      <c r="I44" s="14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108"/>
      <c r="V44" s="108"/>
      <c r="W44" s="359"/>
      <c r="X44" s="572"/>
      <c r="Y44" s="572"/>
      <c r="Z44" s="359"/>
      <c r="AA44" s="359"/>
      <c r="AB44" s="359"/>
      <c r="AC44" s="359"/>
      <c r="AD44" s="359"/>
      <c r="AE44" s="359"/>
    </row>
    <row r="45" spans="1:31" ht="13.5" customHeight="1" x14ac:dyDescent="0.2">
      <c r="A45" s="108"/>
      <c r="B45" s="359"/>
      <c r="I45" s="14"/>
      <c r="J45" s="359"/>
      <c r="K45" s="359"/>
      <c r="L45" s="359"/>
      <c r="M45" s="359"/>
      <c r="N45" s="359"/>
      <c r="O45" s="359"/>
      <c r="P45" s="359"/>
      <c r="Q45" s="359"/>
      <c r="R45" s="359"/>
      <c r="S45" s="359"/>
      <c r="T45" s="359"/>
      <c r="U45" s="108"/>
      <c r="V45" s="108"/>
      <c r="W45" s="359"/>
      <c r="X45" s="108"/>
      <c r="Y45" s="108"/>
      <c r="Z45" s="359"/>
      <c r="AA45" s="359"/>
      <c r="AB45" s="359"/>
      <c r="AC45" s="359"/>
      <c r="AD45" s="359"/>
      <c r="AE45" s="359"/>
    </row>
    <row r="46" spans="1:31" ht="13.5" customHeight="1" x14ac:dyDescent="0.2">
      <c r="I46" s="14"/>
      <c r="J46" s="359"/>
      <c r="K46" s="359"/>
      <c r="L46" s="359"/>
      <c r="M46" s="359"/>
      <c r="N46" s="359"/>
      <c r="O46" s="359"/>
      <c r="P46" s="359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149"/>
      <c r="AB46" s="149"/>
      <c r="AC46" s="359"/>
      <c r="AD46" s="359"/>
      <c r="AE46" s="359"/>
    </row>
    <row r="47" spans="1:31" ht="13.5" customHeight="1" x14ac:dyDescent="0.2">
      <c r="J47" s="359"/>
      <c r="K47" s="427"/>
      <c r="L47" s="117"/>
      <c r="M47" s="117"/>
      <c r="N47" s="107"/>
      <c r="O47" s="359"/>
      <c r="P47" s="359"/>
      <c r="Q47" s="359"/>
      <c r="R47" s="359"/>
      <c r="S47" s="359"/>
      <c r="T47" s="359"/>
      <c r="U47" s="8"/>
      <c r="V47" s="8"/>
      <c r="W47" s="359"/>
      <c r="X47" s="8"/>
      <c r="Y47" s="8"/>
      <c r="Z47" s="359"/>
      <c r="AA47" s="117"/>
      <c r="AB47" s="117"/>
      <c r="AC47" s="359"/>
      <c r="AD47" s="359"/>
      <c r="AE47" s="359"/>
    </row>
    <row r="48" spans="1:31" ht="13.5" customHeight="1" x14ac:dyDescent="0.2">
      <c r="J48" s="359"/>
      <c r="K48" s="427"/>
      <c r="L48" s="117"/>
      <c r="M48" s="117"/>
      <c r="N48" s="107"/>
      <c r="O48" s="359"/>
      <c r="P48" s="359"/>
      <c r="Q48" s="359"/>
      <c r="R48" s="359"/>
      <c r="S48" s="359"/>
      <c r="T48" s="359"/>
      <c r="U48" s="8"/>
      <c r="V48" s="8"/>
      <c r="W48" s="359"/>
      <c r="X48" s="8"/>
      <c r="Y48" s="8"/>
      <c r="Z48" s="359"/>
      <c r="AA48" s="117"/>
      <c r="AB48" s="117"/>
      <c r="AC48" s="359"/>
      <c r="AD48" s="359"/>
      <c r="AE48" s="359"/>
    </row>
    <row r="49" spans="10:31" ht="13.5" customHeight="1" x14ac:dyDescent="0.2">
      <c r="J49" s="359"/>
      <c r="K49" s="427"/>
      <c r="L49" s="117"/>
      <c r="M49" s="117"/>
      <c r="N49" s="107"/>
      <c r="O49" s="359"/>
      <c r="P49" s="359"/>
      <c r="Q49" s="359"/>
      <c r="R49" s="359"/>
      <c r="S49" s="359"/>
      <c r="T49" s="359"/>
      <c r="U49" s="8"/>
      <c r="V49" s="8"/>
      <c r="W49" s="359"/>
      <c r="X49" s="8"/>
      <c r="Y49" s="8"/>
      <c r="Z49" s="359"/>
      <c r="AA49" s="117"/>
      <c r="AB49" s="117"/>
      <c r="AC49" s="359"/>
      <c r="AD49" s="359"/>
      <c r="AE49" s="359"/>
    </row>
    <row r="50" spans="10:31" ht="13.5" customHeight="1" x14ac:dyDescent="0.2">
      <c r="J50" s="359"/>
      <c r="K50" s="427"/>
      <c r="L50" s="117"/>
      <c r="M50" s="117"/>
      <c r="N50" s="107"/>
      <c r="O50" s="359"/>
      <c r="P50" s="359"/>
      <c r="Q50" s="359"/>
      <c r="R50" s="359"/>
      <c r="S50" s="359"/>
      <c r="T50" s="359"/>
      <c r="U50" s="8"/>
      <c r="V50" s="8"/>
      <c r="W50" s="359"/>
      <c r="X50" s="8"/>
      <c r="Y50" s="8"/>
      <c r="Z50" s="359"/>
      <c r="AA50" s="117"/>
      <c r="AB50" s="117"/>
      <c r="AC50" s="359"/>
      <c r="AD50" s="359"/>
      <c r="AE50" s="359"/>
    </row>
    <row r="51" spans="10:31" ht="13.5" customHeight="1" x14ac:dyDescent="0.2">
      <c r="J51" s="359"/>
      <c r="K51" s="427"/>
      <c r="L51" s="117"/>
      <c r="M51" s="117"/>
      <c r="N51" s="107"/>
      <c r="O51" s="359"/>
      <c r="P51" s="359"/>
      <c r="Q51" s="359"/>
      <c r="R51" s="359"/>
      <c r="S51" s="359"/>
      <c r="T51" s="359"/>
      <c r="U51" s="8"/>
      <c r="V51" s="8"/>
      <c r="W51" s="359"/>
      <c r="X51" s="8"/>
      <c r="Y51" s="8"/>
      <c r="Z51" s="359"/>
      <c r="AA51" s="117"/>
      <c r="AB51" s="117"/>
      <c r="AC51" s="359"/>
      <c r="AD51" s="359"/>
      <c r="AE51" s="359"/>
    </row>
    <row r="52" spans="10:31" ht="13.5" customHeight="1" x14ac:dyDescent="0.2">
      <c r="J52" s="359"/>
      <c r="K52" s="427"/>
      <c r="L52" s="117"/>
      <c r="M52" s="117"/>
      <c r="N52" s="107"/>
      <c r="O52" s="359"/>
      <c r="P52" s="359"/>
      <c r="Q52" s="359"/>
      <c r="R52" s="359"/>
      <c r="S52" s="359"/>
      <c r="T52" s="359"/>
      <c r="U52" s="8"/>
      <c r="V52" s="8"/>
      <c r="W52" s="359"/>
      <c r="X52" s="8"/>
      <c r="Y52" s="8"/>
      <c r="Z52" s="359"/>
      <c r="AA52" s="117"/>
      <c r="AB52" s="117"/>
      <c r="AC52" s="359"/>
      <c r="AD52" s="359"/>
      <c r="AE52" s="359"/>
    </row>
    <row r="53" spans="10:31" ht="13.5" customHeight="1" x14ac:dyDescent="0.2">
      <c r="J53" s="359"/>
      <c r="K53" s="427"/>
      <c r="L53" s="117"/>
      <c r="M53" s="117"/>
      <c r="N53" s="107"/>
      <c r="O53" s="359"/>
      <c r="P53" s="359"/>
      <c r="Q53" s="359"/>
      <c r="R53" s="359"/>
      <c r="S53" s="359"/>
      <c r="T53" s="359"/>
      <c r="U53" s="8"/>
      <c r="V53" s="8"/>
      <c r="W53" s="359"/>
      <c r="X53" s="8"/>
      <c r="Y53" s="8"/>
      <c r="Z53" s="359"/>
      <c r="AA53" s="117"/>
      <c r="AB53" s="117"/>
      <c r="AC53" s="359"/>
      <c r="AD53" s="359"/>
      <c r="AE53" s="359"/>
    </row>
    <row r="54" spans="10:31" ht="13.5" customHeight="1" x14ac:dyDescent="0.2">
      <c r="J54" s="359"/>
      <c r="K54" s="427"/>
      <c r="L54" s="117"/>
      <c r="M54" s="117"/>
      <c r="N54" s="107"/>
      <c r="O54" s="359"/>
      <c r="P54" s="359"/>
      <c r="Q54" s="359"/>
      <c r="R54" s="359"/>
      <c r="S54" s="359"/>
      <c r="T54" s="359"/>
      <c r="U54" s="8"/>
      <c r="V54" s="8"/>
      <c r="W54" s="359"/>
      <c r="X54" s="8"/>
      <c r="Y54" s="8"/>
      <c r="Z54" s="359"/>
      <c r="AA54" s="117"/>
      <c r="AB54" s="117"/>
      <c r="AC54" s="359"/>
      <c r="AD54" s="359"/>
      <c r="AE54" s="359"/>
    </row>
    <row r="55" spans="10:31" ht="13.5" customHeight="1" x14ac:dyDescent="0.2">
      <c r="J55" s="359"/>
      <c r="K55" s="427"/>
      <c r="L55" s="117"/>
      <c r="M55" s="117"/>
      <c r="N55" s="107"/>
      <c r="O55" s="359"/>
      <c r="P55" s="359"/>
      <c r="Q55" s="359"/>
      <c r="R55" s="359"/>
      <c r="S55" s="359"/>
      <c r="T55" s="359"/>
      <c r="U55" s="8"/>
      <c r="V55" s="8"/>
      <c r="W55" s="359"/>
      <c r="X55" s="8"/>
      <c r="Y55" s="8"/>
      <c r="Z55" s="359"/>
      <c r="AA55" s="117"/>
      <c r="AB55" s="117"/>
      <c r="AC55" s="359"/>
      <c r="AD55" s="359"/>
      <c r="AE55" s="359"/>
    </row>
    <row r="56" spans="10:31" ht="13.5" customHeight="1" x14ac:dyDescent="0.2">
      <c r="J56" s="359"/>
      <c r="K56" s="427"/>
      <c r="L56" s="117"/>
      <c r="M56" s="117"/>
      <c r="N56" s="107"/>
      <c r="O56" s="359"/>
      <c r="P56" s="359"/>
      <c r="Q56" s="359"/>
      <c r="R56" s="359"/>
      <c r="S56" s="359"/>
      <c r="T56" s="359"/>
      <c r="U56" s="8"/>
      <c r="V56" s="8"/>
      <c r="W56" s="359"/>
      <c r="X56" s="8"/>
      <c r="Y56" s="8"/>
      <c r="Z56" s="359"/>
      <c r="AA56" s="117"/>
      <c r="AB56" s="117"/>
      <c r="AC56" s="359"/>
      <c r="AD56" s="359"/>
      <c r="AE56" s="359"/>
    </row>
    <row r="57" spans="10:31" ht="13.5" customHeight="1" x14ac:dyDescent="0.2">
      <c r="J57" s="359"/>
      <c r="K57" s="427"/>
      <c r="L57" s="117"/>
      <c r="M57" s="117"/>
      <c r="N57" s="107"/>
      <c r="O57" s="359"/>
      <c r="P57" s="359"/>
      <c r="Q57" s="359"/>
      <c r="R57" s="359"/>
      <c r="S57" s="359"/>
      <c r="T57" s="359"/>
      <c r="U57" s="8"/>
      <c r="V57" s="8"/>
      <c r="W57" s="359"/>
      <c r="X57" s="8"/>
      <c r="Y57" s="8"/>
      <c r="Z57" s="359"/>
      <c r="AA57" s="117"/>
      <c r="AB57" s="117"/>
      <c r="AC57" s="359"/>
      <c r="AD57" s="359"/>
      <c r="AE57" s="359"/>
    </row>
    <row r="58" spans="10:31" ht="13.5" customHeight="1" x14ac:dyDescent="0.2">
      <c r="J58" s="359"/>
      <c r="K58" s="427"/>
      <c r="L58" s="117"/>
      <c r="M58" s="117"/>
      <c r="N58" s="107"/>
      <c r="O58" s="359"/>
      <c r="P58" s="359"/>
      <c r="Q58" s="359"/>
      <c r="R58" s="359"/>
      <c r="S58" s="359"/>
      <c r="T58" s="359"/>
      <c r="U58" s="8"/>
      <c r="V58" s="8"/>
      <c r="W58" s="359"/>
      <c r="X58" s="8"/>
      <c r="Y58" s="8"/>
      <c r="Z58" s="359"/>
      <c r="AA58" s="117"/>
      <c r="AB58" s="117"/>
      <c r="AC58" s="359"/>
      <c r="AD58" s="359"/>
      <c r="AE58" s="359"/>
    </row>
    <row r="59" spans="10:31" ht="13.5" customHeight="1" x14ac:dyDescent="0.2">
      <c r="J59" s="359"/>
      <c r="K59" s="427"/>
      <c r="L59" s="117"/>
      <c r="M59" s="117"/>
      <c r="N59" s="107"/>
      <c r="O59" s="359"/>
      <c r="P59" s="359"/>
      <c r="Q59" s="359"/>
      <c r="R59" s="359"/>
      <c r="S59" s="359"/>
      <c r="T59" s="359"/>
      <c r="U59" s="8"/>
      <c r="V59" s="8"/>
      <c r="W59" s="359"/>
      <c r="X59" s="8"/>
      <c r="Y59" s="8"/>
      <c r="Z59" s="359"/>
      <c r="AA59" s="117"/>
      <c r="AB59" s="117"/>
      <c r="AC59" s="359"/>
      <c r="AD59" s="359"/>
      <c r="AE59" s="359"/>
    </row>
    <row r="60" spans="10:31" ht="13.5" customHeight="1" x14ac:dyDescent="0.2">
      <c r="J60" s="359"/>
      <c r="K60" s="427"/>
      <c r="L60" s="117"/>
      <c r="M60" s="117"/>
      <c r="N60" s="107"/>
      <c r="O60" s="359"/>
      <c r="P60" s="359"/>
      <c r="Q60" s="359"/>
      <c r="R60" s="359"/>
      <c r="S60" s="359"/>
      <c r="T60" s="359"/>
      <c r="U60" s="8"/>
      <c r="V60" s="8"/>
      <c r="W60" s="359"/>
      <c r="X60" s="8"/>
      <c r="Y60" s="8"/>
      <c r="Z60" s="359"/>
      <c r="AA60" s="117"/>
      <c r="AB60" s="117"/>
      <c r="AC60" s="359"/>
      <c r="AD60" s="359"/>
      <c r="AE60" s="359"/>
    </row>
    <row r="61" spans="10:31" ht="13.5" customHeight="1" x14ac:dyDescent="0.2">
      <c r="J61" s="359"/>
      <c r="K61" s="427"/>
      <c r="L61" s="117"/>
      <c r="M61" s="117"/>
      <c r="N61" s="107"/>
      <c r="O61" s="359"/>
      <c r="P61" s="359"/>
      <c r="Q61" s="359"/>
      <c r="R61" s="359"/>
      <c r="S61" s="359"/>
      <c r="T61" s="359"/>
      <c r="U61" s="8"/>
      <c r="V61" s="8"/>
      <c r="W61" s="359"/>
      <c r="X61" s="8"/>
      <c r="Y61" s="8"/>
      <c r="Z61" s="359"/>
      <c r="AA61" s="117"/>
      <c r="AB61" s="117"/>
      <c r="AC61" s="359"/>
      <c r="AD61" s="359"/>
      <c r="AE61" s="359"/>
    </row>
    <row r="62" spans="10:31" ht="13.5" customHeight="1" x14ac:dyDescent="0.2">
      <c r="J62" s="359"/>
      <c r="K62" s="427"/>
      <c r="L62" s="117"/>
      <c r="M62" s="117"/>
      <c r="N62" s="107"/>
      <c r="O62" s="359"/>
      <c r="P62" s="359"/>
      <c r="Q62" s="359"/>
      <c r="R62" s="359"/>
      <c r="S62" s="359"/>
      <c r="T62" s="359"/>
      <c r="U62" s="8"/>
      <c r="V62" s="8"/>
      <c r="W62" s="359"/>
      <c r="X62" s="8"/>
      <c r="Y62" s="8"/>
      <c r="Z62" s="359"/>
      <c r="AA62" s="204"/>
      <c r="AB62" s="117"/>
      <c r="AC62" s="359"/>
      <c r="AD62" s="359"/>
      <c r="AE62" s="359"/>
    </row>
    <row r="63" spans="10:31" ht="13.5" customHeight="1" x14ac:dyDescent="0.2">
      <c r="J63" s="359"/>
      <c r="K63" s="427"/>
      <c r="L63" s="117"/>
      <c r="M63" s="117"/>
      <c r="N63" s="107"/>
      <c r="O63" s="359"/>
      <c r="P63" s="359"/>
      <c r="Q63" s="359"/>
      <c r="R63" s="359"/>
      <c r="S63" s="359"/>
      <c r="T63" s="359"/>
      <c r="U63" s="8"/>
      <c r="V63" s="8"/>
      <c r="W63" s="359"/>
      <c r="X63" s="8"/>
      <c r="Y63" s="8"/>
      <c r="Z63" s="359"/>
      <c r="AA63" s="117"/>
      <c r="AB63" s="117"/>
      <c r="AC63" s="359"/>
      <c r="AD63" s="359"/>
      <c r="AE63" s="359"/>
    </row>
    <row r="64" spans="10:31" ht="13.5" customHeight="1" x14ac:dyDescent="0.2">
      <c r="J64" s="359"/>
      <c r="K64" s="427"/>
      <c r="L64" s="117"/>
      <c r="M64" s="117"/>
      <c r="N64" s="107"/>
      <c r="O64" s="359"/>
      <c r="P64" s="359"/>
      <c r="Q64" s="359"/>
      <c r="R64" s="359"/>
      <c r="S64" s="359"/>
      <c r="T64" s="359"/>
      <c r="U64" s="8"/>
      <c r="V64" s="8"/>
      <c r="W64" s="359"/>
      <c r="X64" s="8"/>
      <c r="Y64" s="8"/>
      <c r="Z64" s="359"/>
      <c r="AA64" s="117"/>
      <c r="AB64" s="117"/>
      <c r="AC64" s="359"/>
      <c r="AD64" s="359"/>
      <c r="AE64" s="359"/>
    </row>
    <row r="65" spans="10:31" ht="13.5" customHeight="1" x14ac:dyDescent="0.2">
      <c r="J65" s="359"/>
      <c r="K65" s="427"/>
      <c r="L65" s="117"/>
      <c r="M65" s="117"/>
      <c r="N65" s="107"/>
      <c r="O65" s="359"/>
      <c r="P65" s="359"/>
      <c r="Q65" s="359"/>
      <c r="R65" s="359"/>
      <c r="S65" s="359"/>
      <c r="T65" s="359"/>
      <c r="U65" s="8"/>
      <c r="V65" s="8"/>
      <c r="W65" s="359"/>
      <c r="X65" s="8"/>
      <c r="Y65" s="8"/>
      <c r="Z65" s="359"/>
      <c r="AA65" s="117"/>
      <c r="AB65" s="117"/>
      <c r="AC65" s="359"/>
      <c r="AD65" s="359"/>
      <c r="AE65" s="359"/>
    </row>
    <row r="66" spans="10:31" ht="13.5" customHeight="1" x14ac:dyDescent="0.2">
      <c r="J66" s="359"/>
      <c r="K66" s="427"/>
      <c r="L66" s="117"/>
      <c r="M66" s="117"/>
      <c r="N66" s="107"/>
      <c r="O66" s="359"/>
      <c r="P66" s="359"/>
      <c r="Q66" s="359"/>
      <c r="R66" s="359"/>
      <c r="S66" s="359"/>
      <c r="T66" s="359"/>
      <c r="U66" s="8"/>
      <c r="V66" s="8"/>
      <c r="W66" s="359"/>
      <c r="X66" s="8"/>
      <c r="Y66" s="8"/>
      <c r="Z66" s="359"/>
      <c r="AA66" s="117"/>
      <c r="AB66" s="117"/>
      <c r="AC66" s="359"/>
      <c r="AD66" s="359"/>
      <c r="AE66" s="359"/>
    </row>
    <row r="67" spans="10:31" ht="13.5" customHeight="1" x14ac:dyDescent="0.2">
      <c r="J67" s="359"/>
      <c r="K67" s="427"/>
      <c r="L67" s="117"/>
      <c r="M67" s="117"/>
      <c r="N67" s="107"/>
      <c r="O67" s="359"/>
      <c r="P67" s="359"/>
      <c r="Q67" s="359"/>
      <c r="R67" s="359"/>
      <c r="S67" s="359"/>
      <c r="T67" s="359"/>
      <c r="U67" s="8"/>
      <c r="V67" s="8"/>
      <c r="W67" s="359"/>
      <c r="X67" s="8"/>
      <c r="Y67" s="8"/>
      <c r="Z67" s="359"/>
      <c r="AA67" s="117"/>
      <c r="AB67" s="117"/>
      <c r="AC67" s="359"/>
      <c r="AD67" s="359"/>
      <c r="AE67" s="359"/>
    </row>
    <row r="68" spans="10:31" ht="13.5" customHeight="1" x14ac:dyDescent="0.2">
      <c r="J68" s="359"/>
      <c r="K68" s="427"/>
      <c r="L68" s="117"/>
      <c r="M68" s="117"/>
      <c r="N68" s="107"/>
      <c r="O68" s="359"/>
      <c r="P68" s="359"/>
      <c r="Q68" s="359"/>
      <c r="R68" s="359"/>
      <c r="S68" s="359"/>
      <c r="T68" s="359"/>
      <c r="U68" s="8"/>
      <c r="V68" s="8"/>
      <c r="W68" s="359"/>
      <c r="X68" s="8"/>
      <c r="Y68" s="8"/>
      <c r="Z68" s="359"/>
      <c r="AA68" s="117"/>
      <c r="AB68" s="117"/>
      <c r="AC68" s="359"/>
      <c r="AD68" s="359"/>
      <c r="AE68" s="359"/>
    </row>
    <row r="69" spans="10:31" ht="13.5" customHeight="1" x14ac:dyDescent="0.2">
      <c r="J69" s="359"/>
      <c r="K69" s="359"/>
      <c r="L69" s="117"/>
      <c r="M69" s="245"/>
      <c r="N69" s="359"/>
      <c r="O69" s="359"/>
      <c r="P69" s="359"/>
      <c r="Q69" s="359"/>
      <c r="R69" s="359"/>
      <c r="S69" s="359"/>
      <c r="T69" s="359"/>
      <c r="U69" s="8"/>
      <c r="V69" s="8"/>
      <c r="W69" s="359"/>
      <c r="X69" s="359"/>
      <c r="Y69" s="359"/>
      <c r="Z69" s="359"/>
      <c r="AA69" s="204"/>
      <c r="AB69" s="245"/>
      <c r="AC69" s="359"/>
      <c r="AD69" s="359"/>
      <c r="AE69" s="359"/>
    </row>
    <row r="70" spans="10:31" ht="13.5" customHeight="1" x14ac:dyDescent="0.2">
      <c r="J70" s="359"/>
      <c r="K70" s="359"/>
      <c r="L70" s="359"/>
      <c r="M70" s="359"/>
      <c r="N70" s="359"/>
      <c r="O70" s="359"/>
      <c r="P70" s="359"/>
      <c r="Q70" s="359"/>
      <c r="R70" s="359"/>
      <c r="S70" s="359"/>
      <c r="T70" s="359"/>
      <c r="U70" s="359"/>
      <c r="V70" s="359"/>
      <c r="W70" s="359"/>
      <c r="X70" s="359"/>
      <c r="Y70" s="359"/>
      <c r="Z70" s="359"/>
      <c r="AA70" s="359"/>
      <c r="AB70" s="359"/>
      <c r="AC70" s="359"/>
      <c r="AD70" s="359"/>
      <c r="AE70" s="359"/>
    </row>
    <row r="71" spans="10:31" ht="13.5" customHeight="1" x14ac:dyDescent="0.2">
      <c r="J71" s="359"/>
      <c r="K71" s="359"/>
      <c r="L71" s="359"/>
      <c r="M71" s="359"/>
      <c r="N71" s="359"/>
      <c r="O71" s="359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A71" s="359"/>
      <c r="AB71" s="359"/>
      <c r="AC71" s="359"/>
      <c r="AD71" s="359"/>
      <c r="AE71" s="359"/>
    </row>
    <row r="72" spans="10:31" ht="13.5" customHeight="1" x14ac:dyDescent="0.2">
      <c r="J72" s="359"/>
      <c r="K72" s="359"/>
      <c r="L72" s="359"/>
      <c r="M72" s="359"/>
      <c r="N72" s="359"/>
      <c r="O72" s="359"/>
      <c r="P72" s="359"/>
      <c r="Q72" s="359"/>
      <c r="R72" s="359"/>
      <c r="S72" s="359"/>
      <c r="T72" s="359"/>
      <c r="U72" s="359"/>
      <c r="V72" s="359"/>
      <c r="W72" s="359"/>
      <c r="X72" s="359"/>
      <c r="Y72" s="359"/>
      <c r="Z72" s="359"/>
      <c r="AA72" s="359"/>
      <c r="AB72" s="359"/>
      <c r="AC72" s="359"/>
      <c r="AD72" s="359"/>
      <c r="AE72" s="359"/>
    </row>
    <row r="73" spans="10:31" ht="13.5" customHeight="1" x14ac:dyDescent="0.2">
      <c r="J73" s="359"/>
      <c r="K73" s="359"/>
      <c r="L73" s="359"/>
      <c r="M73" s="359"/>
      <c r="N73" s="359"/>
      <c r="O73" s="359"/>
      <c r="P73" s="359"/>
      <c r="Q73" s="359"/>
      <c r="R73" s="359"/>
      <c r="S73" s="359"/>
      <c r="T73" s="359"/>
      <c r="U73" s="359"/>
      <c r="V73" s="359"/>
      <c r="W73" s="359"/>
      <c r="X73" s="359"/>
      <c r="Y73" s="359"/>
    </row>
    <row r="74" spans="10:31" ht="13.5" customHeight="1" x14ac:dyDescent="0.2"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59"/>
    </row>
    <row r="75" spans="10:31" ht="13.5" customHeight="1" x14ac:dyDescent="0.2">
      <c r="J75" s="359"/>
      <c r="K75" s="359"/>
      <c r="L75" s="359"/>
      <c r="M75" s="359"/>
      <c r="N75" s="359"/>
      <c r="O75" s="359"/>
      <c r="P75" s="359"/>
      <c r="Q75" s="359"/>
      <c r="R75" s="359"/>
      <c r="S75" s="359"/>
      <c r="T75" s="359"/>
      <c r="U75" s="359"/>
      <c r="V75" s="359"/>
      <c r="W75" s="359"/>
      <c r="X75" s="359"/>
      <c r="Y75" s="359"/>
    </row>
    <row r="76" spans="10:31" ht="13.5" customHeight="1" x14ac:dyDescent="0.2">
      <c r="J76" s="359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  <c r="Y76" s="359"/>
    </row>
    <row r="77" spans="10:31" ht="13.5" customHeight="1" x14ac:dyDescent="0.2">
      <c r="J77" s="359"/>
      <c r="K77" s="359"/>
      <c r="L77" s="359"/>
      <c r="M77" s="359"/>
      <c r="N77" s="359"/>
      <c r="O77" s="359"/>
      <c r="P77" s="359"/>
      <c r="Q77" s="359"/>
      <c r="R77" s="359"/>
      <c r="S77" s="359"/>
      <c r="T77" s="359"/>
      <c r="U77" s="359"/>
      <c r="V77" s="359"/>
      <c r="W77" s="359"/>
      <c r="X77" s="359"/>
      <c r="Y77" s="359"/>
    </row>
    <row r="78" spans="10:31" ht="13.5" customHeight="1" x14ac:dyDescent="0.2">
      <c r="J78" s="359"/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  <c r="Y78" s="359"/>
    </row>
    <row r="79" spans="10:31" ht="13.5" customHeight="1" x14ac:dyDescent="0.2">
      <c r="J79" s="359"/>
      <c r="K79" s="359"/>
      <c r="L79" s="359"/>
      <c r="M79" s="359"/>
      <c r="N79" s="359"/>
      <c r="O79" s="359"/>
      <c r="P79" s="359"/>
      <c r="Q79" s="359"/>
      <c r="R79" s="359"/>
      <c r="S79" s="359"/>
      <c r="T79" s="359"/>
      <c r="U79" s="359"/>
      <c r="V79" s="359"/>
      <c r="W79" s="359"/>
      <c r="X79" s="359"/>
      <c r="Y79" s="359"/>
    </row>
    <row r="80" spans="10:31" ht="13.5" customHeight="1" x14ac:dyDescent="0.2">
      <c r="J80" s="359"/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59"/>
    </row>
    <row r="81" spans="10:25" ht="13.5" customHeight="1" x14ac:dyDescent="0.2">
      <c r="J81" s="359"/>
      <c r="K81" s="359"/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  <c r="Y81" s="359"/>
    </row>
    <row r="82" spans="10:25" ht="13.5" customHeight="1" x14ac:dyDescent="0.2">
      <c r="J82" s="359"/>
      <c r="K82" s="359"/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59"/>
    </row>
    <row r="83" spans="10:25" ht="13.5" customHeight="1" x14ac:dyDescent="0.2">
      <c r="J83" s="359"/>
      <c r="K83" s="359"/>
      <c r="L83" s="359"/>
      <c r="M83" s="359"/>
      <c r="N83" s="359"/>
      <c r="O83" s="359"/>
      <c r="P83" s="359"/>
      <c r="Q83" s="359"/>
      <c r="R83" s="359"/>
      <c r="S83" s="359"/>
      <c r="T83" s="359"/>
      <c r="U83" s="359"/>
      <c r="V83" s="359"/>
      <c r="W83" s="359"/>
      <c r="X83" s="359"/>
      <c r="Y83" s="359"/>
    </row>
    <row r="84" spans="10:25" ht="13.5" customHeight="1" x14ac:dyDescent="0.2">
      <c r="J84" s="359"/>
      <c r="K84" s="359"/>
      <c r="L84" s="359"/>
      <c r="M84" s="359"/>
      <c r="N84" s="359"/>
      <c r="O84" s="359"/>
      <c r="P84" s="359"/>
      <c r="Q84" s="359"/>
      <c r="R84" s="359"/>
      <c r="S84" s="359"/>
      <c r="T84" s="359"/>
      <c r="U84" s="359"/>
      <c r="V84" s="359"/>
      <c r="W84" s="359"/>
      <c r="X84" s="359"/>
      <c r="Y84" s="359"/>
    </row>
    <row r="85" spans="10:25" ht="13.5" customHeight="1" x14ac:dyDescent="0.2">
      <c r="J85" s="359"/>
      <c r="K85" s="359"/>
      <c r="L85" s="359"/>
      <c r="M85" s="359"/>
      <c r="N85" s="359"/>
      <c r="O85" s="359"/>
      <c r="P85" s="359"/>
      <c r="Q85" s="359"/>
      <c r="R85" s="359"/>
      <c r="S85" s="359"/>
      <c r="T85" s="359"/>
      <c r="U85" s="359"/>
      <c r="V85" s="359"/>
      <c r="W85" s="359"/>
      <c r="X85" s="359"/>
      <c r="Y85" s="359"/>
    </row>
    <row r="86" spans="10:25" ht="13.5" customHeight="1" x14ac:dyDescent="0.2">
      <c r="J86" s="359"/>
      <c r="K86" s="359"/>
      <c r="L86" s="359"/>
      <c r="M86" s="359"/>
      <c r="N86" s="359"/>
      <c r="O86" s="359"/>
      <c r="P86" s="359"/>
      <c r="Q86" s="359"/>
      <c r="R86" s="359"/>
      <c r="S86" s="359"/>
      <c r="T86" s="359"/>
      <c r="U86" s="359"/>
      <c r="V86" s="359"/>
      <c r="W86" s="359"/>
      <c r="X86" s="359"/>
      <c r="Y86" s="359"/>
    </row>
    <row r="87" spans="10:25" ht="13.5" customHeight="1" x14ac:dyDescent="0.2">
      <c r="J87" s="359"/>
      <c r="K87" s="359"/>
      <c r="L87" s="359"/>
      <c r="M87" s="359"/>
      <c r="N87" s="359"/>
      <c r="O87" s="359"/>
      <c r="P87" s="359"/>
      <c r="Q87" s="359"/>
      <c r="R87" s="359"/>
      <c r="S87" s="359"/>
      <c r="T87" s="359"/>
      <c r="U87" s="359"/>
      <c r="V87" s="359"/>
      <c r="W87" s="359"/>
      <c r="X87" s="359"/>
      <c r="Y87" s="359"/>
    </row>
    <row r="88" spans="10:25" ht="13.5" customHeight="1" x14ac:dyDescent="0.2">
      <c r="J88" s="359"/>
      <c r="K88" s="359"/>
      <c r="L88" s="359"/>
      <c r="M88" s="359"/>
      <c r="N88" s="359"/>
      <c r="O88" s="359"/>
      <c r="P88" s="359"/>
      <c r="Q88" s="359"/>
      <c r="R88" s="359"/>
      <c r="S88" s="359"/>
      <c r="T88" s="359"/>
      <c r="U88" s="359"/>
      <c r="V88" s="359"/>
      <c r="W88" s="359"/>
      <c r="X88" s="359"/>
      <c r="Y88" s="359"/>
    </row>
    <row r="89" spans="10:25" ht="13.5" customHeight="1" x14ac:dyDescent="0.2">
      <c r="J89" s="359"/>
      <c r="K89" s="359"/>
      <c r="L89" s="359"/>
      <c r="M89" s="359"/>
      <c r="N89" s="359"/>
      <c r="O89" s="359"/>
      <c r="P89" s="359"/>
      <c r="Q89" s="359"/>
      <c r="R89" s="359"/>
      <c r="S89" s="359"/>
      <c r="T89" s="359"/>
      <c r="U89" s="359"/>
      <c r="V89" s="359"/>
      <c r="W89" s="359"/>
      <c r="X89" s="359"/>
      <c r="Y89" s="359"/>
    </row>
    <row r="90" spans="10:25" ht="13.5" customHeight="1" x14ac:dyDescent="0.2">
      <c r="J90" s="359"/>
      <c r="K90" s="359"/>
      <c r="L90" s="359"/>
      <c r="M90" s="359"/>
      <c r="N90" s="359"/>
      <c r="O90" s="359"/>
      <c r="P90" s="359"/>
      <c r="Q90" s="359"/>
      <c r="R90" s="359"/>
      <c r="S90" s="359"/>
      <c r="T90" s="359"/>
      <c r="U90" s="359"/>
      <c r="V90" s="359"/>
      <c r="W90" s="359"/>
      <c r="X90" s="359"/>
      <c r="Y90" s="359"/>
    </row>
    <row r="91" spans="10:25" ht="13.5" customHeight="1" x14ac:dyDescent="0.2">
      <c r="J91" s="359"/>
      <c r="K91" s="359"/>
      <c r="L91" s="359"/>
      <c r="M91" s="359"/>
      <c r="N91" s="359"/>
      <c r="O91" s="359"/>
      <c r="P91" s="359"/>
      <c r="Q91" s="359"/>
      <c r="R91" s="359"/>
      <c r="S91" s="359"/>
      <c r="T91" s="359"/>
      <c r="U91" s="359"/>
      <c r="V91" s="359"/>
      <c r="W91" s="359"/>
      <c r="X91" s="359"/>
      <c r="Y91" s="359"/>
    </row>
    <row r="92" spans="10:25" ht="13.5" customHeight="1" x14ac:dyDescent="0.2">
      <c r="J92" s="359"/>
      <c r="K92" s="359"/>
      <c r="L92" s="359"/>
      <c r="M92" s="359"/>
      <c r="N92" s="359"/>
      <c r="O92" s="359"/>
      <c r="P92" s="359"/>
      <c r="Q92" s="359"/>
      <c r="R92" s="359"/>
      <c r="S92" s="359"/>
      <c r="T92" s="359"/>
      <c r="U92" s="359"/>
      <c r="V92" s="359"/>
      <c r="W92" s="359"/>
      <c r="X92" s="359"/>
      <c r="Y92" s="359"/>
    </row>
    <row r="93" spans="10:25" ht="13.5" customHeight="1" x14ac:dyDescent="0.2">
      <c r="J93" s="359"/>
      <c r="K93" s="359"/>
      <c r="L93" s="359"/>
      <c r="M93" s="359"/>
      <c r="N93" s="359"/>
      <c r="O93" s="359"/>
      <c r="P93" s="359"/>
      <c r="Q93" s="359"/>
      <c r="R93" s="359"/>
      <c r="S93" s="359"/>
      <c r="T93" s="359"/>
      <c r="U93" s="359"/>
      <c r="V93" s="359"/>
      <c r="W93" s="359"/>
      <c r="X93" s="359"/>
      <c r="Y93" s="359"/>
    </row>
    <row r="94" spans="10:25" ht="13.5" customHeight="1" x14ac:dyDescent="0.2">
      <c r="J94" s="359"/>
      <c r="K94" s="359"/>
      <c r="L94" s="359"/>
      <c r="M94" s="359"/>
      <c r="N94" s="359"/>
      <c r="O94" s="359"/>
      <c r="P94" s="359"/>
      <c r="Q94" s="359"/>
      <c r="R94" s="359"/>
      <c r="S94" s="359"/>
      <c r="T94" s="359"/>
      <c r="U94" s="359"/>
      <c r="V94" s="359"/>
      <c r="W94" s="359"/>
      <c r="X94" s="359"/>
      <c r="Y94" s="359"/>
    </row>
    <row r="95" spans="10:25" ht="13.5" customHeight="1" x14ac:dyDescent="0.2">
      <c r="J95" s="359"/>
      <c r="K95" s="359"/>
      <c r="L95" s="359"/>
      <c r="M95" s="359"/>
      <c r="N95" s="359"/>
      <c r="O95" s="359"/>
      <c r="P95" s="359"/>
      <c r="Q95" s="359"/>
      <c r="R95" s="359"/>
      <c r="S95" s="359"/>
      <c r="T95" s="359"/>
      <c r="U95" s="359"/>
      <c r="V95" s="359"/>
      <c r="W95" s="359"/>
      <c r="X95" s="359"/>
      <c r="Y95" s="359"/>
    </row>
    <row r="96" spans="10:25" ht="13.5" customHeight="1" x14ac:dyDescent="0.2">
      <c r="J96" s="359"/>
      <c r="K96" s="359"/>
      <c r="L96" s="359"/>
      <c r="M96" s="359"/>
      <c r="N96" s="359"/>
      <c r="O96" s="359"/>
      <c r="P96" s="359"/>
      <c r="Q96" s="359"/>
      <c r="R96" s="359"/>
      <c r="S96" s="359"/>
      <c r="T96" s="359"/>
      <c r="U96" s="359"/>
      <c r="V96" s="359"/>
      <c r="W96" s="359"/>
      <c r="X96" s="359"/>
      <c r="Y96" s="359"/>
    </row>
    <row r="97" spans="10:25" ht="13.5" customHeight="1" x14ac:dyDescent="0.2">
      <c r="J97" s="359"/>
      <c r="K97" s="359"/>
      <c r="L97" s="359"/>
      <c r="M97" s="359"/>
      <c r="N97" s="359"/>
      <c r="O97" s="359"/>
      <c r="P97" s="359"/>
      <c r="Q97" s="359"/>
      <c r="R97" s="359"/>
      <c r="S97" s="359"/>
      <c r="T97" s="359"/>
      <c r="U97" s="359"/>
      <c r="V97" s="359"/>
      <c r="W97" s="359"/>
      <c r="X97" s="359"/>
      <c r="Y97" s="359"/>
    </row>
    <row r="98" spans="10:25" ht="13.5" customHeight="1" x14ac:dyDescent="0.2">
      <c r="J98" s="359"/>
      <c r="K98" s="359"/>
      <c r="L98" s="359"/>
      <c r="M98" s="359"/>
      <c r="N98" s="359"/>
      <c r="O98" s="359"/>
      <c r="P98" s="359"/>
      <c r="Q98" s="359"/>
      <c r="R98" s="359"/>
      <c r="S98" s="359"/>
      <c r="T98" s="359"/>
      <c r="U98" s="359"/>
      <c r="V98" s="359"/>
      <c r="W98" s="359"/>
      <c r="X98" s="359"/>
      <c r="Y98" s="359"/>
    </row>
    <row r="99" spans="10:25" ht="13.5" customHeight="1" x14ac:dyDescent="0.2"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</row>
    <row r="100" spans="10:25" ht="13.5" customHeight="1" x14ac:dyDescent="0.2">
      <c r="J100" s="359"/>
      <c r="K100" s="359"/>
      <c r="L100" s="359"/>
      <c r="M100" s="359"/>
      <c r="N100" s="359"/>
      <c r="O100" s="359"/>
      <c r="P100" s="359"/>
      <c r="Q100" s="359"/>
      <c r="R100" s="359"/>
      <c r="S100" s="359"/>
      <c r="T100" s="359"/>
      <c r="U100" s="359"/>
      <c r="V100" s="359"/>
      <c r="W100" s="359"/>
      <c r="X100" s="359"/>
      <c r="Y100" s="359"/>
    </row>
    <row r="101" spans="10:25" ht="13.5" customHeight="1" x14ac:dyDescent="0.2">
      <c r="J101" s="359"/>
      <c r="K101" s="359"/>
      <c r="L101" s="359"/>
      <c r="M101" s="359"/>
      <c r="N101" s="359"/>
      <c r="O101" s="359"/>
      <c r="P101" s="359"/>
      <c r="Q101" s="359"/>
      <c r="R101" s="359"/>
      <c r="S101" s="359"/>
      <c r="T101" s="359"/>
      <c r="U101" s="359"/>
      <c r="V101" s="359"/>
      <c r="W101" s="359"/>
      <c r="X101" s="359"/>
      <c r="Y101" s="359"/>
    </row>
    <row r="102" spans="10:25" ht="13.5" customHeight="1" x14ac:dyDescent="0.2">
      <c r="J102" s="359"/>
      <c r="K102" s="359"/>
      <c r="L102" s="359"/>
      <c r="M102" s="359"/>
      <c r="N102" s="359"/>
      <c r="O102" s="359"/>
      <c r="P102" s="359"/>
      <c r="Q102" s="359"/>
      <c r="R102" s="359"/>
      <c r="S102" s="359"/>
      <c r="T102" s="359"/>
      <c r="U102" s="359"/>
      <c r="V102" s="359"/>
      <c r="W102" s="359"/>
      <c r="X102" s="359"/>
      <c r="Y102" s="359"/>
    </row>
    <row r="103" spans="10:25" ht="13.5" customHeight="1" x14ac:dyDescent="0.2">
      <c r="J103" s="359"/>
      <c r="K103" s="359"/>
      <c r="L103" s="359"/>
      <c r="M103" s="359"/>
      <c r="N103" s="359"/>
      <c r="O103" s="359"/>
      <c r="P103" s="359"/>
      <c r="Q103" s="359"/>
      <c r="R103" s="359"/>
      <c r="S103" s="359"/>
      <c r="T103" s="359"/>
      <c r="U103" s="359"/>
      <c r="V103" s="359"/>
      <c r="W103" s="359"/>
      <c r="X103" s="359"/>
      <c r="Y103" s="359"/>
    </row>
    <row r="104" spans="10:25" ht="13.5" customHeight="1" x14ac:dyDescent="0.2">
      <c r="J104" s="359"/>
      <c r="K104" s="359"/>
      <c r="L104" s="359"/>
      <c r="M104" s="359"/>
      <c r="N104" s="359"/>
      <c r="O104" s="359"/>
      <c r="P104" s="359"/>
      <c r="Q104" s="359"/>
      <c r="R104" s="359"/>
      <c r="S104" s="359"/>
      <c r="T104" s="359"/>
      <c r="U104" s="359"/>
      <c r="V104" s="359"/>
      <c r="W104" s="359"/>
      <c r="X104" s="359"/>
      <c r="Y104" s="359"/>
    </row>
    <row r="105" spans="10:25" ht="13.5" customHeight="1" x14ac:dyDescent="0.2">
      <c r="J105" s="359"/>
      <c r="K105" s="359"/>
      <c r="L105" s="359"/>
      <c r="M105" s="359"/>
      <c r="N105" s="359"/>
      <c r="O105" s="359"/>
      <c r="P105" s="359"/>
      <c r="Q105" s="359"/>
      <c r="R105" s="359"/>
      <c r="S105" s="359"/>
      <c r="T105" s="359"/>
      <c r="U105" s="359"/>
      <c r="V105" s="359"/>
      <c r="W105" s="359"/>
      <c r="X105" s="359"/>
      <c r="Y105" s="359"/>
    </row>
    <row r="106" spans="10:25" ht="13.5" customHeight="1" x14ac:dyDescent="0.2">
      <c r="J106" s="359"/>
      <c r="K106" s="359"/>
      <c r="L106" s="359"/>
      <c r="M106" s="359"/>
      <c r="N106" s="359"/>
      <c r="O106" s="359"/>
      <c r="P106" s="359"/>
      <c r="Q106" s="359"/>
      <c r="R106" s="359"/>
      <c r="S106" s="359"/>
      <c r="T106" s="359"/>
      <c r="U106" s="359"/>
      <c r="V106" s="359"/>
      <c r="W106" s="359"/>
      <c r="X106" s="359"/>
      <c r="Y106" s="359"/>
    </row>
    <row r="107" spans="10:25" ht="13.5" customHeight="1" x14ac:dyDescent="0.2"/>
    <row r="108" spans="10:25" ht="13.5" customHeight="1" x14ac:dyDescent="0.2"/>
    <row r="109" spans="10:25" ht="13.5" customHeight="1" x14ac:dyDescent="0.2"/>
    <row r="110" spans="10:25" ht="13.5" customHeight="1" x14ac:dyDescent="0.2"/>
    <row r="111" spans="10:25" ht="13.5" customHeight="1" x14ac:dyDescent="0.2"/>
    <row r="112" spans="10:25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</sheetData>
  <mergeCells count="3">
    <mergeCell ref="A27:A28"/>
    <mergeCell ref="B27:B28"/>
    <mergeCell ref="X44:Y44"/>
  </mergeCells>
  <pageMargins left="0.7" right="0.7" top="0.75" bottom="0.75" header="0.3" footer="0.3"/>
  <pageSetup paperSize="9" orientation="landscape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9"/>
  <sheetViews>
    <sheetView zoomScaleNormal="100" workbookViewId="0">
      <selection activeCell="A4" sqref="A4"/>
    </sheetView>
  </sheetViews>
  <sheetFormatPr defaultColWidth="5.28515625" defaultRowHeight="12" x14ac:dyDescent="0.2"/>
  <cols>
    <col min="1" max="1" width="16.140625" style="144" customWidth="1"/>
    <col min="2" max="7" width="13.42578125" style="144" customWidth="1"/>
    <col min="8" max="12" width="10.7109375" style="144" customWidth="1"/>
    <col min="13" max="13" width="15.7109375" style="144" customWidth="1"/>
    <col min="14" max="14" width="10.28515625" style="144" customWidth="1"/>
    <col min="15" max="17" width="8.28515625" style="144" customWidth="1"/>
    <col min="18" max="18" width="8.140625" style="144" customWidth="1"/>
    <col min="19" max="19" width="9.85546875" style="144" customWidth="1"/>
    <col min="20" max="20" width="7.42578125" style="144" bestFit="1" customWidth="1"/>
    <col min="21" max="22" width="8.28515625" style="144" customWidth="1"/>
    <col min="23" max="23" width="8.85546875" style="144" customWidth="1"/>
    <col min="24" max="24" width="6.85546875" style="144" customWidth="1"/>
    <col min="25" max="26" width="7.85546875" style="144" customWidth="1"/>
    <col min="27" max="27" width="10" style="144" customWidth="1"/>
    <col min="28" max="29" width="9.5703125" style="144" customWidth="1"/>
    <col min="30" max="31" width="5.28515625" style="144"/>
    <col min="32" max="32" width="8.42578125" style="144" customWidth="1"/>
    <col min="33" max="34" width="5.28515625" style="144"/>
    <col min="35" max="35" width="10.42578125" style="144" customWidth="1"/>
    <col min="36" max="38" width="5.28515625" style="144"/>
    <col min="39" max="39" width="10.42578125" style="144" customWidth="1"/>
    <col min="40" max="16384" width="5.28515625" style="144"/>
  </cols>
  <sheetData>
    <row r="1" spans="1:3" x14ac:dyDescent="0.2">
      <c r="A1" s="144" t="s">
        <v>889</v>
      </c>
    </row>
    <row r="2" spans="1:3" ht="12.75" x14ac:dyDescent="0.2">
      <c r="A2" s="387" t="s">
        <v>727</v>
      </c>
    </row>
    <row r="3" spans="1:3" ht="12.75" x14ac:dyDescent="0.2">
      <c r="A3" s="515" t="s">
        <v>331</v>
      </c>
    </row>
    <row r="4" spans="1:3" x14ac:dyDescent="0.2">
      <c r="A4" s="143"/>
    </row>
    <row r="5" spans="1:3" x14ac:dyDescent="0.2">
      <c r="A5" s="463" t="s">
        <v>797</v>
      </c>
      <c r="B5" s="458" t="s">
        <v>800</v>
      </c>
      <c r="C5" s="458"/>
    </row>
    <row r="6" spans="1:3" x14ac:dyDescent="0.2">
      <c r="A6" s="431"/>
      <c r="B6" s="153" t="s">
        <v>41</v>
      </c>
      <c r="C6" s="153" t="s">
        <v>42</v>
      </c>
    </row>
    <row r="7" spans="1:3" x14ac:dyDescent="0.2">
      <c r="A7" s="464" t="s">
        <v>18</v>
      </c>
      <c r="B7" s="296">
        <v>14821</v>
      </c>
      <c r="C7" s="296">
        <v>15473</v>
      </c>
    </row>
    <row r="8" spans="1:3" x14ac:dyDescent="0.2">
      <c r="A8" s="441" t="s">
        <v>19</v>
      </c>
      <c r="B8" s="115">
        <v>53247</v>
      </c>
      <c r="C8" s="115">
        <v>59155</v>
      </c>
    </row>
    <row r="9" spans="1:3" x14ac:dyDescent="0.2">
      <c r="A9" s="441" t="s">
        <v>20</v>
      </c>
      <c r="B9" s="115">
        <v>4726</v>
      </c>
      <c r="C9" s="115">
        <v>5987</v>
      </c>
    </row>
    <row r="10" spans="1:3" x14ac:dyDescent="0.2">
      <c r="A10" s="441" t="s">
        <v>21</v>
      </c>
      <c r="B10" s="115">
        <v>11754</v>
      </c>
      <c r="C10" s="115">
        <v>16808</v>
      </c>
    </row>
    <row r="11" spans="1:3" x14ac:dyDescent="0.2">
      <c r="A11" s="441" t="s">
        <v>22</v>
      </c>
      <c r="B11" s="115">
        <v>25021</v>
      </c>
      <c r="C11" s="115">
        <v>21339</v>
      </c>
    </row>
    <row r="12" spans="1:3" x14ac:dyDescent="0.2">
      <c r="A12" s="441" t="s">
        <v>23</v>
      </c>
      <c r="B12" s="115">
        <v>21446</v>
      </c>
      <c r="C12" s="115">
        <v>25663</v>
      </c>
    </row>
    <row r="13" spans="1:3" x14ac:dyDescent="0.2">
      <c r="A13" s="441" t="s">
        <v>24</v>
      </c>
      <c r="B13" s="115">
        <v>4748</v>
      </c>
      <c r="C13" s="115">
        <v>5697</v>
      </c>
    </row>
    <row r="14" spans="1:3" x14ac:dyDescent="0.2">
      <c r="A14" s="441" t="s">
        <v>25</v>
      </c>
      <c r="B14" s="115">
        <v>4349</v>
      </c>
      <c r="C14" s="115">
        <v>6247</v>
      </c>
    </row>
    <row r="15" spans="1:3" x14ac:dyDescent="0.2">
      <c r="A15" s="441" t="s">
        <v>26</v>
      </c>
      <c r="B15" s="115">
        <v>96549</v>
      </c>
      <c r="C15" s="115">
        <v>90334</v>
      </c>
    </row>
    <row r="16" spans="1:3" x14ac:dyDescent="0.2">
      <c r="A16" s="441" t="s">
        <v>27</v>
      </c>
      <c r="B16" s="115">
        <v>46008</v>
      </c>
      <c r="C16" s="115">
        <v>38083</v>
      </c>
    </row>
    <row r="17" spans="1:16" x14ac:dyDescent="0.2">
      <c r="A17" s="441" t="s">
        <v>28</v>
      </c>
      <c r="B17" s="115">
        <v>61587</v>
      </c>
      <c r="C17" s="115">
        <v>58432</v>
      </c>
    </row>
    <row r="18" spans="1:16" x14ac:dyDescent="0.2">
      <c r="A18" s="441" t="s">
        <v>29</v>
      </c>
      <c r="B18" s="115">
        <v>8655</v>
      </c>
      <c r="C18" s="115">
        <v>7894</v>
      </c>
    </row>
    <row r="19" spans="1:16" x14ac:dyDescent="0.2">
      <c r="A19" s="441" t="s">
        <v>30</v>
      </c>
      <c r="B19" s="115">
        <v>34477</v>
      </c>
      <c r="C19" s="115">
        <v>54598</v>
      </c>
    </row>
    <row r="20" spans="1:16" x14ac:dyDescent="0.2">
      <c r="A20" s="441" t="s">
        <v>31</v>
      </c>
      <c r="B20" s="115">
        <v>21201</v>
      </c>
      <c r="C20" s="115">
        <v>40692</v>
      </c>
    </row>
    <row r="21" spans="1:16" x14ac:dyDescent="0.2">
      <c r="A21" s="441" t="s">
        <v>32</v>
      </c>
      <c r="B21" s="117">
        <v>0</v>
      </c>
      <c r="C21" s="115">
        <v>87307</v>
      </c>
    </row>
    <row r="22" spans="1:16" x14ac:dyDescent="0.2">
      <c r="A22" s="441" t="s">
        <v>33</v>
      </c>
      <c r="B22" s="115">
        <v>11149</v>
      </c>
      <c r="C22" s="115">
        <v>9422</v>
      </c>
    </row>
    <row r="23" spans="1:16" x14ac:dyDescent="0.2">
      <c r="A23" s="441" t="s">
        <v>34</v>
      </c>
      <c r="B23" s="115">
        <v>4475</v>
      </c>
      <c r="C23" s="115">
        <v>2871</v>
      </c>
    </row>
    <row r="24" spans="1:16" x14ac:dyDescent="0.2">
      <c r="A24" s="441" t="s">
        <v>35</v>
      </c>
      <c r="B24" s="115">
        <v>20918</v>
      </c>
      <c r="C24" s="115">
        <v>23378</v>
      </c>
    </row>
    <row r="25" spans="1:16" x14ac:dyDescent="0.2">
      <c r="A25" s="441" t="s">
        <v>36</v>
      </c>
      <c r="B25" s="115">
        <v>50572</v>
      </c>
      <c r="C25" s="115">
        <v>40569</v>
      </c>
    </row>
    <row r="26" spans="1:16" x14ac:dyDescent="0.2">
      <c r="A26" s="441" t="s">
        <v>863</v>
      </c>
      <c r="B26" s="115">
        <v>1330</v>
      </c>
      <c r="C26" s="115">
        <v>1183</v>
      </c>
    </row>
    <row r="27" spans="1:16" x14ac:dyDescent="0.2">
      <c r="A27" s="442" t="s">
        <v>38</v>
      </c>
      <c r="B27" s="118">
        <v>30658</v>
      </c>
      <c r="C27" s="118">
        <v>74605</v>
      </c>
    </row>
    <row r="29" spans="1:16" ht="13.5" customHeight="1" x14ac:dyDescent="0.2">
      <c r="A29" s="387" t="s">
        <v>772</v>
      </c>
      <c r="N29" s="206"/>
      <c r="O29" s="204"/>
      <c r="P29" s="8"/>
    </row>
    <row r="30" spans="1:16" ht="13.5" customHeight="1" x14ac:dyDescent="0.2">
      <c r="A30" s="515" t="s">
        <v>335</v>
      </c>
      <c r="M30" s="346"/>
      <c r="N30" s="359"/>
      <c r="O30" s="359"/>
      <c r="P30" s="359"/>
    </row>
    <row r="31" spans="1:16" ht="13.5" customHeight="1" x14ac:dyDescent="0.2">
      <c r="M31" s="346"/>
      <c r="N31" s="359"/>
      <c r="O31" s="359"/>
      <c r="P31" s="359"/>
    </row>
    <row r="32" spans="1:16" ht="13.5" customHeight="1" x14ac:dyDescent="0.2">
      <c r="A32" s="313" t="s">
        <v>797</v>
      </c>
      <c r="B32" s="480" t="s">
        <v>859</v>
      </c>
      <c r="C32" s="481"/>
      <c r="D32" s="481"/>
      <c r="E32" s="481"/>
      <c r="F32" s="481"/>
      <c r="G32" s="482"/>
      <c r="M32" s="346"/>
      <c r="N32" s="432"/>
    </row>
    <row r="33" spans="1:39" ht="13.5" customHeight="1" x14ac:dyDescent="0.2">
      <c r="A33" s="229"/>
      <c r="B33" s="411" t="s">
        <v>816</v>
      </c>
      <c r="C33" s="411" t="s">
        <v>336</v>
      </c>
      <c r="D33" s="411" t="s">
        <v>337</v>
      </c>
      <c r="E33" s="411" t="s">
        <v>338</v>
      </c>
      <c r="F33" s="411" t="s">
        <v>339</v>
      </c>
      <c r="G33" s="410" t="s">
        <v>340</v>
      </c>
      <c r="M33" s="346"/>
      <c r="N33" s="432"/>
    </row>
    <row r="34" spans="1:39" ht="13.5" customHeight="1" x14ac:dyDescent="0.2">
      <c r="A34" s="483" t="s">
        <v>18</v>
      </c>
      <c r="B34" s="296">
        <v>2839</v>
      </c>
      <c r="C34" s="296">
        <v>10084</v>
      </c>
      <c r="D34" s="296">
        <v>4736</v>
      </c>
      <c r="E34" s="296">
        <v>3189</v>
      </c>
      <c r="F34" s="296">
        <v>5764</v>
      </c>
      <c r="G34" s="315">
        <v>3677</v>
      </c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</row>
    <row r="35" spans="1:39" ht="13.5" customHeight="1" x14ac:dyDescent="0.2">
      <c r="A35" s="484" t="s">
        <v>19</v>
      </c>
      <c r="B35" s="115">
        <v>309</v>
      </c>
      <c r="C35" s="115">
        <v>3017</v>
      </c>
      <c r="D35" s="115">
        <v>6641</v>
      </c>
      <c r="E35" s="115">
        <v>24440</v>
      </c>
      <c r="F35" s="115">
        <v>60546</v>
      </c>
      <c r="G35" s="102">
        <v>17443</v>
      </c>
      <c r="R35" s="234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78"/>
      <c r="AG35" s="278"/>
      <c r="AH35" s="278"/>
      <c r="AI35" s="278"/>
      <c r="AJ35" s="46"/>
    </row>
    <row r="36" spans="1:39" ht="13.5" customHeight="1" x14ac:dyDescent="0.2">
      <c r="A36" s="484" t="s">
        <v>20</v>
      </c>
      <c r="B36" s="115">
        <v>228</v>
      </c>
      <c r="C36" s="115">
        <v>951</v>
      </c>
      <c r="D36" s="115">
        <v>681</v>
      </c>
      <c r="E36" s="115">
        <v>1632</v>
      </c>
      <c r="F36" s="115">
        <v>3653</v>
      </c>
      <c r="G36" s="102">
        <v>3568</v>
      </c>
      <c r="R36" s="234"/>
      <c r="S36" s="259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  <c r="AI36" s="433"/>
      <c r="AJ36" s="46"/>
    </row>
    <row r="37" spans="1:39" ht="13.5" customHeight="1" x14ac:dyDescent="0.2">
      <c r="A37" s="484" t="s">
        <v>21</v>
      </c>
      <c r="B37" s="115">
        <v>659</v>
      </c>
      <c r="C37" s="115">
        <v>3348</v>
      </c>
      <c r="D37" s="115">
        <v>2700</v>
      </c>
      <c r="E37" s="115">
        <v>4325</v>
      </c>
      <c r="F37" s="115">
        <v>10202</v>
      </c>
      <c r="G37" s="102">
        <v>7327</v>
      </c>
      <c r="R37" s="234"/>
      <c r="S37" s="259"/>
      <c r="T37" s="433"/>
      <c r="U37" s="433"/>
      <c r="V37" s="433"/>
      <c r="W37" s="433"/>
      <c r="X37" s="433"/>
      <c r="Y37" s="433"/>
      <c r="Z37" s="433"/>
      <c r="AA37" s="433"/>
      <c r="AB37" s="433"/>
      <c r="AC37" s="433"/>
      <c r="AD37" s="433"/>
      <c r="AE37" s="433"/>
      <c r="AF37" s="433"/>
      <c r="AG37" s="433"/>
      <c r="AH37" s="433"/>
      <c r="AI37" s="433"/>
      <c r="AJ37" s="46"/>
    </row>
    <row r="38" spans="1:39" ht="13.5" customHeight="1" x14ac:dyDescent="0.2">
      <c r="A38" s="484" t="s">
        <v>22</v>
      </c>
      <c r="B38" s="115">
        <v>25</v>
      </c>
      <c r="C38" s="115">
        <v>1901</v>
      </c>
      <c r="D38" s="115">
        <v>11521</v>
      </c>
      <c r="E38" s="115">
        <v>16809</v>
      </c>
      <c r="F38" s="115">
        <v>11860</v>
      </c>
      <c r="G38" s="102">
        <v>4243</v>
      </c>
      <c r="R38" s="234"/>
      <c r="S38" s="259"/>
      <c r="T38" s="433"/>
      <c r="U38" s="433"/>
      <c r="V38" s="433"/>
      <c r="W38" s="433"/>
      <c r="X38" s="433"/>
      <c r="Y38" s="433"/>
      <c r="Z38" s="433"/>
      <c r="AA38" s="433"/>
      <c r="AB38" s="433"/>
      <c r="AC38" s="433"/>
      <c r="AD38" s="433"/>
      <c r="AE38" s="433"/>
      <c r="AF38" s="433"/>
      <c r="AG38" s="433"/>
      <c r="AH38" s="433"/>
      <c r="AI38" s="433"/>
      <c r="AJ38" s="46"/>
    </row>
    <row r="39" spans="1:39" ht="13.5" customHeight="1" x14ac:dyDescent="0.2">
      <c r="A39" s="484" t="s">
        <v>23</v>
      </c>
      <c r="B39" s="115">
        <v>565</v>
      </c>
      <c r="C39" s="115">
        <v>3648</v>
      </c>
      <c r="D39" s="115">
        <v>5401</v>
      </c>
      <c r="E39" s="115">
        <v>12155</v>
      </c>
      <c r="F39" s="115">
        <v>18384</v>
      </c>
      <c r="G39" s="102">
        <v>6952</v>
      </c>
      <c r="R39" s="234"/>
      <c r="S39" s="259"/>
      <c r="T39" s="433"/>
      <c r="U39" s="433"/>
      <c r="V39" s="433"/>
      <c r="W39" s="433"/>
      <c r="X39" s="433"/>
      <c r="Y39" s="433"/>
      <c r="Z39" s="433"/>
      <c r="AA39" s="433"/>
      <c r="AB39" s="433"/>
      <c r="AC39" s="433"/>
      <c r="AD39" s="433"/>
      <c r="AE39" s="433"/>
      <c r="AF39" s="433"/>
      <c r="AG39" s="433"/>
      <c r="AH39" s="433"/>
      <c r="AI39" s="433"/>
      <c r="AJ39" s="46"/>
    </row>
    <row r="40" spans="1:39" ht="13.5" customHeight="1" x14ac:dyDescent="0.2">
      <c r="A40" s="484" t="s">
        <v>24</v>
      </c>
      <c r="B40" s="115">
        <v>147</v>
      </c>
      <c r="C40" s="115">
        <v>953</v>
      </c>
      <c r="D40" s="115">
        <v>752</v>
      </c>
      <c r="E40" s="115">
        <v>1594</v>
      </c>
      <c r="F40" s="115">
        <v>4916</v>
      </c>
      <c r="G40" s="102">
        <v>2082</v>
      </c>
      <c r="R40" s="234"/>
      <c r="S40" s="259"/>
      <c r="T40" s="433"/>
      <c r="U40" s="433"/>
      <c r="V40" s="433"/>
      <c r="W40" s="433"/>
      <c r="X40" s="433"/>
      <c r="Y40" s="433"/>
      <c r="Z40" s="433"/>
      <c r="AA40" s="433"/>
      <c r="AB40" s="433"/>
      <c r="AC40" s="433"/>
      <c r="AD40" s="433"/>
      <c r="AE40" s="433"/>
      <c r="AF40" s="433"/>
      <c r="AG40" s="433"/>
      <c r="AH40" s="433"/>
      <c r="AI40" s="433"/>
      <c r="AJ40" s="46"/>
    </row>
    <row r="41" spans="1:39" ht="13.5" customHeight="1" x14ac:dyDescent="0.2">
      <c r="A41" s="484" t="s">
        <v>25</v>
      </c>
      <c r="B41" s="115">
        <v>463</v>
      </c>
      <c r="C41" s="115">
        <v>1414</v>
      </c>
      <c r="D41" s="115">
        <v>931</v>
      </c>
      <c r="E41" s="115">
        <v>2379</v>
      </c>
      <c r="F41" s="115">
        <v>3983</v>
      </c>
      <c r="G41" s="102">
        <v>1426</v>
      </c>
      <c r="R41" s="234"/>
      <c r="S41" s="259"/>
      <c r="T41" s="433"/>
      <c r="U41" s="433"/>
      <c r="V41" s="433"/>
      <c r="W41" s="433"/>
      <c r="X41" s="433"/>
      <c r="Y41" s="433"/>
      <c r="Z41" s="433"/>
      <c r="AA41" s="433"/>
      <c r="AB41" s="433"/>
      <c r="AC41" s="433"/>
      <c r="AD41" s="433"/>
      <c r="AE41" s="433"/>
      <c r="AF41" s="433"/>
      <c r="AG41" s="433"/>
      <c r="AH41" s="433"/>
      <c r="AI41" s="433"/>
      <c r="AJ41" s="46"/>
    </row>
    <row r="42" spans="1:39" ht="13.5" customHeight="1" x14ac:dyDescent="0.2">
      <c r="A42" s="484" t="s">
        <v>26</v>
      </c>
      <c r="B42" s="115">
        <v>165</v>
      </c>
      <c r="C42" s="115">
        <v>931</v>
      </c>
      <c r="D42" s="115">
        <v>4140</v>
      </c>
      <c r="E42" s="115">
        <v>21567</v>
      </c>
      <c r="F42" s="115">
        <v>92957</v>
      </c>
      <c r="G42" s="102">
        <v>67107</v>
      </c>
      <c r="R42" s="234"/>
      <c r="S42" s="259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  <c r="AE42" s="433"/>
      <c r="AF42" s="433"/>
      <c r="AG42" s="433"/>
      <c r="AH42" s="433"/>
      <c r="AI42" s="433"/>
      <c r="AJ42" s="46"/>
    </row>
    <row r="43" spans="1:39" ht="13.5" customHeight="1" x14ac:dyDescent="0.2">
      <c r="A43" s="484" t="s">
        <v>27</v>
      </c>
      <c r="B43" s="115">
        <v>8045</v>
      </c>
      <c r="C43" s="115">
        <v>21675</v>
      </c>
      <c r="D43" s="115">
        <v>7337</v>
      </c>
      <c r="E43" s="115">
        <v>9344</v>
      </c>
      <c r="F43" s="115">
        <v>23162</v>
      </c>
      <c r="G43" s="102">
        <v>14521</v>
      </c>
      <c r="R43" s="234"/>
      <c r="S43" s="259"/>
      <c r="T43" s="433"/>
      <c r="U43" s="433"/>
      <c r="V43" s="433"/>
      <c r="W43" s="433"/>
      <c r="X43" s="433"/>
      <c r="Y43" s="433"/>
      <c r="Z43" s="433"/>
      <c r="AA43" s="433"/>
      <c r="AB43" s="433"/>
      <c r="AC43" s="433"/>
      <c r="AD43" s="433"/>
      <c r="AE43" s="433"/>
      <c r="AF43" s="433"/>
      <c r="AG43" s="433"/>
      <c r="AH43" s="433"/>
      <c r="AI43" s="433"/>
      <c r="AJ43" s="46"/>
    </row>
    <row r="44" spans="1:39" ht="13.5" customHeight="1" x14ac:dyDescent="0.2">
      <c r="A44" s="484" t="s">
        <v>28</v>
      </c>
      <c r="B44" s="115">
        <v>2615</v>
      </c>
      <c r="C44" s="115">
        <v>12017</v>
      </c>
      <c r="D44" s="115">
        <v>15381</v>
      </c>
      <c r="E44" s="115">
        <v>26319</v>
      </c>
      <c r="F44" s="115">
        <v>43504</v>
      </c>
      <c r="G44" s="102">
        <v>20179</v>
      </c>
      <c r="R44" s="234"/>
      <c r="S44" s="259"/>
      <c r="T44" s="433"/>
      <c r="U44" s="433"/>
      <c r="V44" s="433"/>
      <c r="W44" s="433"/>
      <c r="X44" s="433"/>
      <c r="Y44" s="433"/>
      <c r="Z44" s="433"/>
      <c r="AA44" s="433"/>
      <c r="AB44" s="433"/>
      <c r="AC44" s="433"/>
      <c r="AD44" s="433"/>
      <c r="AE44" s="433"/>
      <c r="AF44" s="433"/>
      <c r="AG44" s="433"/>
      <c r="AH44" s="433"/>
      <c r="AI44" s="433"/>
      <c r="AJ44" s="46"/>
    </row>
    <row r="45" spans="1:39" ht="13.5" customHeight="1" x14ac:dyDescent="0.2">
      <c r="A45" s="484" t="s">
        <v>29</v>
      </c>
      <c r="B45" s="115">
        <v>456</v>
      </c>
      <c r="C45" s="115">
        <v>2245</v>
      </c>
      <c r="D45" s="115">
        <v>2580</v>
      </c>
      <c r="E45" s="115">
        <v>2925</v>
      </c>
      <c r="F45" s="115">
        <v>5657</v>
      </c>
      <c r="G45" s="102">
        <v>2685</v>
      </c>
      <c r="R45" s="234"/>
      <c r="S45" s="259"/>
      <c r="T45" s="433"/>
      <c r="U45" s="433"/>
      <c r="V45" s="433"/>
      <c r="W45" s="433"/>
      <c r="X45" s="433"/>
      <c r="Y45" s="433"/>
      <c r="Z45" s="433"/>
      <c r="AA45" s="433"/>
      <c r="AB45" s="433"/>
      <c r="AC45" s="433"/>
      <c r="AD45" s="433"/>
      <c r="AE45" s="433"/>
      <c r="AF45" s="433"/>
      <c r="AG45" s="433"/>
      <c r="AH45" s="433"/>
      <c r="AI45" s="433"/>
      <c r="AJ45" s="46"/>
    </row>
    <row r="46" spans="1:39" ht="13.5" customHeight="1" x14ac:dyDescent="0.2">
      <c r="A46" s="484" t="s">
        <v>30</v>
      </c>
      <c r="B46" s="115">
        <v>43</v>
      </c>
      <c r="C46" s="115">
        <v>2323</v>
      </c>
      <c r="D46" s="115">
        <v>6221</v>
      </c>
      <c r="E46" s="115">
        <v>21865</v>
      </c>
      <c r="F46" s="115">
        <v>44659</v>
      </c>
      <c r="G46" s="102">
        <v>13963</v>
      </c>
      <c r="R46" s="234"/>
      <c r="S46" s="259"/>
      <c r="T46" s="433"/>
      <c r="U46" s="433"/>
      <c r="V46" s="433"/>
      <c r="W46" s="433"/>
      <c r="X46" s="433"/>
      <c r="Y46" s="433"/>
      <c r="Z46" s="433"/>
      <c r="AA46" s="433"/>
      <c r="AB46" s="433"/>
      <c r="AC46" s="433"/>
      <c r="AD46" s="433"/>
      <c r="AE46" s="433"/>
      <c r="AF46" s="433"/>
      <c r="AG46" s="433"/>
      <c r="AH46" s="433"/>
      <c r="AI46" s="433"/>
      <c r="AJ46" s="46"/>
    </row>
    <row r="47" spans="1:39" ht="13.5" customHeight="1" x14ac:dyDescent="0.2">
      <c r="A47" s="484" t="s">
        <v>31</v>
      </c>
      <c r="B47" s="115">
        <v>983</v>
      </c>
      <c r="C47" s="115">
        <v>3565</v>
      </c>
      <c r="D47" s="115">
        <v>9227</v>
      </c>
      <c r="E47" s="115">
        <v>17963</v>
      </c>
      <c r="F47" s="115">
        <v>20997</v>
      </c>
      <c r="G47" s="102">
        <v>9153</v>
      </c>
      <c r="R47" s="234"/>
      <c r="S47" s="259"/>
      <c r="T47" s="433"/>
      <c r="U47" s="433"/>
      <c r="V47" s="433"/>
      <c r="W47" s="433"/>
      <c r="X47" s="433"/>
      <c r="Y47" s="433"/>
      <c r="Z47" s="433"/>
      <c r="AA47" s="433"/>
      <c r="AB47" s="433"/>
      <c r="AC47" s="433"/>
      <c r="AD47" s="433"/>
      <c r="AE47" s="433"/>
      <c r="AF47" s="433"/>
      <c r="AG47" s="433"/>
      <c r="AH47" s="433"/>
      <c r="AI47" s="433"/>
      <c r="AJ47" s="46"/>
    </row>
    <row r="48" spans="1:39" ht="13.5" customHeight="1" x14ac:dyDescent="0.2">
      <c r="A48" s="484" t="s">
        <v>32</v>
      </c>
      <c r="B48" s="115">
        <v>0</v>
      </c>
      <c r="C48" s="115">
        <v>109</v>
      </c>
      <c r="D48" s="115">
        <v>70981</v>
      </c>
      <c r="E48" s="115">
        <v>16187</v>
      </c>
      <c r="F48" s="115">
        <v>1</v>
      </c>
      <c r="G48" s="102">
        <v>0</v>
      </c>
      <c r="U48" s="234"/>
      <c r="V48" s="259"/>
      <c r="W48" s="433"/>
      <c r="X48" s="433"/>
      <c r="Y48" s="433"/>
      <c r="Z48" s="433"/>
      <c r="AA48" s="433"/>
      <c r="AB48" s="433"/>
      <c r="AC48" s="433"/>
      <c r="AD48" s="433"/>
      <c r="AE48" s="433"/>
      <c r="AF48" s="433"/>
      <c r="AG48" s="433"/>
      <c r="AH48" s="433"/>
      <c r="AI48" s="433"/>
      <c r="AJ48" s="433"/>
      <c r="AK48" s="433"/>
      <c r="AL48" s="433"/>
      <c r="AM48" s="46"/>
    </row>
    <row r="49" spans="1:39" ht="13.5" customHeight="1" x14ac:dyDescent="0.2">
      <c r="A49" s="484" t="s">
        <v>33</v>
      </c>
      <c r="B49" s="115">
        <v>20537</v>
      </c>
      <c r="C49" s="115">
        <v>34</v>
      </c>
      <c r="D49" s="115">
        <v>0</v>
      </c>
      <c r="E49" s="115">
        <v>0</v>
      </c>
      <c r="F49" s="115">
        <v>0</v>
      </c>
      <c r="G49" s="102">
        <v>0</v>
      </c>
      <c r="U49" s="234"/>
      <c r="V49" s="259"/>
      <c r="W49" s="433"/>
      <c r="X49" s="433"/>
      <c r="Y49" s="433"/>
      <c r="Z49" s="433"/>
      <c r="AA49" s="433"/>
      <c r="AB49" s="433"/>
      <c r="AC49" s="433"/>
      <c r="AD49" s="433"/>
      <c r="AE49" s="433"/>
      <c r="AF49" s="433"/>
      <c r="AG49" s="433"/>
      <c r="AH49" s="433"/>
      <c r="AI49" s="433"/>
      <c r="AJ49" s="433"/>
      <c r="AK49" s="433"/>
      <c r="AL49" s="433"/>
      <c r="AM49" s="46"/>
    </row>
    <row r="50" spans="1:39" ht="13.5" customHeight="1" x14ac:dyDescent="0.2">
      <c r="A50" s="484" t="s">
        <v>34</v>
      </c>
      <c r="B50" s="115">
        <v>2983</v>
      </c>
      <c r="C50" s="115">
        <v>2986</v>
      </c>
      <c r="D50" s="115">
        <v>817</v>
      </c>
      <c r="E50" s="115">
        <v>301</v>
      </c>
      <c r="F50" s="115">
        <v>232</v>
      </c>
      <c r="G50" s="102">
        <v>25</v>
      </c>
      <c r="U50" s="234"/>
      <c r="V50" s="259"/>
      <c r="W50" s="433"/>
      <c r="X50" s="433"/>
      <c r="Y50" s="433"/>
      <c r="Z50" s="433"/>
      <c r="AA50" s="433"/>
      <c r="AB50" s="433"/>
      <c r="AC50" s="433"/>
      <c r="AD50" s="433"/>
      <c r="AE50" s="433"/>
      <c r="AF50" s="433"/>
      <c r="AG50" s="433"/>
      <c r="AH50" s="433"/>
      <c r="AI50" s="433"/>
      <c r="AJ50" s="433"/>
      <c r="AK50" s="433"/>
      <c r="AL50" s="433"/>
      <c r="AM50" s="46"/>
    </row>
    <row r="51" spans="1:39" ht="13.5" customHeight="1" x14ac:dyDescent="0.2">
      <c r="A51" s="484" t="s">
        <v>35</v>
      </c>
      <c r="B51" s="115">
        <v>1081</v>
      </c>
      <c r="C51" s="115">
        <v>4613</v>
      </c>
      <c r="D51" s="115">
        <v>5450</v>
      </c>
      <c r="E51" s="115">
        <v>6133</v>
      </c>
      <c r="F51" s="115">
        <v>14628</v>
      </c>
      <c r="G51" s="102">
        <v>12391</v>
      </c>
      <c r="U51" s="234"/>
      <c r="V51" s="259"/>
      <c r="W51" s="433"/>
      <c r="X51" s="433"/>
      <c r="Y51" s="433"/>
      <c r="Z51" s="433"/>
      <c r="AA51" s="433"/>
      <c r="AB51" s="433"/>
      <c r="AC51" s="433"/>
      <c r="AD51" s="433"/>
      <c r="AE51" s="433"/>
      <c r="AF51" s="433"/>
      <c r="AG51" s="433"/>
      <c r="AH51" s="433"/>
      <c r="AI51" s="433"/>
      <c r="AJ51" s="433"/>
      <c r="AK51" s="433"/>
      <c r="AL51" s="433"/>
      <c r="AM51" s="46"/>
    </row>
    <row r="52" spans="1:39" ht="13.5" customHeight="1" x14ac:dyDescent="0.2">
      <c r="A52" s="484" t="s">
        <v>36</v>
      </c>
      <c r="B52" s="115">
        <v>688</v>
      </c>
      <c r="C52" s="115">
        <v>9214</v>
      </c>
      <c r="D52" s="115">
        <v>16498</v>
      </c>
      <c r="E52" s="115">
        <v>20008</v>
      </c>
      <c r="F52" s="115">
        <v>26017</v>
      </c>
      <c r="G52" s="102">
        <v>18694</v>
      </c>
      <c r="U52" s="234"/>
      <c r="V52" s="259"/>
      <c r="W52" s="433"/>
      <c r="X52" s="433"/>
      <c r="Y52" s="433"/>
      <c r="Z52" s="433"/>
      <c r="AA52" s="433"/>
      <c r="AB52" s="433"/>
      <c r="AC52" s="433"/>
      <c r="AD52" s="433"/>
      <c r="AE52" s="433"/>
      <c r="AF52" s="433"/>
      <c r="AG52" s="433"/>
      <c r="AH52" s="433"/>
      <c r="AI52" s="433"/>
      <c r="AJ52" s="433"/>
      <c r="AK52" s="433"/>
      <c r="AL52" s="433"/>
      <c r="AM52" s="46"/>
    </row>
    <row r="53" spans="1:39" ht="13.5" customHeight="1" x14ac:dyDescent="0.2">
      <c r="A53" s="484" t="s">
        <v>37</v>
      </c>
      <c r="B53" s="115">
        <v>49</v>
      </c>
      <c r="C53" s="115">
        <v>380</v>
      </c>
      <c r="D53" s="115">
        <v>721</v>
      </c>
      <c r="E53" s="115">
        <v>667</v>
      </c>
      <c r="F53" s="115">
        <v>495</v>
      </c>
      <c r="G53" s="102">
        <v>201</v>
      </c>
      <c r="U53" s="234"/>
      <c r="V53" s="259"/>
      <c r="W53" s="433"/>
      <c r="X53" s="433"/>
      <c r="Y53" s="433"/>
      <c r="Z53" s="433"/>
      <c r="AA53" s="433"/>
      <c r="AB53" s="433"/>
      <c r="AC53" s="433"/>
      <c r="AD53" s="433"/>
      <c r="AE53" s="433"/>
      <c r="AF53" s="433"/>
      <c r="AG53" s="433"/>
      <c r="AH53" s="433"/>
      <c r="AI53" s="433"/>
      <c r="AJ53" s="433"/>
      <c r="AK53" s="433"/>
      <c r="AL53" s="433"/>
      <c r="AM53" s="46"/>
    </row>
    <row r="54" spans="1:39" ht="13.5" customHeight="1" x14ac:dyDescent="0.2">
      <c r="A54" s="484" t="s">
        <v>38</v>
      </c>
      <c r="B54" s="115">
        <v>41419</v>
      </c>
      <c r="C54" s="115">
        <v>866</v>
      </c>
      <c r="D54" s="115">
        <v>32712</v>
      </c>
      <c r="E54" s="115">
        <v>22252</v>
      </c>
      <c r="F54" s="115">
        <v>6300</v>
      </c>
      <c r="G54" s="102">
        <v>1702</v>
      </c>
      <c r="U54" s="234"/>
      <c r="V54" s="259"/>
      <c r="W54" s="433"/>
      <c r="X54" s="433"/>
      <c r="Y54" s="433"/>
      <c r="Z54" s="433"/>
      <c r="AA54" s="433"/>
      <c r="AB54" s="433"/>
      <c r="AC54" s="433"/>
      <c r="AD54" s="433"/>
      <c r="AE54" s="433"/>
      <c r="AF54" s="433"/>
      <c r="AG54" s="433"/>
      <c r="AH54" s="433"/>
      <c r="AI54" s="433"/>
      <c r="AJ54" s="433"/>
      <c r="AK54" s="433"/>
      <c r="AL54" s="433"/>
      <c r="AM54" s="46"/>
    </row>
    <row r="55" spans="1:39" ht="13.5" customHeight="1" x14ac:dyDescent="0.2">
      <c r="A55" s="485" t="s">
        <v>39</v>
      </c>
      <c r="B55" s="229">
        <v>0</v>
      </c>
      <c r="C55" s="118">
        <v>0</v>
      </c>
      <c r="D55" s="118">
        <v>0</v>
      </c>
      <c r="E55" s="118">
        <v>5</v>
      </c>
      <c r="F55" s="118">
        <v>7</v>
      </c>
      <c r="G55" s="105">
        <v>5</v>
      </c>
      <c r="U55" s="234"/>
      <c r="V55" s="259"/>
      <c r="W55" s="433"/>
      <c r="X55" s="433"/>
      <c r="Y55" s="433"/>
      <c r="Z55" s="433"/>
      <c r="AA55" s="433"/>
      <c r="AB55" s="433"/>
      <c r="AC55" s="433"/>
      <c r="AD55" s="433"/>
      <c r="AE55" s="433"/>
      <c r="AF55" s="433"/>
      <c r="AG55" s="433"/>
      <c r="AH55" s="433"/>
      <c r="AI55" s="433"/>
      <c r="AJ55" s="433"/>
      <c r="AK55" s="433"/>
      <c r="AL55" s="433"/>
      <c r="AM55" s="46"/>
    </row>
    <row r="56" spans="1:39" ht="13.5" customHeight="1" x14ac:dyDescent="0.2">
      <c r="L56" s="359"/>
      <c r="T56" s="359"/>
      <c r="U56" s="359"/>
      <c r="V56" s="259"/>
      <c r="W56" s="433"/>
      <c r="X56" s="433"/>
      <c r="Y56" s="433"/>
      <c r="Z56" s="433"/>
      <c r="AA56" s="433"/>
      <c r="AB56" s="433"/>
      <c r="AC56" s="433"/>
      <c r="AD56" s="433"/>
      <c r="AE56" s="433"/>
      <c r="AF56" s="433"/>
      <c r="AG56" s="433"/>
      <c r="AH56" s="433"/>
      <c r="AI56" s="433"/>
      <c r="AJ56" s="433"/>
      <c r="AK56" s="433"/>
      <c r="AL56" s="433"/>
      <c r="AM56" s="46"/>
    </row>
    <row r="57" spans="1:39" ht="13.5" customHeight="1" x14ac:dyDescent="0.2">
      <c r="A57" s="387" t="s">
        <v>332</v>
      </c>
      <c r="U57" s="359"/>
      <c r="V57" s="359"/>
      <c r="W57" s="359"/>
      <c r="X57" s="359"/>
      <c r="Y57" s="359"/>
      <c r="Z57" s="359"/>
      <c r="AA57" s="359"/>
    </row>
    <row r="58" spans="1:39" ht="13.5" customHeight="1" x14ac:dyDescent="0.2">
      <c r="A58" s="515" t="s">
        <v>333</v>
      </c>
      <c r="L58" s="359"/>
      <c r="M58" s="359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54"/>
      <c r="Z58" s="359"/>
      <c r="AA58" s="359"/>
    </row>
    <row r="59" spans="1:39" ht="13.5" customHeight="1" x14ac:dyDescent="0.2">
      <c r="L59" s="427"/>
      <c r="M59" s="359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275"/>
      <c r="Z59" s="359"/>
      <c r="AA59" s="359"/>
    </row>
    <row r="60" spans="1:39" ht="13.5" customHeight="1" x14ac:dyDescent="0.2">
      <c r="A60" s="145" t="s">
        <v>797</v>
      </c>
      <c r="B60" s="428" t="s">
        <v>858</v>
      </c>
      <c r="L60" s="427"/>
      <c r="M60" s="359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359"/>
      <c r="AA60" s="359"/>
    </row>
    <row r="61" spans="1:39" ht="13.5" customHeight="1" x14ac:dyDescent="0.2">
      <c r="A61" s="429" t="s">
        <v>18</v>
      </c>
      <c r="B61" s="478">
        <v>35.122466495015516</v>
      </c>
      <c r="L61" s="427"/>
      <c r="M61" s="359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359"/>
      <c r="AA61" s="359"/>
    </row>
    <row r="62" spans="1:39" ht="13.5" customHeight="1" x14ac:dyDescent="0.2">
      <c r="A62" s="430" t="s">
        <v>19</v>
      </c>
      <c r="B62" s="85">
        <v>47.436878347360363</v>
      </c>
      <c r="L62" s="427"/>
      <c r="M62" s="359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359"/>
      <c r="AA62" s="359"/>
    </row>
    <row r="63" spans="1:39" ht="13.5" customHeight="1" x14ac:dyDescent="0.2">
      <c r="A63" s="430" t="s">
        <v>20</v>
      </c>
      <c r="B63" s="85">
        <v>24.736301689536077</v>
      </c>
      <c r="L63" s="427"/>
      <c r="M63" s="359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359"/>
      <c r="AA63" s="359"/>
    </row>
    <row r="64" spans="1:39" ht="13.5" customHeight="1" x14ac:dyDescent="0.2">
      <c r="A64" s="430" t="s">
        <v>21</v>
      </c>
      <c r="B64" s="85">
        <v>44.04453469644983</v>
      </c>
      <c r="L64" s="427"/>
      <c r="M64" s="359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359"/>
      <c r="AA64" s="359"/>
    </row>
    <row r="65" spans="1:27" ht="13.5" customHeight="1" x14ac:dyDescent="0.2">
      <c r="A65" s="430" t="s">
        <v>22</v>
      </c>
      <c r="B65" s="85">
        <v>4.8533218291630718</v>
      </c>
      <c r="L65" s="427"/>
      <c r="M65" s="359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359"/>
      <c r="AA65" s="359"/>
    </row>
    <row r="66" spans="1:27" ht="13.5" customHeight="1" x14ac:dyDescent="0.2">
      <c r="A66" s="430" t="s">
        <v>23</v>
      </c>
      <c r="B66" s="85">
        <v>7.7267613407204569</v>
      </c>
      <c r="L66" s="427"/>
      <c r="M66" s="359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359"/>
      <c r="AA66" s="359"/>
    </row>
    <row r="67" spans="1:27" ht="13.5" customHeight="1" x14ac:dyDescent="0.2">
      <c r="A67" s="430" t="s">
        <v>24</v>
      </c>
      <c r="B67" s="80">
        <v>0</v>
      </c>
      <c r="L67" s="427"/>
      <c r="M67" s="359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359"/>
      <c r="AA67" s="359"/>
    </row>
    <row r="68" spans="1:27" ht="13.5" customHeight="1" x14ac:dyDescent="0.2">
      <c r="A68" s="430" t="s">
        <v>25</v>
      </c>
      <c r="B68" s="85">
        <v>0.37750094375235937</v>
      </c>
      <c r="L68" s="427"/>
      <c r="M68" s="359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359"/>
      <c r="AA68" s="359"/>
    </row>
    <row r="69" spans="1:27" ht="13.5" customHeight="1" x14ac:dyDescent="0.2">
      <c r="A69" s="430" t="s">
        <v>26</v>
      </c>
      <c r="B69" s="85">
        <v>47.045477651792829</v>
      </c>
      <c r="L69" s="427"/>
      <c r="M69" s="359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275"/>
      <c r="Z69" s="359"/>
      <c r="AA69" s="359"/>
    </row>
    <row r="70" spans="1:27" ht="13.5" customHeight="1" x14ac:dyDescent="0.2">
      <c r="A70" s="430" t="s">
        <v>27</v>
      </c>
      <c r="B70" s="85">
        <v>52.906969830302884</v>
      </c>
      <c r="L70" s="427"/>
      <c r="M70" s="359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359"/>
      <c r="AA70" s="359"/>
    </row>
    <row r="71" spans="1:27" ht="13.5" customHeight="1" x14ac:dyDescent="0.2">
      <c r="A71" s="430" t="s">
        <v>28</v>
      </c>
      <c r="B71" s="85">
        <v>19.855189594980796</v>
      </c>
      <c r="L71" s="427"/>
      <c r="M71" s="359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359"/>
      <c r="AA71" s="359"/>
    </row>
    <row r="72" spans="1:27" ht="13.5" customHeight="1" x14ac:dyDescent="0.2">
      <c r="A72" s="430" t="s">
        <v>29</v>
      </c>
      <c r="B72" s="85">
        <v>12.206175599734124</v>
      </c>
      <c r="L72" s="427"/>
      <c r="M72" s="359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359"/>
      <c r="AA72" s="359"/>
    </row>
    <row r="73" spans="1:27" ht="13.5" customHeight="1" x14ac:dyDescent="0.2">
      <c r="A73" s="430" t="s">
        <v>30</v>
      </c>
      <c r="B73" s="85">
        <v>1.0103845074375528</v>
      </c>
      <c r="L73" s="427"/>
      <c r="M73" s="359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359"/>
      <c r="AA73" s="359"/>
    </row>
    <row r="74" spans="1:27" ht="13.5" customHeight="1" x14ac:dyDescent="0.2">
      <c r="A74" s="430" t="s">
        <v>31</v>
      </c>
      <c r="B74" s="85">
        <v>13.555652497051364</v>
      </c>
      <c r="L74" s="427"/>
      <c r="M74" s="359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275"/>
      <c r="Y74" s="117"/>
      <c r="Z74" s="359"/>
      <c r="AA74" s="359"/>
    </row>
    <row r="75" spans="1:27" ht="13.5" customHeight="1" x14ac:dyDescent="0.2">
      <c r="A75" s="430" t="s">
        <v>32</v>
      </c>
      <c r="B75" s="85">
        <v>2.290767063351163E-2</v>
      </c>
      <c r="L75" s="427"/>
      <c r="M75" s="359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275"/>
      <c r="Z75" s="359"/>
      <c r="AA75" s="359"/>
    </row>
    <row r="76" spans="1:27" ht="13.5" customHeight="1" x14ac:dyDescent="0.2">
      <c r="A76" s="430" t="s">
        <v>33</v>
      </c>
      <c r="B76" s="85">
        <v>7.3890428272811244</v>
      </c>
      <c r="L76" s="427"/>
      <c r="M76" s="359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359"/>
      <c r="AA76" s="359"/>
    </row>
    <row r="77" spans="1:27" ht="13.5" customHeight="1" x14ac:dyDescent="0.2">
      <c r="A77" s="430" t="s">
        <v>34</v>
      </c>
      <c r="B77" s="85">
        <v>6.2619112442145388</v>
      </c>
      <c r="L77" s="427"/>
      <c r="M77" s="359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359"/>
      <c r="AA77" s="359"/>
    </row>
    <row r="78" spans="1:27" ht="13.5" customHeight="1" x14ac:dyDescent="0.2">
      <c r="A78" s="430" t="s">
        <v>35</v>
      </c>
      <c r="B78" s="85">
        <v>54.293841430377455</v>
      </c>
      <c r="L78" s="427"/>
      <c r="M78" s="359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359"/>
      <c r="AA78" s="359"/>
    </row>
    <row r="79" spans="1:27" ht="13.5" customHeight="1" x14ac:dyDescent="0.2">
      <c r="A79" s="430" t="s">
        <v>36</v>
      </c>
      <c r="B79" s="85">
        <v>9.6114811116840944</v>
      </c>
      <c r="L79" s="427"/>
      <c r="M79" s="359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359"/>
      <c r="AA79" s="359"/>
    </row>
    <row r="80" spans="1:27" ht="13.5" customHeight="1" x14ac:dyDescent="0.2">
      <c r="A80" s="430" t="s">
        <v>37</v>
      </c>
      <c r="B80" s="85">
        <v>10.744130521289296</v>
      </c>
      <c r="L80" s="427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59"/>
      <c r="Z80" s="359"/>
      <c r="AA80" s="359"/>
    </row>
    <row r="81" spans="1:27" ht="13.5" customHeight="1" x14ac:dyDescent="0.2">
      <c r="A81" s="479" t="s">
        <v>38</v>
      </c>
      <c r="B81" s="106">
        <v>1.0450015675023512</v>
      </c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  <c r="Y81" s="359"/>
      <c r="Z81" s="359"/>
      <c r="AA81" s="359"/>
    </row>
    <row r="82" spans="1:27" ht="13.5" customHeight="1" x14ac:dyDescent="0.2">
      <c r="L82" s="359"/>
      <c r="M82" s="359"/>
      <c r="N82" s="359"/>
      <c r="O82" s="359"/>
      <c r="P82" s="359"/>
      <c r="Q82" s="359"/>
      <c r="R82" s="359"/>
      <c r="S82" s="359"/>
      <c r="T82" s="359"/>
      <c r="U82" s="359"/>
      <c r="V82" s="359"/>
      <c r="W82" s="359"/>
      <c r="X82" s="359"/>
      <c r="Y82" s="359"/>
      <c r="Z82" s="359"/>
      <c r="AA82" s="359"/>
    </row>
    <row r="83" spans="1:27" ht="13.5" customHeight="1" x14ac:dyDescent="0.2">
      <c r="A83" s="55" t="s">
        <v>860</v>
      </c>
      <c r="B83" s="14"/>
      <c r="C83" s="212"/>
      <c r="D83" s="14"/>
      <c r="E83" s="46"/>
      <c r="L83" s="359"/>
      <c r="M83" s="359"/>
      <c r="N83" s="359"/>
      <c r="O83" s="359"/>
      <c r="P83" s="359"/>
      <c r="Q83" s="359"/>
      <c r="R83" s="359"/>
      <c r="S83" s="359"/>
      <c r="T83" s="359"/>
      <c r="U83" s="359"/>
      <c r="V83" s="359"/>
      <c r="W83" s="359"/>
      <c r="X83" s="359"/>
      <c r="Y83" s="359"/>
      <c r="Z83" s="359"/>
      <c r="AA83" s="359"/>
    </row>
    <row r="84" spans="1:27" ht="13.5" customHeight="1" x14ac:dyDescent="0.2">
      <c r="A84" s="514" t="s">
        <v>759</v>
      </c>
      <c r="B84" s="14"/>
      <c r="C84" s="14"/>
      <c r="D84" s="14"/>
      <c r="E84" s="14"/>
      <c r="U84" s="359"/>
      <c r="V84" s="359"/>
      <c r="W84" s="359"/>
      <c r="X84" s="359"/>
      <c r="Y84" s="359"/>
      <c r="Z84" s="359"/>
      <c r="AA84" s="359"/>
    </row>
    <row r="85" spans="1:27" ht="13.5" customHeight="1" x14ac:dyDescent="0.2">
      <c r="A85" s="14"/>
      <c r="B85" s="14"/>
      <c r="C85" s="14"/>
      <c r="D85" s="14"/>
      <c r="E85" s="14"/>
    </row>
    <row r="86" spans="1:27" ht="13.5" customHeight="1" x14ac:dyDescent="0.2">
      <c r="A86" s="487" t="s">
        <v>797</v>
      </c>
      <c r="B86" s="486" t="s">
        <v>861</v>
      </c>
      <c r="C86" s="486"/>
      <c r="D86" s="486"/>
      <c r="E86" s="512" t="s">
        <v>862</v>
      </c>
    </row>
    <row r="87" spans="1:27" ht="13.5" customHeight="1" x14ac:dyDescent="0.2">
      <c r="A87" s="229"/>
      <c r="B87" s="412" t="s">
        <v>463</v>
      </c>
      <c r="C87" s="412" t="s">
        <v>41</v>
      </c>
      <c r="D87" s="412" t="s">
        <v>42</v>
      </c>
      <c r="E87" s="513"/>
    </row>
    <row r="88" spans="1:27" ht="13.5" customHeight="1" x14ac:dyDescent="0.2">
      <c r="A88" s="484" t="s">
        <v>26</v>
      </c>
      <c r="B88" s="478">
        <v>3441.1704726607832</v>
      </c>
      <c r="C88" s="478">
        <v>3644.894848130325</v>
      </c>
      <c r="D88" s="478">
        <v>3247.1882223555035</v>
      </c>
      <c r="E88" s="488">
        <v>68.105381441864694</v>
      </c>
    </row>
    <row r="89" spans="1:27" ht="13.5" customHeight="1" x14ac:dyDescent="0.2">
      <c r="A89" s="484" t="s">
        <v>753</v>
      </c>
      <c r="B89" s="85">
        <v>2209.9700826628132</v>
      </c>
      <c r="C89" s="85">
        <v>2325.0177527659771</v>
      </c>
      <c r="D89" s="85">
        <v>2100.4240065609492</v>
      </c>
      <c r="E89" s="202">
        <v>50.872720152642501</v>
      </c>
    </row>
    <row r="90" spans="1:27" ht="13.5" customHeight="1" x14ac:dyDescent="0.2">
      <c r="A90" s="484" t="s">
        <v>19</v>
      </c>
      <c r="B90" s="85">
        <v>2069.7144388094011</v>
      </c>
      <c r="C90" s="85">
        <v>2010.1680595179178</v>
      </c>
      <c r="D90" s="85">
        <v>2126.4133027812322</v>
      </c>
      <c r="E90" s="202">
        <v>59.067587765342253</v>
      </c>
    </row>
    <row r="91" spans="1:27" ht="13.5" customHeight="1" x14ac:dyDescent="0.2">
      <c r="A91" s="441" t="s">
        <v>38</v>
      </c>
      <c r="B91" s="85">
        <v>1938.2604488567288</v>
      </c>
      <c r="C91" s="85">
        <v>1157.3935126617521</v>
      </c>
      <c r="D91" s="85">
        <v>2681.7862303100978</v>
      </c>
      <c r="E91" s="202">
        <v>22.528447792671688</v>
      </c>
    </row>
    <row r="92" spans="1:27" ht="13.5" customHeight="1" x14ac:dyDescent="0.2">
      <c r="A92" s="441" t="s">
        <v>36</v>
      </c>
      <c r="B92" s="85">
        <v>1678.2249752453483</v>
      </c>
      <c r="C92" s="85">
        <v>1909.1820967555004</v>
      </c>
      <c r="D92" s="85">
        <v>1458.3122522277374</v>
      </c>
      <c r="E92" s="202">
        <v>50.576765670773852</v>
      </c>
    </row>
    <row r="93" spans="1:27" ht="13.5" customHeight="1" x14ac:dyDescent="0.2">
      <c r="A93" s="441" t="s">
        <v>30</v>
      </c>
      <c r="B93" s="85">
        <v>1640.1826803521951</v>
      </c>
      <c r="C93" s="85">
        <v>1301.5674909008815</v>
      </c>
      <c r="D93" s="85">
        <v>1962.6052490110676</v>
      </c>
      <c r="E93" s="202">
        <v>58.146472074094866</v>
      </c>
    </row>
    <row r="94" spans="1:27" ht="13.5" customHeight="1" x14ac:dyDescent="0.2">
      <c r="A94" s="441" t="s">
        <v>32</v>
      </c>
      <c r="B94" s="85">
        <v>1607.6276090205906</v>
      </c>
      <c r="C94" s="80">
        <v>0</v>
      </c>
      <c r="D94" s="85">
        <v>3138.3782643212071</v>
      </c>
      <c r="E94" s="202">
        <v>29.296264904303207</v>
      </c>
    </row>
    <row r="95" spans="1:27" ht="13.5" customHeight="1" x14ac:dyDescent="0.2">
      <c r="A95" s="484" t="s">
        <v>27</v>
      </c>
      <c r="B95" s="85">
        <v>1548.4097869603866</v>
      </c>
      <c r="C95" s="85">
        <v>1736.8830559900157</v>
      </c>
      <c r="D95" s="85">
        <v>1368.9493332739019</v>
      </c>
      <c r="E95" s="202">
        <v>40.509495665410093</v>
      </c>
    </row>
    <row r="96" spans="1:27" ht="13.5" customHeight="1" x14ac:dyDescent="0.2">
      <c r="A96" s="441" t="s">
        <v>31</v>
      </c>
      <c r="B96" s="85">
        <v>1139.6668721306587</v>
      </c>
      <c r="C96" s="85">
        <v>800.37510150504954</v>
      </c>
      <c r="D96" s="85">
        <v>1462.7336677672877</v>
      </c>
      <c r="E96" s="202">
        <v>51.241998287366904</v>
      </c>
    </row>
    <row r="97" spans="1:5" ht="13.5" customHeight="1" x14ac:dyDescent="0.2">
      <c r="A97" s="441" t="s">
        <v>23</v>
      </c>
      <c r="B97" s="85">
        <v>867.44166027181086</v>
      </c>
      <c r="C97" s="85">
        <v>809.62428314123349</v>
      </c>
      <c r="D97" s="85">
        <v>922.49420318273621</v>
      </c>
      <c r="E97" s="202">
        <v>52.143327177397097</v>
      </c>
    </row>
    <row r="98" spans="1:5" ht="13.5" customHeight="1" x14ac:dyDescent="0.2">
      <c r="A98" s="441" t="s">
        <v>22</v>
      </c>
      <c r="B98" s="85">
        <v>853.64994736040148</v>
      </c>
      <c r="C98" s="85">
        <v>944.58683150595925</v>
      </c>
      <c r="D98" s="85">
        <v>767.06167641025627</v>
      </c>
      <c r="E98" s="202">
        <v>46.56184210526316</v>
      </c>
    </row>
    <row r="99" spans="1:5" ht="13.5" customHeight="1" x14ac:dyDescent="0.2">
      <c r="A99" s="441" t="s">
        <v>35</v>
      </c>
      <c r="B99" s="85">
        <v>815.64447947101701</v>
      </c>
      <c r="C99" s="85">
        <v>789.69135292121234</v>
      </c>
      <c r="D99" s="85">
        <v>840.35652425694616</v>
      </c>
      <c r="E99" s="202">
        <v>54.460899404009389</v>
      </c>
    </row>
    <row r="100" spans="1:5" ht="13.5" customHeight="1" x14ac:dyDescent="0.2">
      <c r="A100" s="441" t="s">
        <v>18</v>
      </c>
      <c r="B100" s="85">
        <v>557.81862608576364</v>
      </c>
      <c r="C100" s="85">
        <v>559.5188613464619</v>
      </c>
      <c r="D100" s="85">
        <v>556.19969628829358</v>
      </c>
      <c r="E100" s="202">
        <v>32.396514161220047</v>
      </c>
    </row>
    <row r="101" spans="1:5" ht="13.5" customHeight="1" x14ac:dyDescent="0.2">
      <c r="A101" s="441" t="s">
        <v>21</v>
      </c>
      <c r="B101" s="85">
        <v>525.92644082199718</v>
      </c>
      <c r="C101" s="85">
        <v>443.73420796615028</v>
      </c>
      <c r="D101" s="85">
        <v>604.18823080292373</v>
      </c>
      <c r="E101" s="202">
        <v>54.452384286814649</v>
      </c>
    </row>
    <row r="102" spans="1:5" ht="13.5" customHeight="1" x14ac:dyDescent="0.2">
      <c r="A102" s="441" t="s">
        <v>33</v>
      </c>
      <c r="B102" s="85">
        <v>378.78414726382266</v>
      </c>
      <c r="C102" s="85">
        <v>420.89439208904281</v>
      </c>
      <c r="D102" s="85">
        <v>338.68761962310487</v>
      </c>
      <c r="E102" s="202">
        <v>6.5140245977346753E-3</v>
      </c>
    </row>
    <row r="103" spans="1:5" ht="13.5" customHeight="1" x14ac:dyDescent="0.2">
      <c r="A103" s="484" t="s">
        <v>29</v>
      </c>
      <c r="B103" s="85">
        <v>304.72504268479906</v>
      </c>
      <c r="C103" s="85">
        <v>326.74149820886765</v>
      </c>
      <c r="D103" s="85">
        <v>283.76141682283907</v>
      </c>
      <c r="E103" s="202">
        <v>47.964529578826514</v>
      </c>
    </row>
    <row r="104" spans="1:5" ht="13.5" customHeight="1" x14ac:dyDescent="0.2">
      <c r="A104" s="441" t="s">
        <v>20</v>
      </c>
      <c r="B104" s="85">
        <v>197.26384568748884</v>
      </c>
      <c r="C104" s="85">
        <v>178.41482617390048</v>
      </c>
      <c r="D104" s="85">
        <v>215.21150272591052</v>
      </c>
      <c r="E104" s="202">
        <v>58.756370764491741</v>
      </c>
    </row>
    <row r="105" spans="1:5" ht="13.5" customHeight="1" x14ac:dyDescent="0.2">
      <c r="A105" s="484" t="s">
        <v>25</v>
      </c>
      <c r="B105" s="85">
        <v>195.10946596701496</v>
      </c>
      <c r="C105" s="85">
        <v>164.18241198271122</v>
      </c>
      <c r="D105" s="85">
        <v>224.557584354228</v>
      </c>
      <c r="E105" s="202">
        <v>48.176104190260475</v>
      </c>
    </row>
    <row r="106" spans="1:5" ht="13.5" customHeight="1" x14ac:dyDescent="0.2">
      <c r="A106" s="484" t="s">
        <v>24</v>
      </c>
      <c r="B106" s="85">
        <v>192.3290271824718</v>
      </c>
      <c r="C106" s="85">
        <v>179.24536493306803</v>
      </c>
      <c r="D106" s="85">
        <v>204.78702706355642</v>
      </c>
      <c r="E106" s="202">
        <v>56.160842508377215</v>
      </c>
    </row>
    <row r="107" spans="1:5" ht="13.5" customHeight="1" x14ac:dyDescent="0.2">
      <c r="A107" s="441" t="s">
        <v>34</v>
      </c>
      <c r="B107" s="85">
        <v>135.26558484274179</v>
      </c>
      <c r="C107" s="85">
        <v>168.93913396703442</v>
      </c>
      <c r="D107" s="85">
        <v>103.20230905730568</v>
      </c>
      <c r="E107" s="202">
        <v>8.6836373536618563</v>
      </c>
    </row>
    <row r="108" spans="1:5" ht="13.5" customHeight="1" x14ac:dyDescent="0.2">
      <c r="A108" s="441" t="s">
        <v>37</v>
      </c>
      <c r="B108" s="85">
        <v>46.273130235476465</v>
      </c>
      <c r="C108" s="85">
        <v>50.209843167856036</v>
      </c>
      <c r="D108" s="85">
        <v>42.524671408844519</v>
      </c>
      <c r="E108" s="202">
        <v>38.396339037007557</v>
      </c>
    </row>
    <row r="109" spans="1:5" ht="13.5" customHeight="1" x14ac:dyDescent="0.2">
      <c r="A109" s="485" t="s">
        <v>39</v>
      </c>
      <c r="B109" s="106">
        <v>0.31302953203465972</v>
      </c>
      <c r="C109" s="106">
        <v>0.18875880890171443</v>
      </c>
      <c r="D109" s="106">
        <v>0.43135761361465275</v>
      </c>
      <c r="E109" s="210">
        <v>64.588235294117652</v>
      </c>
    </row>
    <row r="110" spans="1:5" ht="13.5" customHeight="1" x14ac:dyDescent="0.2"/>
    <row r="111" spans="1:5" ht="13.5" customHeight="1" x14ac:dyDescent="0.2"/>
    <row r="112" spans="1:5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</sheetData>
  <pageMargins left="0.7" right="0.7" top="0.75" bottom="0.75" header="0.3" footer="0.3"/>
  <pageSetup paperSize="9"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/>
  </sheetViews>
  <sheetFormatPr defaultRowHeight="12" x14ac:dyDescent="0.2"/>
  <cols>
    <col min="1" max="1" width="20.28515625" style="232" customWidth="1"/>
    <col min="2" max="2" width="82.85546875" style="232" customWidth="1"/>
    <col min="3" max="16384" width="9.140625" style="232"/>
  </cols>
  <sheetData>
    <row r="1" spans="1:2" ht="13.5" customHeight="1" x14ac:dyDescent="0.2">
      <c r="A1" s="232" t="s">
        <v>891</v>
      </c>
    </row>
    <row r="2" spans="1:2" ht="13.5" customHeight="1" x14ac:dyDescent="0.2">
      <c r="A2" s="387" t="s">
        <v>760</v>
      </c>
    </row>
    <row r="3" spans="1:2" ht="13.5" customHeight="1" x14ac:dyDescent="0.2">
      <c r="A3" s="515" t="s">
        <v>401</v>
      </c>
    </row>
    <row r="4" spans="1:2" ht="13.5" customHeight="1" x14ac:dyDescent="0.2">
      <c r="A4" s="144"/>
    </row>
    <row r="5" spans="1:2" ht="13.5" customHeight="1" x14ac:dyDescent="0.2">
      <c r="A5" s="232" t="s">
        <v>864</v>
      </c>
      <c r="B5" s="500" t="s">
        <v>403</v>
      </c>
    </row>
    <row r="6" spans="1:2" ht="13.5" customHeight="1" x14ac:dyDescent="0.2">
      <c r="A6" s="232" t="s">
        <v>18</v>
      </c>
      <c r="B6" s="232" t="s">
        <v>865</v>
      </c>
    </row>
    <row r="7" spans="1:2" ht="13.5" customHeight="1" x14ac:dyDescent="0.2">
      <c r="A7" s="232" t="s">
        <v>19</v>
      </c>
      <c r="B7" s="232" t="s">
        <v>866</v>
      </c>
    </row>
    <row r="8" spans="1:2" ht="13.5" customHeight="1" x14ac:dyDescent="0.2">
      <c r="A8" s="232" t="s">
        <v>20</v>
      </c>
      <c r="B8" s="232" t="s">
        <v>867</v>
      </c>
    </row>
    <row r="9" spans="1:2" ht="13.5" customHeight="1" x14ac:dyDescent="0.2">
      <c r="A9" s="232" t="s">
        <v>21</v>
      </c>
      <c r="B9" s="232" t="s">
        <v>868</v>
      </c>
    </row>
    <row r="10" spans="1:2" ht="13.5" customHeight="1" x14ac:dyDescent="0.2">
      <c r="A10" s="232" t="s">
        <v>22</v>
      </c>
      <c r="B10" s="232" t="s">
        <v>869</v>
      </c>
    </row>
    <row r="11" spans="1:2" ht="13.5" customHeight="1" x14ac:dyDescent="0.2">
      <c r="A11" s="232" t="s">
        <v>23</v>
      </c>
      <c r="B11" s="232" t="s">
        <v>870</v>
      </c>
    </row>
    <row r="12" spans="1:2" ht="13.5" customHeight="1" x14ac:dyDescent="0.2">
      <c r="A12" s="232" t="s">
        <v>24</v>
      </c>
      <c r="B12" s="232" t="s">
        <v>871</v>
      </c>
    </row>
    <row r="13" spans="1:2" ht="13.5" customHeight="1" x14ac:dyDescent="0.2">
      <c r="A13" s="232" t="s">
        <v>25</v>
      </c>
      <c r="B13" s="232" t="s">
        <v>872</v>
      </c>
    </row>
    <row r="14" spans="1:2" ht="13.5" customHeight="1" x14ac:dyDescent="0.2">
      <c r="A14" s="232" t="s">
        <v>26</v>
      </c>
      <c r="B14" s="232" t="s">
        <v>873</v>
      </c>
    </row>
    <row r="15" spans="1:2" ht="13.5" customHeight="1" x14ac:dyDescent="0.2">
      <c r="A15" s="232" t="s">
        <v>27</v>
      </c>
      <c r="B15" s="232" t="s">
        <v>874</v>
      </c>
    </row>
    <row r="16" spans="1:2" ht="13.5" customHeight="1" x14ac:dyDescent="0.2">
      <c r="A16" s="232" t="s">
        <v>28</v>
      </c>
      <c r="B16" s="232" t="s">
        <v>875</v>
      </c>
    </row>
    <row r="17" spans="1:2" ht="13.5" customHeight="1" x14ac:dyDescent="0.2">
      <c r="A17" s="232" t="s">
        <v>29</v>
      </c>
      <c r="B17" s="232" t="s">
        <v>876</v>
      </c>
    </row>
    <row r="18" spans="1:2" ht="13.5" customHeight="1" x14ac:dyDescent="0.2">
      <c r="A18" s="232" t="s">
        <v>30</v>
      </c>
      <c r="B18" s="232" t="s">
        <v>884</v>
      </c>
    </row>
    <row r="19" spans="1:2" ht="13.5" customHeight="1" x14ac:dyDescent="0.2">
      <c r="A19" s="232" t="s">
        <v>31</v>
      </c>
      <c r="B19" s="232" t="s">
        <v>877</v>
      </c>
    </row>
    <row r="20" spans="1:2" ht="13.5" customHeight="1" x14ac:dyDescent="0.2">
      <c r="A20" s="232" t="s">
        <v>32</v>
      </c>
      <c r="B20" s="232" t="s">
        <v>878</v>
      </c>
    </row>
    <row r="21" spans="1:2" ht="13.5" customHeight="1" x14ac:dyDescent="0.2">
      <c r="A21" s="232" t="s">
        <v>33</v>
      </c>
      <c r="B21" s="499" t="s">
        <v>883</v>
      </c>
    </row>
    <row r="22" spans="1:2" ht="13.5" customHeight="1" x14ac:dyDescent="0.2">
      <c r="A22" s="232" t="s">
        <v>34</v>
      </c>
      <c r="B22" s="499" t="s">
        <v>882</v>
      </c>
    </row>
    <row r="23" spans="1:2" ht="13.5" customHeight="1" x14ac:dyDescent="0.2">
      <c r="A23" s="232" t="s">
        <v>35</v>
      </c>
      <c r="B23" s="499" t="s">
        <v>886</v>
      </c>
    </row>
    <row r="24" spans="1:2" ht="13.5" customHeight="1" x14ac:dyDescent="0.2">
      <c r="A24" s="232" t="s">
        <v>36</v>
      </c>
      <c r="B24" s="499" t="s">
        <v>881</v>
      </c>
    </row>
    <row r="25" spans="1:2" ht="13.5" customHeight="1" x14ac:dyDescent="0.2">
      <c r="A25" s="232" t="s">
        <v>37</v>
      </c>
      <c r="B25" s="499" t="s">
        <v>879</v>
      </c>
    </row>
    <row r="26" spans="1:2" ht="13.5" customHeight="1" x14ac:dyDescent="0.2">
      <c r="A26" s="232" t="s">
        <v>38</v>
      </c>
      <c r="B26" s="499" t="s">
        <v>885</v>
      </c>
    </row>
    <row r="27" spans="1:2" ht="13.5" customHeight="1" x14ac:dyDescent="0.2">
      <c r="A27" s="232" t="s">
        <v>39</v>
      </c>
      <c r="B27" s="499" t="s">
        <v>880</v>
      </c>
    </row>
    <row r="28" spans="1:2" ht="13.5" customHeight="1" x14ac:dyDescent="0.2"/>
    <row r="29" spans="1:2" ht="13.5" customHeight="1" x14ac:dyDescent="0.2"/>
    <row r="30" spans="1:2" ht="13.5" customHeight="1" x14ac:dyDescent="0.2"/>
    <row r="31" spans="1:2" ht="13.5" customHeight="1" x14ac:dyDescent="0.2"/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/>
  </sheetViews>
  <sheetFormatPr defaultRowHeight="13.5" customHeight="1" x14ac:dyDescent="0.2"/>
  <cols>
    <col min="1" max="1" width="12.85546875" style="232" customWidth="1"/>
    <col min="2" max="2" width="73.140625" style="232" customWidth="1"/>
    <col min="3" max="5" width="9.140625" style="232"/>
    <col min="6" max="6" width="35.7109375" style="232" bestFit="1" customWidth="1"/>
    <col min="7" max="16384" width="9.140625" style="232"/>
  </cols>
  <sheetData>
    <row r="1" spans="1:2" ht="13.5" customHeight="1" x14ac:dyDescent="0.2">
      <c r="A1" s="232" t="s">
        <v>891</v>
      </c>
    </row>
    <row r="2" spans="1:2" ht="13.5" customHeight="1" x14ac:dyDescent="0.2">
      <c r="A2" s="387" t="s">
        <v>765</v>
      </c>
    </row>
    <row r="3" spans="1:2" ht="13.5" customHeight="1" x14ac:dyDescent="0.2">
      <c r="A3" s="515" t="s">
        <v>402</v>
      </c>
    </row>
    <row r="4" spans="1:2" ht="13.5" customHeight="1" x14ac:dyDescent="0.2">
      <c r="A4" s="144"/>
    </row>
    <row r="5" spans="1:2" ht="13.5" customHeight="1" x14ac:dyDescent="0.2">
      <c r="A5" s="497" t="s">
        <v>864</v>
      </c>
      <c r="B5" s="415" t="s">
        <v>403</v>
      </c>
    </row>
    <row r="6" spans="1:2" ht="13.5" customHeight="1" x14ac:dyDescent="0.2">
      <c r="A6" s="416" t="s">
        <v>186</v>
      </c>
      <c r="B6" s="6" t="s">
        <v>404</v>
      </c>
    </row>
    <row r="7" spans="1:2" ht="13.5" customHeight="1" x14ac:dyDescent="0.2">
      <c r="A7" s="416" t="s">
        <v>220</v>
      </c>
      <c r="B7" s="6" t="s">
        <v>405</v>
      </c>
    </row>
    <row r="8" spans="1:2" ht="13.5" customHeight="1" x14ac:dyDescent="0.2">
      <c r="A8" s="416" t="s">
        <v>193</v>
      </c>
      <c r="B8" s="6" t="s">
        <v>406</v>
      </c>
    </row>
    <row r="9" spans="1:2" ht="13.5" customHeight="1" x14ac:dyDescent="0.2">
      <c r="A9" s="416" t="s">
        <v>217</v>
      </c>
      <c r="B9" s="6" t="s">
        <v>407</v>
      </c>
    </row>
    <row r="10" spans="1:2" ht="13.5" customHeight="1" x14ac:dyDescent="0.2">
      <c r="A10" s="416" t="s">
        <v>169</v>
      </c>
      <c r="B10" s="9" t="s">
        <v>408</v>
      </c>
    </row>
    <row r="11" spans="1:2" ht="13.5" customHeight="1" x14ac:dyDescent="0.2">
      <c r="A11" s="416" t="s">
        <v>207</v>
      </c>
      <c r="B11" s="6" t="s">
        <v>409</v>
      </c>
    </row>
    <row r="12" spans="1:2" ht="13.5" customHeight="1" x14ac:dyDescent="0.2">
      <c r="A12" s="416" t="s">
        <v>372</v>
      </c>
      <c r="B12" s="3" t="s">
        <v>410</v>
      </c>
    </row>
    <row r="13" spans="1:2" ht="13.5" customHeight="1" x14ac:dyDescent="0.2">
      <c r="A13" s="416" t="s">
        <v>182</v>
      </c>
      <c r="B13" s="6" t="s">
        <v>411</v>
      </c>
    </row>
    <row r="14" spans="1:2" ht="13.5" customHeight="1" x14ac:dyDescent="0.2">
      <c r="A14" s="416" t="s">
        <v>202</v>
      </c>
      <c r="B14" s="6" t="s">
        <v>412</v>
      </c>
    </row>
    <row r="15" spans="1:2" ht="13.5" customHeight="1" x14ac:dyDescent="0.2">
      <c r="A15" s="417" t="s">
        <v>201</v>
      </c>
      <c r="B15" s="6" t="s">
        <v>413</v>
      </c>
    </row>
    <row r="16" spans="1:2" ht="13.5" customHeight="1" x14ac:dyDescent="0.2">
      <c r="A16" s="416" t="s">
        <v>152</v>
      </c>
      <c r="B16" s="418" t="s">
        <v>414</v>
      </c>
    </row>
    <row r="17" spans="1:2" ht="13.5" customHeight="1" x14ac:dyDescent="0.2">
      <c r="A17" s="498" t="s">
        <v>757</v>
      </c>
      <c r="B17" s="13" t="s">
        <v>764</v>
      </c>
    </row>
    <row r="18" spans="1:2" ht="13.5" customHeight="1" x14ac:dyDescent="0.2">
      <c r="A18" s="417" t="s">
        <v>164</v>
      </c>
      <c r="B18" s="420" t="s">
        <v>415</v>
      </c>
    </row>
    <row r="19" spans="1:2" ht="13.5" customHeight="1" x14ac:dyDescent="0.2">
      <c r="A19" s="416" t="s">
        <v>227</v>
      </c>
      <c r="B19" s="421" t="s">
        <v>416</v>
      </c>
    </row>
    <row r="20" spans="1:2" ht="13.5" customHeight="1" x14ac:dyDescent="0.2">
      <c r="A20" s="417" t="s">
        <v>214</v>
      </c>
      <c r="B20" s="420" t="s">
        <v>417</v>
      </c>
    </row>
    <row r="21" spans="1:2" ht="13.5" customHeight="1" x14ac:dyDescent="0.2">
      <c r="A21" s="416" t="s">
        <v>206</v>
      </c>
      <c r="B21" s="9" t="s">
        <v>418</v>
      </c>
    </row>
    <row r="22" spans="1:2" ht="13.5" customHeight="1" x14ac:dyDescent="0.2">
      <c r="A22" s="416" t="s">
        <v>184</v>
      </c>
      <c r="B22" s="9" t="s">
        <v>419</v>
      </c>
    </row>
    <row r="23" spans="1:2" ht="13.5" customHeight="1" x14ac:dyDescent="0.2">
      <c r="A23" s="416" t="s">
        <v>198</v>
      </c>
      <c r="B23" s="9" t="s">
        <v>420</v>
      </c>
    </row>
    <row r="24" spans="1:2" ht="13.5" customHeight="1" x14ac:dyDescent="0.2">
      <c r="A24" s="416" t="s">
        <v>176</v>
      </c>
      <c r="B24" s="9" t="s">
        <v>421</v>
      </c>
    </row>
    <row r="25" spans="1:2" ht="13.5" customHeight="1" x14ac:dyDescent="0.2">
      <c r="A25" s="416" t="s">
        <v>159</v>
      </c>
      <c r="B25" s="9" t="s">
        <v>422</v>
      </c>
    </row>
    <row r="26" spans="1:2" ht="13.5" customHeight="1" x14ac:dyDescent="0.2">
      <c r="A26" s="416" t="s">
        <v>215</v>
      </c>
      <c r="B26" s="6" t="s">
        <v>423</v>
      </c>
    </row>
    <row r="27" spans="1:2" ht="13.5" customHeight="1" x14ac:dyDescent="0.2">
      <c r="A27" s="416" t="s">
        <v>172</v>
      </c>
      <c r="B27" s="6" t="s">
        <v>424</v>
      </c>
    </row>
    <row r="28" spans="1:2" ht="13.5" customHeight="1" x14ac:dyDescent="0.2">
      <c r="A28" s="416" t="s">
        <v>174</v>
      </c>
      <c r="B28" s="9" t="s">
        <v>425</v>
      </c>
    </row>
    <row r="29" spans="1:2" ht="13.5" customHeight="1" x14ac:dyDescent="0.2">
      <c r="A29" s="416" t="s">
        <v>156</v>
      </c>
      <c r="B29" s="9" t="s">
        <v>426</v>
      </c>
    </row>
    <row r="30" spans="1:2" ht="13.5" customHeight="1" x14ac:dyDescent="0.2">
      <c r="A30" s="416" t="s">
        <v>188</v>
      </c>
      <c r="B30" s="6" t="s">
        <v>427</v>
      </c>
    </row>
    <row r="31" spans="1:2" ht="13.5" customHeight="1" x14ac:dyDescent="0.2">
      <c r="A31" s="416" t="s">
        <v>162</v>
      </c>
      <c r="B31" s="9" t="s">
        <v>428</v>
      </c>
    </row>
    <row r="32" spans="1:2" ht="13.5" customHeight="1" x14ac:dyDescent="0.2">
      <c r="A32" s="416" t="s">
        <v>195</v>
      </c>
      <c r="B32" s="9" t="s">
        <v>429</v>
      </c>
    </row>
    <row r="33" spans="1:7" ht="13.5" customHeight="1" x14ac:dyDescent="0.2">
      <c r="A33" s="416" t="s">
        <v>222</v>
      </c>
      <c r="B33" s="6" t="s">
        <v>430</v>
      </c>
    </row>
    <row r="34" spans="1:7" ht="13.5" customHeight="1" x14ac:dyDescent="0.2">
      <c r="A34" s="417" t="s">
        <v>160</v>
      </c>
      <c r="B34" s="9" t="s">
        <v>431</v>
      </c>
    </row>
    <row r="35" spans="1:7" ht="13.5" customHeight="1" x14ac:dyDescent="0.2">
      <c r="A35" s="416" t="s">
        <v>211</v>
      </c>
      <c r="B35" s="9" t="s">
        <v>432</v>
      </c>
      <c r="E35" s="422"/>
      <c r="F35" s="423"/>
      <c r="G35" s="424"/>
    </row>
    <row r="36" spans="1:7" ht="13.5" customHeight="1" x14ac:dyDescent="0.2">
      <c r="A36" s="416" t="s">
        <v>167</v>
      </c>
      <c r="B36" s="6" t="s">
        <v>433</v>
      </c>
      <c r="E36" s="422"/>
      <c r="F36" s="425"/>
      <c r="G36" s="424"/>
    </row>
    <row r="37" spans="1:7" ht="13.5" customHeight="1" x14ac:dyDescent="0.2">
      <c r="A37" s="416" t="s">
        <v>213</v>
      </c>
      <c r="B37" s="9" t="s">
        <v>434</v>
      </c>
    </row>
    <row r="38" spans="1:7" ht="13.5" customHeight="1" x14ac:dyDescent="0.2">
      <c r="A38" s="416" t="s">
        <v>219</v>
      </c>
      <c r="B38" s="9" t="s">
        <v>435</v>
      </c>
    </row>
    <row r="39" spans="1:7" ht="13.5" customHeight="1" x14ac:dyDescent="0.2">
      <c r="A39" s="416" t="s">
        <v>196</v>
      </c>
      <c r="B39" s="6" t="s">
        <v>436</v>
      </c>
    </row>
    <row r="40" spans="1:7" ht="13.5" customHeight="1" x14ac:dyDescent="0.2">
      <c r="A40" s="416" t="s">
        <v>225</v>
      </c>
      <c r="B40" s="6" t="s">
        <v>437</v>
      </c>
    </row>
    <row r="41" spans="1:7" ht="13.5" customHeight="1" x14ac:dyDescent="0.2">
      <c r="A41" s="416" t="s">
        <v>171</v>
      </c>
      <c r="B41" s="9" t="s">
        <v>438</v>
      </c>
    </row>
    <row r="42" spans="1:7" s="419" customFormat="1" ht="13.5" customHeight="1" x14ac:dyDescent="0.2">
      <c r="A42" s="416" t="s">
        <v>190</v>
      </c>
      <c r="B42" s="9" t="s">
        <v>439</v>
      </c>
    </row>
    <row r="43" spans="1:7" ht="13.5" customHeight="1" x14ac:dyDescent="0.2">
      <c r="A43" s="416" t="s">
        <v>192</v>
      </c>
      <c r="B43" s="9" t="s">
        <v>440</v>
      </c>
    </row>
    <row r="44" spans="1:7" ht="13.5" customHeight="1" x14ac:dyDescent="0.2">
      <c r="A44" s="416" t="s">
        <v>199</v>
      </c>
      <c r="B44" s="9" t="s">
        <v>441</v>
      </c>
    </row>
    <row r="45" spans="1:7" ht="13.5" customHeight="1" x14ac:dyDescent="0.2">
      <c r="A45" s="416" t="s">
        <v>185</v>
      </c>
      <c r="B45" s="9" t="s">
        <v>442</v>
      </c>
    </row>
    <row r="46" spans="1:7" ht="13.5" customHeight="1" x14ac:dyDescent="0.2">
      <c r="A46" s="416" t="s">
        <v>181</v>
      </c>
      <c r="B46" s="9" t="s">
        <v>443</v>
      </c>
    </row>
    <row r="47" spans="1:7" ht="13.5" customHeight="1" x14ac:dyDescent="0.2">
      <c r="A47" s="416" t="s">
        <v>228</v>
      </c>
      <c r="B47" s="6" t="s">
        <v>444</v>
      </c>
    </row>
    <row r="48" spans="1:7" ht="13.5" customHeight="1" x14ac:dyDescent="0.2">
      <c r="A48" s="416" t="s">
        <v>158</v>
      </c>
      <c r="B48" s="9" t="s">
        <v>445</v>
      </c>
    </row>
    <row r="49" spans="1:2" ht="13.5" customHeight="1" x14ac:dyDescent="0.2">
      <c r="A49" s="416" t="s">
        <v>178</v>
      </c>
      <c r="B49" s="9" t="s">
        <v>446</v>
      </c>
    </row>
    <row r="50" spans="1:2" ht="13.5" customHeight="1" x14ac:dyDescent="0.2">
      <c r="A50" s="416" t="s">
        <v>756</v>
      </c>
      <c r="B50" s="13" t="s">
        <v>763</v>
      </c>
    </row>
    <row r="51" spans="1:2" ht="13.5" customHeight="1" x14ac:dyDescent="0.2">
      <c r="A51" s="416" t="s">
        <v>376</v>
      </c>
      <c r="B51" s="3" t="s">
        <v>447</v>
      </c>
    </row>
    <row r="52" spans="1:2" ht="13.5" customHeight="1" x14ac:dyDescent="0.2">
      <c r="A52" s="416" t="s">
        <v>755</v>
      </c>
      <c r="B52" s="3" t="s">
        <v>761</v>
      </c>
    </row>
    <row r="53" spans="1:2" ht="13.5" customHeight="1" x14ac:dyDescent="0.2">
      <c r="A53" s="416" t="s">
        <v>754</v>
      </c>
      <c r="B53" s="3" t="s">
        <v>762</v>
      </c>
    </row>
    <row r="54" spans="1:2" ht="13.5" customHeight="1" x14ac:dyDescent="0.2">
      <c r="A54" s="416" t="s">
        <v>179</v>
      </c>
      <c r="B54" s="3" t="s">
        <v>448</v>
      </c>
    </row>
    <row r="55" spans="1:2" ht="13.5" customHeight="1" x14ac:dyDescent="0.2">
      <c r="A55" s="416" t="s">
        <v>209</v>
      </c>
      <c r="B55" s="3" t="s">
        <v>449</v>
      </c>
    </row>
    <row r="56" spans="1:2" ht="13.5" customHeight="1" x14ac:dyDescent="0.2">
      <c r="A56" s="416" t="s">
        <v>204</v>
      </c>
      <c r="B56" s="3" t="s">
        <v>450</v>
      </c>
    </row>
    <row r="57" spans="1:2" ht="13.5" customHeight="1" x14ac:dyDescent="0.2">
      <c r="A57" s="416" t="s">
        <v>166</v>
      </c>
      <c r="B57" s="3" t="s">
        <v>451</v>
      </c>
    </row>
    <row r="58" spans="1:2" ht="13.5" customHeight="1" x14ac:dyDescent="0.2">
      <c r="A58" s="416" t="s">
        <v>175</v>
      </c>
      <c r="B58" s="3" t="s">
        <v>452</v>
      </c>
    </row>
    <row r="59" spans="1:2" ht="13.5" customHeight="1" x14ac:dyDescent="0.2">
      <c r="A59" s="416" t="s">
        <v>155</v>
      </c>
      <c r="B59" s="3" t="s">
        <v>453</v>
      </c>
    </row>
    <row r="60" spans="1:2" ht="13.5" customHeight="1" x14ac:dyDescent="0.2">
      <c r="A60" s="416" t="s">
        <v>151</v>
      </c>
      <c r="B60" s="9" t="s">
        <v>454</v>
      </c>
    </row>
    <row r="61" spans="1:2" ht="13.5" customHeight="1" x14ac:dyDescent="0.2">
      <c r="A61" s="426"/>
    </row>
    <row r="62" spans="1:2" ht="13.5" customHeight="1" x14ac:dyDescent="0.2">
      <c r="A62" s="426"/>
    </row>
  </sheetData>
  <sortState ref="A64:B153">
    <sortCondition ref="A63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95580BA094DB4A9F4A7621947E74C8" ma:contentTypeVersion="2" ma:contentTypeDescription="Umožňuje vytvoriť nový dokument." ma:contentTypeScope="" ma:versionID="33898f37442683f1e59f876653695f5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88cc2fef7624f54ca09f2b0d79e41f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yp obsahu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C5E007-62E0-43F8-AEAE-6F32EB9A6F43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13733D2-F052-4E4B-B0F7-8A522219C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95F7BD0-EB81-4DF7-97B5-A571E3CEE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31</vt:i4>
      </vt:variant>
    </vt:vector>
  </HeadingPairs>
  <TitlesOfParts>
    <vt:vector size="31" baseType="lpstr">
      <vt:lpstr>T1.1</vt:lpstr>
      <vt:lpstr>T1.2</vt:lpstr>
      <vt:lpstr>T1.3</vt:lpstr>
      <vt:lpstr>T1.4</vt:lpstr>
      <vt:lpstr>T1.5</vt:lpstr>
      <vt:lpstr>T1.6</vt:lpstr>
      <vt:lpstr>G_udaje1</vt:lpstr>
      <vt:lpstr>T2.1</vt:lpstr>
      <vt:lpstr>T2.2.1</vt:lpstr>
      <vt:lpstr>T2.2.2</vt:lpstr>
      <vt:lpstr>T2.3</vt:lpstr>
      <vt:lpstr>T2.4</vt:lpstr>
      <vt:lpstr>T2.5</vt:lpstr>
      <vt:lpstr>T2.6</vt:lpstr>
      <vt:lpstr>T2.7</vt:lpstr>
      <vt:lpstr>T2.8.1</vt:lpstr>
      <vt:lpstr>T2.8.2</vt:lpstr>
      <vt:lpstr>T2.8.3</vt:lpstr>
      <vt:lpstr>T2.9</vt:lpstr>
      <vt:lpstr>T2.10</vt:lpstr>
      <vt:lpstr>T2.11</vt:lpstr>
      <vt:lpstr>T2.12</vt:lpstr>
      <vt:lpstr>T2.13</vt:lpstr>
      <vt:lpstr>T2.14</vt:lpstr>
      <vt:lpstr>T2.15</vt:lpstr>
      <vt:lpstr>T2.16</vt:lpstr>
      <vt:lpstr>T2.17</vt:lpstr>
      <vt:lpstr>G_udaje2</vt:lpstr>
      <vt:lpstr>G_udaje3</vt:lpstr>
      <vt:lpstr>P1</vt:lpstr>
      <vt:lpstr>P2</vt:lpstr>
    </vt:vector>
  </TitlesOfParts>
  <Company>Národné centrum zdravotníckych informácií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Štatistika hospitalizovaných v SR 2016</dc:title>
  <dc:creator/>
  <dcterms:created xsi:type="dcterms:W3CDTF">2015-12-14T06:26:47Z</dcterms:created>
  <dcterms:modified xsi:type="dcterms:W3CDTF">2017-09-08T08:07:38Z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