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enhertova\Documents\PUBLIKACIE\2016\Psychiatria\"/>
    </mc:Choice>
  </mc:AlternateContent>
  <bookViews>
    <workbookView xWindow="240" yWindow="915" windowWidth="11355" windowHeight="5370" tabRatio="810"/>
  </bookViews>
  <sheets>
    <sheet name="T1.1" sheetId="103" r:id="rId1"/>
    <sheet name="T1.2" sheetId="108" r:id="rId2"/>
    <sheet name="T1.3" sheetId="104" r:id="rId3"/>
    <sheet name="T1.4" sheetId="105" r:id="rId4"/>
    <sheet name="T1.5" sheetId="109" r:id="rId5"/>
    <sheet name="T1.6.1" sheetId="106" r:id="rId6"/>
    <sheet name="T1.6.2" sheetId="110" r:id="rId7"/>
    <sheet name="T1.6.3" sheetId="111" r:id="rId8"/>
    <sheet name="T1.7" sheetId="112" r:id="rId9"/>
    <sheet name=" T1.8.1" sheetId="107" r:id="rId10"/>
    <sheet name=" T1.8.2" sheetId="113" r:id="rId11"/>
    <sheet name=" T1.8.3" sheetId="114" r:id="rId12"/>
    <sheet name=" T1.9" sheetId="115" r:id="rId13"/>
    <sheet name="T2.1" sheetId="40" r:id="rId14"/>
    <sheet name="T2.2.1" sheetId="68" r:id="rId15"/>
    <sheet name="T2.2.2" sheetId="90" r:id="rId16"/>
    <sheet name="T2.3" sheetId="4" r:id="rId17"/>
    <sheet name="T2.4" sheetId="52" r:id="rId18"/>
    <sheet name="T2.5" sheetId="53" r:id="rId19"/>
    <sheet name="T2.6.1" sheetId="86" r:id="rId20"/>
    <sheet name="T2.6.2" sheetId="91" r:id="rId21"/>
    <sheet name="T2.7" sheetId="34" r:id="rId22"/>
    <sheet name="T2.8" sheetId="35" r:id="rId23"/>
    <sheet name="T2.9" sheetId="37" r:id="rId24"/>
    <sheet name="T2.10" sheetId="36" r:id="rId25"/>
    <sheet name="T2.11" sheetId="11" r:id="rId26"/>
    <sheet name="T2.12" sheetId="3" r:id="rId27"/>
    <sheet name="T2.13" sheetId="18" r:id="rId28"/>
    <sheet name="T2.14" sheetId="54" r:id="rId29"/>
    <sheet name="T2.15" sheetId="17" r:id="rId30"/>
    <sheet name="T2.16" sheetId="69" r:id="rId31"/>
    <sheet name="T2.17" sheetId="70" r:id="rId32"/>
    <sheet name="T2.18" sheetId="71" r:id="rId33"/>
    <sheet name="T2.19" sheetId="72" r:id="rId34"/>
    <sheet name="T2.20" sheetId="73" r:id="rId35"/>
    <sheet name="T2.21" sheetId="74" r:id="rId36"/>
    <sheet name="T2.22" sheetId="1" r:id="rId37"/>
    <sheet name="T2.23" sheetId="57" r:id="rId38"/>
    <sheet name="T2.24" sheetId="75" r:id="rId39"/>
    <sheet name="T2.25" sheetId="76" r:id="rId40"/>
    <sheet name="T2.26" sheetId="77" r:id="rId41"/>
    <sheet name="T2.27" sheetId="78" r:id="rId42"/>
    <sheet name="T2.28.1" sheetId="79" r:id="rId43"/>
    <sheet name="T2.28.2" sheetId="80" r:id="rId44"/>
    <sheet name="T2.28.3" sheetId="81" r:id="rId45"/>
    <sheet name="T2.29.1" sheetId="82" r:id="rId46"/>
    <sheet name="T2.29.2" sheetId="87" r:id="rId47"/>
    <sheet name="T2.29.3" sheetId="89" r:id="rId48"/>
  </sheets>
  <externalReferences>
    <externalReference r:id="rId49"/>
  </externalReferences>
  <definedNames>
    <definedName name="_xlnm._FilterDatabase" localSheetId="26" hidden="1">T2.12!$A$5:$O$45</definedName>
    <definedName name="_xlnm._FilterDatabase" localSheetId="41" hidden="1">T2.27!$A$5:$I$27</definedName>
    <definedName name="_xlnm._FilterDatabase" localSheetId="16" hidden="1">T2.3!$A$2:$O$45</definedName>
    <definedName name="_xlnm._FilterDatabase" localSheetId="18" hidden="1">T2.5!$A$5:$N$33</definedName>
    <definedName name="_xlnm._FilterDatabase" localSheetId="19" hidden="1">T2.6.1!$A$5:$N$39</definedName>
    <definedName name="_xlnm._FilterDatabase" localSheetId="20" hidden="1">T2.6.2!#REF!</definedName>
    <definedName name="_xlnm._FilterDatabase" localSheetId="21" hidden="1">T2.7!$A$5:$M$39</definedName>
    <definedName name="_xlnm._FilterDatabase" localSheetId="22" hidden="1">T2.8!$A$5:$M$39</definedName>
    <definedName name="_xlnm._FilterDatabase" localSheetId="23" hidden="1">T2.9!$A$5:$N$39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">#REF!</definedName>
    <definedName name="_xlnm.Database" localSheetId="4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15">#REF!</definedName>
    <definedName name="_xlnm.Database" localSheetId="46">#REF!</definedName>
    <definedName name="_xlnm.Database" localSheetId="47">#REF!</definedName>
    <definedName name="_xlnm.Database" localSheetId="20">#REF!</definedName>
    <definedName name="_xlnm.Database">#REF!</definedName>
    <definedName name="dmesiacSprac">[1]Start!$C$12</definedName>
    <definedName name="Dotaz_z_ISZI" localSheetId="10">#REF!</definedName>
    <definedName name="Dotaz_z_ISZI" localSheetId="11">#REF!</definedName>
    <definedName name="Dotaz_z_ISZI" localSheetId="12">#REF!</definedName>
    <definedName name="Dotaz_z_ISZI" localSheetId="1">#REF!</definedName>
    <definedName name="Dotaz_z_ISZI" localSheetId="4">#REF!</definedName>
    <definedName name="Dotaz_z_ISZI" localSheetId="6">#REF!</definedName>
    <definedName name="Dotaz_z_ISZI" localSheetId="7">#REF!</definedName>
    <definedName name="Dotaz_z_ISZI" localSheetId="8">#REF!</definedName>
    <definedName name="Dotaz_z_ISZI" localSheetId="30">#REF!</definedName>
    <definedName name="Dotaz_z_ISZI" localSheetId="31">#REF!</definedName>
    <definedName name="Dotaz_z_ISZI" localSheetId="15">#REF!</definedName>
    <definedName name="Dotaz_z_ISZI" localSheetId="46">#REF!</definedName>
    <definedName name="Dotaz_z_ISZI" localSheetId="47">#REF!</definedName>
    <definedName name="Dotaz_z_ISZI" localSheetId="19">#REF!</definedName>
    <definedName name="Dotaz_z_ISZI" localSheetId="20">#REF!</definedName>
    <definedName name="Dotaz_z_ISZI">#REF!</definedName>
    <definedName name="dRokSprac">[1]Start!$C$11</definedName>
    <definedName name="dUzemieAgr">[1]Start!$C$16</definedName>
    <definedName name="dUzemieKod">[1]Start!$E$17</definedName>
    <definedName name="_xlnm.Print_Area" localSheetId="5">T1.6.1!$A$2:$T$31</definedName>
    <definedName name="_xlnm.Print_Area" localSheetId="6">T1.6.2!$A$2:$U$32</definedName>
    <definedName name="_xlnm.Print_Area" localSheetId="7">T1.6.3!$A$2:$U$33</definedName>
    <definedName name="_xlnm.Print_Area" localSheetId="8">T1.7!$A$2:$X$33</definedName>
    <definedName name="_xlnm.Print_Area" localSheetId="24">T2.10!$A$2:$K$36</definedName>
    <definedName name="_xlnm.Print_Area" localSheetId="25">T2.11!$A$2:$G$35</definedName>
    <definedName name="_xlnm.Print_Area" localSheetId="26">T2.12!$A$2:$O$45</definedName>
    <definedName name="_xlnm.Print_Area" localSheetId="28">T2.14!$A$2:$F$33</definedName>
    <definedName name="_xlnm.Print_Area" localSheetId="29">T2.15!$A$2:$L$33</definedName>
    <definedName name="_xlnm.Print_Area" localSheetId="30">T2.16!$A$2:$S$27</definedName>
    <definedName name="_xlnm.Print_Area" localSheetId="31">T2.17!$A$2:$O$27</definedName>
    <definedName name="_xlnm.Print_Area" localSheetId="32">T2.18!$A$2:$H$19</definedName>
    <definedName name="_xlnm.Print_Area" localSheetId="36">T2.22!$A$2:$F$35</definedName>
    <definedName name="_xlnm.Print_Area" localSheetId="37">T2.23!$A$2:$E$33</definedName>
    <definedName name="_xlnm.Print_Area" localSheetId="38">T2.24!$A$2:$I$35</definedName>
    <definedName name="_xlnm.Print_Area" localSheetId="39">T2.25!$A$2:$M$38</definedName>
    <definedName name="_xlnm.Print_Area" localSheetId="40">T2.26!$A$2:$I$35</definedName>
    <definedName name="_xlnm.Print_Area" localSheetId="41">T2.27!$A$2:$I$30</definedName>
    <definedName name="_xlnm.Print_Area" localSheetId="16">T2.3!$A$2:$O$45</definedName>
    <definedName name="_xlnm.Print_Area" localSheetId="19">T2.6.1!$A$2:$N$39</definedName>
    <definedName name="_xlnm.Print_Area" localSheetId="20">T2.6.2!#REF!</definedName>
    <definedName name="_xlnm.Print_Area" localSheetId="21">T2.7!$A$2:$M$39</definedName>
    <definedName name="_xlnm.Print_Area" localSheetId="22">T2.8!$A$2:$M$39</definedName>
    <definedName name="_xlnm.Print_Area" localSheetId="23">T2.9!$A$2:$N$39</definedName>
    <definedName name="ooe" localSheetId="12">#REF!</definedName>
    <definedName name="ooe">#REF!</definedName>
    <definedName name="p" localSheetId="10">#REF!</definedName>
    <definedName name="p" localSheetId="11">#REF!</definedName>
    <definedName name="p" localSheetId="12">#REF!</definedName>
    <definedName name="p" localSheetId="1">#REF!</definedName>
    <definedName name="p" localSheetId="4">#REF!</definedName>
    <definedName name="p" localSheetId="6">#REF!</definedName>
    <definedName name="p" localSheetId="7">#REF!</definedName>
    <definedName name="p" localSheetId="8">#REF!</definedName>
    <definedName name="p">#REF!</definedName>
    <definedName name="priloha" localSheetId="10">#REF!</definedName>
    <definedName name="priloha" localSheetId="11">#REF!</definedName>
    <definedName name="priloha" localSheetId="12">#REF!</definedName>
    <definedName name="priloha" localSheetId="1">#REF!</definedName>
    <definedName name="priloha" localSheetId="4">#REF!</definedName>
    <definedName name="priloha" localSheetId="6">#REF!</definedName>
    <definedName name="priloha" localSheetId="7">#REF!</definedName>
    <definedName name="priloha" localSheetId="8">#REF!</definedName>
    <definedName name="priloha">#REF!</definedName>
    <definedName name="rgKriteria1Val">[1]Konfig!$A$6</definedName>
    <definedName name="rgNedodaneSJBA">[1]Konfig!$A$59:$D$64</definedName>
    <definedName name="rgNedodaneSJKraj">[1]Konfig!$A$47:$D$48</definedName>
    <definedName name="rgNedodaneSJOkr">[1]Konfig!$A$53:$D$54</definedName>
    <definedName name="rgNedodaneSJSR">[1]Konfig!$A$41:$C$42</definedName>
    <definedName name="rgStatusPercentoBA">[1]Konfig!$D$58</definedName>
    <definedName name="rgStatusPercentoKraj">[1]Konfig!$D$46</definedName>
    <definedName name="rgStatusPercentoOkr">[1]Konfig!$D$52</definedName>
    <definedName name="rgStatusPercentoSR">[1]Konfig!$D$40</definedName>
    <definedName name="rgVsetkySJBA">[1]Konfig!$A$66:$D$71</definedName>
    <definedName name="rgVsetkySJKraj">[1]Konfig!$A$50:$D$51</definedName>
    <definedName name="rgVsetkySJOkr">[1]Konfig!$A$56:$D$57</definedName>
    <definedName name="rgVsetkySJSR">[1]Konfig!$A$44:$C$45</definedName>
    <definedName name="uuu" localSheetId="10">#REF!</definedName>
    <definedName name="uuu" localSheetId="11">#REF!</definedName>
    <definedName name="uuu" localSheetId="12">#REF!</definedName>
    <definedName name="uuu" localSheetId="8">#REF!</definedName>
    <definedName name="uuu">#REF!</definedName>
  </definedNames>
  <calcPr calcId="152511"/>
</workbook>
</file>

<file path=xl/calcChain.xml><?xml version="1.0" encoding="utf-8"?>
<calcChain xmlns="http://schemas.openxmlformats.org/spreadsheetml/2006/main">
  <c r="H54" i="90" l="1"/>
  <c r="G54" i="90"/>
  <c r="F54" i="90"/>
  <c r="E54" i="90"/>
  <c r="D54" i="90"/>
  <c r="C54" i="90"/>
  <c r="B54" i="90"/>
  <c r="F14" i="40" l="1"/>
  <c r="G13" i="40"/>
  <c r="G14" i="40" s="1"/>
</calcChain>
</file>

<file path=xl/connections.xml><?xml version="1.0" encoding="utf-8"?>
<connections xmlns="http://schemas.openxmlformats.org/spreadsheetml/2006/main">
  <connection id="1" name="Dotaz z ISZI" type="1" refreshedVersion="3">
    <dbPr connection="DSN=ISZI;UID=balazsova;DBQ=ISZI;DBA=W;APA=T;EXC=F;FEN=T;QTO=F;FRC=10;FDL=10;LOB=T;RST=T;BTD=F;BNF=F;BAM=IfAllSuccessful;NUM=NLS;DPM=F;MTS=T;MDI=F;CSR=F;FWC=F;FBS=64000;TLO=O;MLD=0;ODA=F;" command="SELECT VZS1_SUM_UZZ2010I.ROK_SPRAC, VZS1_SUM_UZZ2010I.UZEMIEZZ_UROVEN_AGR, VZS1_SUM_UZZ2010I.UZEMIEZZ_KOD, VZS1_SUM_UZZ2010I.UZEMIEZZ_POPIS, VZS1_SUM_UZZ2010I.PACVEK, VZS1_SUM_UZZ2010I.PACVEK_VS03, VZS1_SUM_UZZ2010I.PACVEK_VS05, VZS1_SUM_UZZ2010I.PACPOHLAVIE, VZS1_SUM_UZZ2010I.PACPOHLAVIE_POPIS, VZS1_SUM_UZZ2010I.SKUP_PS_DG, VZS1_SUM_UZZ2010I.HOSP_SPOLU, VZS1_SUM_UZZ2010I.HOSP_UKONCENE, VZS1_SUM_UZZ2010I.HOSP_NEUKONCENE, VZS1_SUM_UZZ2010I.HOSP_ZOMR, VZS1_SUM_UZZ2010I.VOBEC_PRVE_SPOLU, VZS1_SUM_UZZ2010I.VOBEC_PRVE_UKONCENE, VZS1_SUM_UZZ2010I.VOBEC_PRVE_NEUKONC, VZS1_SUM_UZZ2010I.VOBEC_PRVE_ZOMR, VZS1_SUM_UZZ2010I.PRVE_V_ROKU_SPOLU, VZS1_SUM_UZZ2010I.PRVE_V_ROKU_UKONCENE, VZS1_SUM_UZZ2010I.PRVE_V_ROKU_NEUKONC, VZS1_SUM_UZZ2010I.PRVE_V_ROKU_ZOMR, VZS1_SUM_UZZ2010I.OPAK_V_ROKU_SPOLU, VZS1_SUM_UZZ2010I.OPAK_V_ROKU_UKONCENE, VZS1_SUM_UZZ2010I.OPAK_V_ROKU_NEUKONC, VZS1_SUM_UZZ2010I.OPAK_V_ROKU_ZOMR, VZS1_SUM_UZZ2010I.Z_PREDCH_SPOLU, VZS1_SUM_UZZ2010I.Z_PREDCH_UKONCENE, VZS1_SUM_UZZ2010I.Z_PREDCH_NEUKONC, VZS1_SUM_UZZ2010I.Z_PREDCH_ZOMR, VZS1_SUM_UZZ2010I.PRVE_PRIJ_SP_SPOLU, VZS1_SUM_UZZ2010I.PRVE_PRIJ_SP_UKONCEN, VZS1_SUM_UZZ2010I.PRVE_PRIJ_SP_NEUKONC, VZS1_SUM_UZZ2010I.PRVE_PRIJ_SP_ZOMR_x000d__x000a_FROM ISZIVIEW.VZS1_SUM_UZZ2010I VZS1_SUM_UZZ2010I"/>
  </connection>
</connections>
</file>

<file path=xl/sharedStrings.xml><?xml version="1.0" encoding="utf-8"?>
<sst xmlns="http://schemas.openxmlformats.org/spreadsheetml/2006/main" count="6401" uniqueCount="434">
  <si>
    <t>spolu</t>
  </si>
  <si>
    <t>Slovenská republika</t>
  </si>
  <si>
    <t>muži</t>
  </si>
  <si>
    <t>ženy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</si>
  <si>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</si>
  <si>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</si>
  <si>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</si>
  <si>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</si>
  <si>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</si>
  <si>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</si>
  <si>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</si>
  <si>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</si>
  <si>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F10</t>
  </si>
  <si>
    <t>F99</t>
  </si>
  <si>
    <t>do 14</t>
  </si>
  <si>
    <t>80+</t>
  </si>
  <si>
    <t>lavie</t>
  </si>
  <si>
    <t xml:space="preserve"> F99</t>
  </si>
  <si>
    <t>70+</t>
  </si>
  <si>
    <t xml:space="preserve">muži </t>
  </si>
  <si>
    <t xml:space="preserve">spolu </t>
  </si>
  <si>
    <t xml:space="preserve">ženy </t>
  </si>
  <si>
    <t>BL</t>
  </si>
  <si>
    <t>TA</t>
  </si>
  <si>
    <t>TC</t>
  </si>
  <si>
    <t>NI</t>
  </si>
  <si>
    <t>ZI</t>
  </si>
  <si>
    <t>BC</t>
  </si>
  <si>
    <t>PV</t>
  </si>
  <si>
    <t>KI</t>
  </si>
  <si>
    <t>–</t>
  </si>
  <si>
    <t>0 – 5</t>
  </si>
  <si>
    <t>6 – 9</t>
  </si>
  <si>
    <t>10 – 14</t>
  </si>
  <si>
    <t>15 – 17</t>
  </si>
  <si>
    <t>18 – 19</t>
  </si>
  <si>
    <t>20 – 24</t>
  </si>
  <si>
    <t>25 – 29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</si>
  <si>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</si>
  <si>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</si>
  <si>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</si>
  <si>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</si>
  <si>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</si>
  <si>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</si>
  <si>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</si>
  <si>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</si>
  <si>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</si>
  <si>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 xml:space="preserve"> F00 – F09</t>
  </si>
  <si>
    <t xml:space="preserve"> F11 – F19</t>
  </si>
  <si>
    <t xml:space="preserve"> F20 – F29</t>
  </si>
  <si>
    <t xml:space="preserve"> F30 – F39</t>
  </si>
  <si>
    <t xml:space="preserve"> F40 – F48</t>
  </si>
  <si>
    <t xml:space="preserve"> F50 – F59</t>
  </si>
  <si>
    <t xml:space="preserve"> F60 – F69</t>
  </si>
  <si>
    <t xml:space="preserve"> F70 – F79</t>
  </si>
  <si>
    <t xml:space="preserve"> F80 – F89</t>
  </si>
  <si>
    <t xml:space="preserve"> F90 – F98</t>
  </si>
  <si>
    <t>366+</t>
  </si>
  <si>
    <t xml:space="preserve">15 – 30 </t>
  </si>
  <si>
    <t xml:space="preserve">31 – 90 </t>
  </si>
  <si>
    <t xml:space="preserve">91 – 180 </t>
  </si>
  <si>
    <t xml:space="preserve">181 – 365 </t>
  </si>
  <si>
    <t>F00 – F09</t>
  </si>
  <si>
    <t>F11 – F19</t>
  </si>
  <si>
    <t>F20 – F29</t>
  </si>
  <si>
    <t>F30 – F39</t>
  </si>
  <si>
    <t>F40 – F48</t>
  </si>
  <si>
    <t>F50 – F59</t>
  </si>
  <si>
    <t>F60 – F69</t>
  </si>
  <si>
    <t>F70 – F79</t>
  </si>
  <si>
    <t>F80 – F89</t>
  </si>
  <si>
    <t>F90 – F98</t>
  </si>
  <si>
    <t>30 – 34</t>
  </si>
  <si>
    <t>SR</t>
  </si>
  <si>
    <t>25 – 39</t>
  </si>
  <si>
    <t>40 –  54</t>
  </si>
  <si>
    <t>55 –  69</t>
  </si>
  <si>
    <t>Spolu</t>
  </si>
  <si>
    <t>vôbec prvé</t>
  </si>
  <si>
    <t>Úhrn</t>
  </si>
  <si>
    <t>F00</t>
  </si>
  <si>
    <t>F01</t>
  </si>
  <si>
    <t>F02</t>
  </si>
  <si>
    <t>F03</t>
  </si>
  <si>
    <t>F04</t>
  </si>
  <si>
    <t>F05</t>
  </si>
  <si>
    <t>F06</t>
  </si>
  <si>
    <t>F07</t>
  </si>
  <si>
    <t>F09</t>
  </si>
  <si>
    <t>F11</t>
  </si>
  <si>
    <t>F12</t>
  </si>
  <si>
    <t>F13</t>
  </si>
  <si>
    <t>F14</t>
  </si>
  <si>
    <t>F15</t>
  </si>
  <si>
    <t>F18</t>
  </si>
  <si>
    <t>F19</t>
  </si>
  <si>
    <t>F20</t>
  </si>
  <si>
    <t>F21</t>
  </si>
  <si>
    <t>F22</t>
  </si>
  <si>
    <t>F23</t>
  </si>
  <si>
    <t>F24</t>
  </si>
  <si>
    <t>F25</t>
  </si>
  <si>
    <t>F28</t>
  </si>
  <si>
    <t>F29</t>
  </si>
  <si>
    <t>F30</t>
  </si>
  <si>
    <t>F31</t>
  </si>
  <si>
    <t>F32</t>
  </si>
  <si>
    <t>F33</t>
  </si>
  <si>
    <t>F34</t>
  </si>
  <si>
    <t>F38</t>
  </si>
  <si>
    <t>F39</t>
  </si>
  <si>
    <t>F40</t>
  </si>
  <si>
    <t>F41</t>
  </si>
  <si>
    <t>F42</t>
  </si>
  <si>
    <t>F43</t>
  </si>
  <si>
    <t>F44</t>
  </si>
  <si>
    <t>F45</t>
  </si>
  <si>
    <t>F48</t>
  </si>
  <si>
    <t>F50</t>
  </si>
  <si>
    <t>F51</t>
  </si>
  <si>
    <t>F53</t>
  </si>
  <si>
    <t>F60</t>
  </si>
  <si>
    <t>F61</t>
  </si>
  <si>
    <t>F63</t>
  </si>
  <si>
    <t>F64</t>
  </si>
  <si>
    <t>F65</t>
  </si>
  <si>
    <t>F68</t>
  </si>
  <si>
    <t>F69</t>
  </si>
  <si>
    <t>F70</t>
  </si>
  <si>
    <t>F71</t>
  </si>
  <si>
    <t>F72</t>
  </si>
  <si>
    <t>F73</t>
  </si>
  <si>
    <t>F78</t>
  </si>
  <si>
    <t>F79</t>
  </si>
  <si>
    <t>F80</t>
  </si>
  <si>
    <t>F84</t>
  </si>
  <si>
    <t>F89</t>
  </si>
  <si>
    <t>F90</t>
  </si>
  <si>
    <t>F91</t>
  </si>
  <si>
    <t>F92</t>
  </si>
  <si>
    <t>F93</t>
  </si>
  <si>
    <t>F94</t>
  </si>
  <si>
    <t>F95</t>
  </si>
  <si>
    <t>F98</t>
  </si>
  <si>
    <t>z toho suicídium</t>
  </si>
  <si>
    <t>Veková skupina</t>
  </si>
  <si>
    <t>15 – 30</t>
  </si>
  <si>
    <t>31 – 90</t>
  </si>
  <si>
    <t>91 –180</t>
  </si>
  <si>
    <t>181 – 365</t>
  </si>
  <si>
    <t>0 – 19</t>
  </si>
  <si>
    <t xml:space="preserve">Košický kraj </t>
  </si>
  <si>
    <t>Pohlavie</t>
  </si>
  <si>
    <t>Diagnóza</t>
  </si>
  <si>
    <t>Diagnosis</t>
  </si>
  <si>
    <t>prvé v sledovanom roku</t>
  </si>
  <si>
    <t>opakované v sledovanom roku</t>
  </si>
  <si>
    <t>Prijatie pacienta</t>
  </si>
  <si>
    <t>Total</t>
  </si>
  <si>
    <t>T 2.3 Hospitalizácie podľa veku pacienta a skupín diagnóz</t>
  </si>
  <si>
    <t>T 2.4 Hospitalizácie podľa územia zdravotníckeho zariadenia a veku pacienta</t>
  </si>
  <si>
    <t>T 2.5 Hospitalizácie podľa územia zdravotníckeho zariadenia a skupín diagnóz</t>
  </si>
  <si>
    <t>T 2.10 Hospitalizácie pacientov vo veku 60 a viac rokov podľa územia trvalého bydliska</t>
  </si>
  <si>
    <t>T 2.13 Opakované hospitalizácie v sledovanom roku podľa času od predchádzajúcej hospitalizácie a skupín diagnóz</t>
  </si>
  <si>
    <t xml:space="preserve">Hospital admissions by contact with the facility </t>
  </si>
  <si>
    <t xml:space="preserve">Hospitalisations by patient´s education and age </t>
  </si>
  <si>
    <t>Hospitalisations by patient´s education and groups of diagnoses</t>
  </si>
  <si>
    <t>Terminated and non-terminated hospitalisations in the monitored year by territory of health care facility</t>
  </si>
  <si>
    <t>Hospitalisations by patient´s work status and age</t>
  </si>
  <si>
    <t xml:space="preserve">Spolu </t>
  </si>
  <si>
    <t>stredný stav</t>
  </si>
  <si>
    <t>2011*</t>
  </si>
  <si>
    <t>2012*</t>
  </si>
  <si>
    <t>2013*</t>
  </si>
  <si>
    <t>SR/kraj
Pohlavie</t>
  </si>
  <si>
    <t xml:space="preserve">T 2.7 Hospitalizácie pacientov vo veku 0 – 14 rokov podľa územia trvalého bydliska </t>
  </si>
  <si>
    <t>T 2.8 Hospitalizácie pacientov vo veku 15 – 17 rokov podľa územia trvalého bydliska</t>
  </si>
  <si>
    <t xml:space="preserve">T 2.9 Hospitalizácie pacientov vo veku 18 – 59 rokov podľa územia trvalého bydliska                           </t>
  </si>
  <si>
    <t>Hospitalisations of patients aged 18 – 59 years by permanent residence</t>
  </si>
  <si>
    <t>Hospitalisations of patients aged 15 – 17 years by permanent residence</t>
  </si>
  <si>
    <t>Hospitalisations of patients aged 60 and more years by permanent residence</t>
  </si>
  <si>
    <t xml:space="preserve">Hospitalisations by type of hospital admission </t>
  </si>
  <si>
    <t>T 2.14 Opakované hospitalizácie v sledovanom roku podľa času od predchádzajúcej hospitalizácie a územia zdravotníckeho zariadenia</t>
  </si>
  <si>
    <t>Hospitalisations for the first time in life by patient´s age and groups of diagnoses</t>
  </si>
  <si>
    <t>Hospitalisations of patients aged 0 – 14 years by permanent residence</t>
  </si>
  <si>
    <t>Hospitalisations by the territory of permanent residence and groups of diagnoses</t>
  </si>
  <si>
    <t>Hospitalisations by territory of health care facility and groups of diagnoses</t>
  </si>
  <si>
    <t>Hospitalisations by territory of health care facility and patient's age</t>
  </si>
  <si>
    <t>Hospitalisations by patient's age and groups of diagnoses</t>
  </si>
  <si>
    <t>Repeated hospitalisations in the monitored year by time period since the last hospitalisation and groups of diagnoses</t>
  </si>
  <si>
    <t xml:space="preserve">T 2.15 Prijatie na hospitalizáciu podľa kontaktu so zariadením </t>
  </si>
  <si>
    <t>Hospitalisations by patient´s work status and groups of diagnoses</t>
  </si>
  <si>
    <t>Hospitalisations by patient´s marital status and groups of diagnoses</t>
  </si>
  <si>
    <t>T 2.20 Hospitalizácie podľa vzdelania a veku pacienta</t>
  </si>
  <si>
    <t>Terminated and non-terminated hospitalisations in the monitored year by groups of diagnoses</t>
  </si>
  <si>
    <t>T 2.23 Ukončené a neukončené hospitalizácie v sledovanom roku podľa územia zdravotníckeho zariadenia</t>
  </si>
  <si>
    <t>T 2.25 Úmrtia hospitalizovaných podľa veku a dĺžky pobytu</t>
  </si>
  <si>
    <t>Deaths of hospitalised patients by age and length of stay</t>
  </si>
  <si>
    <t>Hospitalisations by psychiatric diagnosis and age – both sexes</t>
  </si>
  <si>
    <t>T 2.28.1 Hospitalizácie podľa psychiatrickej diagnózy a veku – pohlavie spolu</t>
  </si>
  <si>
    <t>T 2.28.2 Hospitalizácie podľa psychiatrickej diagnózy a veku – muži</t>
  </si>
  <si>
    <t>T 2.28.3 Hospitalizácie podľa psychiatrickej diagnózy a veku – ženy</t>
  </si>
  <si>
    <t>Hospitalisations by psychiatric diagnosis and type of hospital admission – both sexes</t>
  </si>
  <si>
    <t>Hospitalisations by psychiatric diagnosis and age – females</t>
  </si>
  <si>
    <t>Hospitalisations by psychiatric diagnosis and age – males</t>
  </si>
  <si>
    <t>Hospitalisations by psychiatric diagnosis and type of hospital admission – females</t>
  </si>
  <si>
    <t>Hospitalisations by psychiatric diagnosis and type of hospital admission – males</t>
  </si>
  <si>
    <t>T 2.22 Ukončené a neukončené hospitalizácie v sledovanom roku podľa skupín diagnóz</t>
  </si>
  <si>
    <t xml:space="preserve">Skupina psychiatrických diagnóz
</t>
  </si>
  <si>
    <t>T 2.11 Hospitalizácie podľa prijatia pacienta na hospitalizáciu</t>
  </si>
  <si>
    <t>Repeated hospitalisations in the monitored year by time period since the last hospitalisation and territory of the health care facility</t>
  </si>
  <si>
    <t>Skupina psychiatrických diagnóz</t>
  </si>
  <si>
    <r>
      <t xml:space="preserve">T 2.24 Ukončené hospitalizácie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sledovanom roku podľa dĺžky pobytu a skupín diagnóz</t>
    </r>
  </si>
  <si>
    <r>
      <t>Terminated hospitalisations</t>
    </r>
    <r>
      <rPr>
        <vertAlign val="superscript"/>
        <sz val="10"/>
        <rFont val="Arial"/>
        <family val="2"/>
        <charset val="238"/>
      </rPr>
      <t xml:space="preserve"> 1)</t>
    </r>
    <r>
      <rPr>
        <sz val="10"/>
        <rFont val="Arial"/>
        <family val="2"/>
        <charset val="238"/>
      </rPr>
      <t xml:space="preserve"> in the monitored year by the length of stay and groups of diagnoses</t>
    </r>
  </si>
  <si>
    <t>F52</t>
  </si>
  <si>
    <t>F66</t>
  </si>
  <si>
    <t>Hospitalisations by patient´s marital status and age</t>
  </si>
  <si>
    <t>T 2.29.1 Hospitalizácie podľa psychiatrickej diagnózy a prijatia pacienta – pohlavie spolu</t>
  </si>
  <si>
    <t>hospitalizácia z predchádzajúceho obdobia</t>
  </si>
  <si>
    <t>T 2.6.1 Hospitalizácie podľa územia trvalého bydliska pacienta a skupín diagnóz</t>
  </si>
  <si>
    <t>Hospitalisations by the territory of permanent residence and groups of diagnoses per 10 000 population</t>
  </si>
  <si>
    <t>T 2.6.2 Hospitalizácie podľa územia trvalého bydliska pacienta a skupín diagnóz na 10 000 obyvateľov</t>
  </si>
  <si>
    <t>T 2.29.2 Hospitalizácie podľa psychiatrickej diagnózy a prijatia pacienta – muži</t>
  </si>
  <si>
    <t>T 2.29.3 Hospitalizácie podľa psychiatrickej diagnózy a prijatia pacienta – ženy</t>
  </si>
  <si>
    <t>Rok</t>
  </si>
  <si>
    <t>T 2.2.1 Hospitalizácie podľa skupín diagnóz, 2007 – 2016</t>
  </si>
  <si>
    <t>Hospitalisations by groups of diagnoses, 2007 – 2016</t>
  </si>
  <si>
    <t>T 2.2.2 Hospitalizácie podľa skupín diagnóz na 10 000 obyvateľov, 2007 – 2016</t>
  </si>
  <si>
    <t>Hospitalisations by groups of diagnoses per 10 000 population, 2007 – 2016</t>
  </si>
  <si>
    <t>Neudané / bez TB v SR</t>
  </si>
  <si>
    <t>T 2.16 Hospitalizácie podľa pracovného stavu a veku pacienta</t>
  </si>
  <si>
    <t>T 2.18 Hospitalizácie podľa rodinného stavu a veku pacienta</t>
  </si>
  <si>
    <t>T 2.17 Hospitalizácie podľa pracovného stavu pacienta a skupín diagnóz</t>
  </si>
  <si>
    <t>T 2.19 Hospitalizácie podľa rodinného stavu pacienta a skupín diagnóz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</si>
  <si>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ukončené prepustením, úmrtím, preložením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</si>
  <si>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ukončené prepustením, úmrtím, preložením </t>
    </r>
  </si>
  <si>
    <t>T 2.21 Hospitalizácie podľa vzdelania pacienta a skupín diagnóz</t>
  </si>
  <si>
    <t>F55</t>
  </si>
  <si>
    <t>F62</t>
  </si>
  <si>
    <t>F81</t>
  </si>
  <si>
    <t>Dieťa/žiak/študent</t>
  </si>
  <si>
    <t>Pravidelne zamestnaný (á)</t>
  </si>
  <si>
    <t>Príležitostne zamestnaný (á)</t>
  </si>
  <si>
    <t>Nezamestnaný (á)</t>
  </si>
  <si>
    <t>Dôchodca (-kyňa) – invalidný (á)</t>
  </si>
  <si>
    <t>Dôchodca (-kyňa) – starobný (á)</t>
  </si>
  <si>
    <t>Žiadny, závislý od inej osoby</t>
  </si>
  <si>
    <t>Iný</t>
  </si>
  <si>
    <t>Neznámy</t>
  </si>
  <si>
    <t>Pracovný stav</t>
  </si>
  <si>
    <t xml:space="preserve">Úhrn
</t>
  </si>
  <si>
    <t>Slobodný (á)</t>
  </si>
  <si>
    <t>Ženatý/vydatá</t>
  </si>
  <si>
    <t>Rozvedený (á)</t>
  </si>
  <si>
    <t>Vdovec/vdova</t>
  </si>
  <si>
    <t>Nezistený</t>
  </si>
  <si>
    <t>Prepustenie/preklad</t>
  </si>
  <si>
    <r>
      <t xml:space="preserve">Do miesta bydliska 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</si>
  <si>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t>Do ústavného zariadenia sociálnej starostlivosti</t>
  </si>
  <si>
    <t>Do detského domova/do výchovného ústavu (pre deti)</t>
  </si>
  <si>
    <t xml:space="preserve">Do chráneného bývania </t>
  </si>
  <si>
    <t>Z psychiatrického oddelenia alebo zariadenia na iné (nepsychiatrické) oddelenie</t>
  </si>
  <si>
    <t>Z psychiatrického oddelenia do iného psychiatrického zariadenia</t>
  </si>
  <si>
    <t>Inde (napr. NVÚ a ÚVV, ÚVTOS a ÚVV a i.)</t>
  </si>
  <si>
    <t>Predčasné ukončenie hospitalizácie (napr. na vlastnú žiadosť)</t>
  </si>
  <si>
    <t xml:space="preserve">Svojvoľné opustenie psychiatrického zariadenia
</t>
  </si>
  <si>
    <t>Základné neukončené</t>
  </si>
  <si>
    <t>Základné ukončené</t>
  </si>
  <si>
    <t>Stredné bez maturity</t>
  </si>
  <si>
    <t xml:space="preserve">Stredné s maturitou </t>
  </si>
  <si>
    <t>Vysokoškolské bakalárske</t>
  </si>
  <si>
    <t>Vysokoškolské (ostatné)</t>
  </si>
  <si>
    <r>
      <t xml:space="preserve">Neznáme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</si>
  <si>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Najvyššia úroveň ukončeného vzdelania</t>
  </si>
  <si>
    <t>Rodinný stav</t>
  </si>
  <si>
    <t>Bed fund in specialised units of institutional psychiatric care, 2007 – 2016</t>
  </si>
  <si>
    <t>T 2.1 Posteľový fond v útvaroch ústavnej psychiatrickej starostlivosti, 2007 – 2016</t>
  </si>
  <si>
    <t>na 10 000 obyvateľov</t>
  </si>
  <si>
    <t>neznáma</t>
  </si>
  <si>
    <t>na 10 000 mužov</t>
  </si>
  <si>
    <t>na 10 000 žien</t>
  </si>
  <si>
    <t>Psychiatrická starostlivosť v SR 2016, Ústavná psychiatrická starostlivosť</t>
  </si>
  <si>
    <t>Ukazovateľ</t>
  </si>
  <si>
    <t>Postele (počet)</t>
  </si>
  <si>
    <t>z toho vyčlenené pre</t>
  </si>
  <si>
    <t>deti</t>
  </si>
  <si>
    <t>medicínu drogových závislostí</t>
  </si>
  <si>
    <t>gerontopsychiatriu</t>
  </si>
  <si>
    <t>neuropsychiatriu</t>
  </si>
  <si>
    <t>Lekárske miesta (počet)</t>
  </si>
  <si>
    <t>Postele na 1 LM</t>
  </si>
  <si>
    <t>Postele na 10 000 obyvateľov</t>
  </si>
  <si>
    <t>Využitie postelí (%)</t>
  </si>
  <si>
    <t>vôbec prvé v živote</t>
  </si>
  <si>
    <t>hospitalizovaní z predchádzajúceho obdobia</t>
  </si>
  <si>
    <t>T 2.12 Hospitalizácie vôbec prvýkrát v živote podľa veku pacienta a skupín diagnóz</t>
  </si>
  <si>
    <t>do mesiaca</t>
  </si>
  <si>
    <t>od 1 do 3</t>
  </si>
  <si>
    <t>od 4 do 6</t>
  </si>
  <si>
    <t>od 7 do 12</t>
  </si>
  <si>
    <t>Čas od predchádzajúcej hospitalizácie (v mesiacoch)</t>
  </si>
  <si>
    <r>
      <t>SR/kraj</t>
    </r>
    <r>
      <rPr>
        <sz val="9"/>
        <rFont val="Arial"/>
        <family val="2"/>
        <charset val="238"/>
      </rPr>
      <t xml:space="preserve">
Pohlavie</t>
    </r>
  </si>
  <si>
    <t>Kontakt so zariadením</t>
  </si>
  <si>
    <t>vlastná iniciatíva</t>
  </si>
  <si>
    <t>rodina, priatelia</t>
  </si>
  <si>
    <t>iné ZZ na liečbu drog, psychiatrické</t>
  </si>
  <si>
    <t>všeobecný lekár</t>
  </si>
  <si>
    <t>nemocnica/iné ZZ</t>
  </si>
  <si>
    <t>služby sociálnej starostlivosti</t>
  </si>
  <si>
    <t>orgány výkonnej moci</t>
  </si>
  <si>
    <t>iný</t>
  </si>
  <si>
    <t>neznámy</t>
  </si>
  <si>
    <r>
      <t>do</t>
    </r>
    <r>
      <rPr>
        <sz val="9"/>
        <rFont val="Arial"/>
        <family val="2"/>
        <charset val="238"/>
      </rPr>
      <t xml:space="preserve"> 24</t>
    </r>
  </si>
  <si>
    <r>
      <t xml:space="preserve">do </t>
    </r>
    <r>
      <rPr>
        <sz val="9"/>
        <rFont val="Arial"/>
        <family val="2"/>
        <charset val="238"/>
      </rPr>
      <t>24</t>
    </r>
  </si>
  <si>
    <t>Stredné s maturitou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</si>
  <si>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vrátane detí s neukončenou povinnou školskou dochádzkou</t>
    </r>
  </si>
  <si>
    <t>Hospitalizácie spolu</t>
  </si>
  <si>
    <r>
      <t xml:space="preserve">ukončené do konca roka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</si>
  <si>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z toho ukončené úmrtím</t>
  </si>
  <si>
    <t>neukončené do konca roka</t>
  </si>
  <si>
    <t>v tom</t>
  </si>
  <si>
    <r>
      <t>do</t>
    </r>
    <r>
      <rPr>
        <i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14 </t>
    </r>
  </si>
  <si>
    <t>Dĺžka pobytu (v dňoch)</t>
  </si>
  <si>
    <r>
      <t xml:space="preserve">do </t>
    </r>
    <r>
      <rPr>
        <sz val="9"/>
        <rFont val="Arial"/>
        <family val="2"/>
        <charset val="238"/>
      </rPr>
      <t>14</t>
    </r>
  </si>
  <si>
    <t>v tom dĺžka pobytu (v dňoch)</t>
  </si>
  <si>
    <t>T 2.26 Ďalšia psychiatrická starostlivosť po prepustení/preklade podľa diagnóz</t>
  </si>
  <si>
    <t>Further psychiatric care after discharge/transfer by diagnoses</t>
  </si>
  <si>
    <t>bez ambulantnej</t>
  </si>
  <si>
    <t>ambulantná</t>
  </si>
  <si>
    <t>denný psychiatrický stacionár</t>
  </si>
  <si>
    <t>ústavná</t>
  </si>
  <si>
    <r>
      <t xml:space="preserve">iná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</si>
  <si>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Psychiatrická starostlivosť po prepustení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</si>
  <si>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napr. chránená dielňa, rehabilitačná dielňa, heterofamiliárna starostlivosť</t>
    </r>
  </si>
  <si>
    <t>T 2.27 Ďalšia psychiatrická starostlivosť po prepustení/preklade</t>
  </si>
  <si>
    <t>Psychiatric care after discharge/transfer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</si>
  <si>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trvalé, resp. prechodné vrátane domova dôchodcov, penziónu, opatrovateľského domova</t>
    </r>
  </si>
  <si>
    <t xml:space="preserve">T 1.1 Počet návštev pacientov v psychiatrických ambulanciách </t>
  </si>
  <si>
    <t>Number of visits in psychiatric outpatient units</t>
  </si>
  <si>
    <r>
      <t xml:space="preserve">zdravotnej sestry u pacienta
(návštevná služba) 
</t>
    </r>
    <r>
      <rPr>
        <i/>
        <sz val="9"/>
        <rFont val="Arial"/>
        <family val="2"/>
        <charset val="238"/>
      </rPr>
      <t>home visiting nurse service</t>
    </r>
  </si>
  <si>
    <t>0 – 18</t>
  </si>
  <si>
    <t>19+</t>
  </si>
  <si>
    <t xml:space="preserve">T 1.2 Ambulantná ochranná liečba </t>
  </si>
  <si>
    <t>Outpatient protective treatment</t>
  </si>
  <si>
    <r>
      <t>T 1.3 Vyšetrené osoby v psychiatrických ambulanciách s podozrením na ohrozenie násilím</t>
    </r>
    <r>
      <rPr>
        <b/>
        <vertAlign val="superscript"/>
        <sz val="10"/>
        <rFont val="Arial"/>
        <family val="2"/>
        <charset val="238"/>
      </rPr>
      <t>1)</t>
    </r>
  </si>
  <si>
    <r>
      <t>Examined persons in psychiatric outpatient units with the suspision of being threatened with violence</t>
    </r>
    <r>
      <rPr>
        <vertAlign val="superscript"/>
        <sz val="10"/>
        <rFont val="Arial"/>
        <family val="2"/>
        <charset val="238"/>
      </rPr>
      <t>1)</t>
    </r>
  </si>
  <si>
    <t>19 – 64</t>
  </si>
  <si>
    <t>65+</t>
  </si>
  <si>
    <t>fyzickými indikátormi</t>
  </si>
  <si>
    <t>psychickými indikátormi</t>
  </si>
  <si>
    <t>fyzickými aj psychickými indikátormi</t>
  </si>
  <si>
    <t>Poznámka: U jednej osoby s podozrením na ohrozenie násilím môže byť zistených viac diagnóz.</t>
  </si>
  <si>
    <t xml:space="preserve">T 1.4 Počet vyšetrení podľa diagnózy, veku a pohlavia </t>
  </si>
  <si>
    <t>T 1.5 Počet vyšetrení podľa diagnózy a územia ambulancie</t>
  </si>
  <si>
    <t>Number of examinations by diagnosis, age and sex</t>
  </si>
  <si>
    <t>Number of examinations by diagnosis and the territory of the outpatient unit</t>
  </si>
  <si>
    <t xml:space="preserve">0 – 18 </t>
  </si>
  <si>
    <t>19 +</t>
  </si>
  <si>
    <t>F00.0 – F99</t>
  </si>
  <si>
    <t>F00.0 – F09</t>
  </si>
  <si>
    <t>z toho F00.0 – F03</t>
  </si>
  <si>
    <t>F10.0 – F19.9</t>
  </si>
  <si>
    <t>F10.0 – F10.9</t>
  </si>
  <si>
    <r>
      <t>z toho</t>
    </r>
    <r>
      <rPr>
        <i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F10.2</t>
    </r>
  </si>
  <si>
    <t>F11.0 – F19.9</t>
  </si>
  <si>
    <r>
      <t xml:space="preserve">z toho F11.2 – F19.2 </t>
    </r>
    <r>
      <rPr>
        <vertAlign val="superscript"/>
        <sz val="9"/>
        <rFont val="Arial"/>
        <family val="2"/>
        <charset val="238"/>
      </rPr>
      <t>1)</t>
    </r>
  </si>
  <si>
    <t>F20.0 – F29</t>
  </si>
  <si>
    <t>z toho F20.0 – F21</t>
  </si>
  <si>
    <t>F30.0 – F39</t>
  </si>
  <si>
    <t>F40.00 – F48.9</t>
  </si>
  <si>
    <t>z toho F40.00 – F41.9</t>
  </si>
  <si>
    <t>F50.0 – F59</t>
  </si>
  <si>
    <t>z toho</t>
  </si>
  <si>
    <t>F50.0 – F50.9</t>
  </si>
  <si>
    <t>F52.0 – F52.9</t>
  </si>
  <si>
    <t>F60.0 – F69</t>
  </si>
  <si>
    <t>F70.0 – F79.9</t>
  </si>
  <si>
    <t>F80.0 – F89</t>
  </si>
  <si>
    <t>F90.0 – F98.9</t>
  </si>
  <si>
    <r>
      <t xml:space="preserve">Bez zistenej psychickej poruchy
</t>
    </r>
    <r>
      <rPr>
        <i/>
        <sz val="9"/>
        <rFont val="Arial"/>
        <family val="2"/>
        <charset val="238"/>
      </rPr>
      <t>Without detected mental disorder</t>
    </r>
    <r>
      <rPr>
        <sz val="9"/>
        <rFont val="Arial"/>
        <family val="2"/>
        <charset val="238"/>
      </rPr>
      <t xml:space="preserve">
</t>
    </r>
  </si>
  <si>
    <t xml:space="preserve">Bez zistenej psychickej poruchy
</t>
  </si>
  <si>
    <t>T 1.6.1 Počet vyšetrených osôb podľa diagnózy a veku</t>
  </si>
  <si>
    <t>Number of examined persons by diagnosis and age</t>
  </si>
  <si>
    <t>dokončenie</t>
  </si>
  <si>
    <t>0 – 14</t>
  </si>
  <si>
    <t>15 – 19</t>
  </si>
  <si>
    <t>20 – 29</t>
  </si>
  <si>
    <t>30 – 44</t>
  </si>
  <si>
    <t>45 – 64</t>
  </si>
  <si>
    <t>T 1.6.2 Počet vyšetrených mužov podľa diagnózy a veku</t>
  </si>
  <si>
    <t>Number of examined males by diagnosis and age</t>
  </si>
  <si>
    <r>
      <t xml:space="preserve">z toho
</t>
    </r>
    <r>
      <rPr>
        <i/>
        <sz val="9"/>
        <rFont val="Arial"/>
        <family val="2"/>
        <charset val="238"/>
      </rPr>
      <t>o.w.</t>
    </r>
  </si>
  <si>
    <t>T 1.6.3 Počet vyšetrených žien podľa diagnózy a veku</t>
  </si>
  <si>
    <t>Number of examined females by diagnosis and age</t>
  </si>
  <si>
    <t>T 1.7 Počet vyšetrených osôb podľa diagnózy a územia ambulancie</t>
  </si>
  <si>
    <t>Number of examined persons by diagnosis and the territory of the outpatient unit</t>
  </si>
  <si>
    <t>T 1.8.1 Počet vyšetrených osôb podľa diagnózy a veku – diagnóza zistená prvýkrát v živote</t>
  </si>
  <si>
    <t>Number of examined persons by age and diagnosis – newly diagnosed</t>
  </si>
  <si>
    <t>T 1.8.2 Počet vyšetrených mužov podľa diagnózy a veku – diagnóza zistená prvýkrát v živote</t>
  </si>
  <si>
    <t>Number of examined males by age and diagnosis – newly diagnosed</t>
  </si>
  <si>
    <t>T 1.8.3 Počet vyšetrených žien podľa diagnózy a veku – diagnóza zistená prvýkrát v živote</t>
  </si>
  <si>
    <t>Number of examined females by age and diagnosis – newly diagnosed</t>
  </si>
  <si>
    <t>T 1.9 Počet vyšetrených osôb podľa diagnózy zistenej prvýkrát v živote a územia ambulancie</t>
  </si>
  <si>
    <t>Number of examined persons by diagnosis (newly diagnosed) and the territory of the outpatient unit</t>
  </si>
  <si>
    <t xml:space="preserve">Psychiatrická starostlivosť v SR 2016, Ambulantná psychiatrická starostlivosť </t>
  </si>
  <si>
    <t>SR/kraj</t>
  </si>
  <si>
    <t>Ambulancie</t>
  </si>
  <si>
    <t>pacienta v ambulancii</t>
  </si>
  <si>
    <t>lekára u pacienta (návštevná služba)</t>
  </si>
  <si>
    <t>Počet návštev</t>
  </si>
  <si>
    <t>psychiatrickej</t>
  </si>
  <si>
    <t>protialkoholickej</t>
  </si>
  <si>
    <t>protidrogovej</t>
  </si>
  <si>
    <t>sexuologickej</t>
  </si>
  <si>
    <t>Počet osôb prijatých do ochrannej liečby</t>
  </si>
  <si>
    <t>Počet osôb s</t>
  </si>
  <si>
    <t>v tom veková skupina</t>
  </si>
  <si>
    <t>Všetky prípady</t>
  </si>
  <si>
    <t>akútna reakcia na stres (F43.0)</t>
  </si>
  <si>
    <t>posttraumatická stresová porucha (F43.1)</t>
  </si>
  <si>
    <t>adaptačné poruchy (F43.2)</t>
  </si>
  <si>
    <t>depresia s/bez suicidálnymi tendenciami (F32.0 – F33.9)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</si>
  <si>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podľa odborných usmernení MZ SR</t>
    </r>
  </si>
  <si>
    <t xml:space="preserve">Počet vyšetrení vo veku </t>
  </si>
  <si>
    <t xml:space="preserve">v tom
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</si>
  <si>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F11.2, F12.2, F13.2, F14.2, F15.2, F16.2, F17.2, F18.2, F19.2</t>
    </r>
  </si>
  <si>
    <t>počet vyšetrení</t>
  </si>
  <si>
    <t>počet</t>
  </si>
  <si>
    <t>z toho F10.2</t>
  </si>
  <si>
    <t>z toho  F70.0 – F70.9</t>
  </si>
  <si>
    <r>
      <t xml:space="preserve">z tohoF11.2 – F19.2 </t>
    </r>
    <r>
      <rPr>
        <vertAlign val="superscript"/>
        <sz val="9"/>
        <rFont val="Arial"/>
        <family val="2"/>
        <charset val="238"/>
      </rPr>
      <t>1)</t>
    </r>
  </si>
  <si>
    <t>Poznámka: Ak bola osoba ošetrená a liečená pre rôzne diagnózy, je započítaná v riadku F00.0 – F99 len raz; v nasledujúcich riadkoch sa táto osoba uvádza pri všetkých diagnózach, pre ktoré je liečená.</t>
  </si>
  <si>
    <t>z toho F70.0 – F70.9</t>
  </si>
  <si>
    <t xml:space="preserve">z toho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</si>
</sst>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€_-;\-* #,##0.00\ _€_-;_-* &quot;-&quot;??\ _€_-;_-@_-"/>
    <numFmt numFmtId="165" formatCode="0.0"/>
    <numFmt numFmtId="166" formatCode="0.000"/>
    <numFmt numFmtId="167" formatCode="#,##0.0"/>
    <numFmt numFmtId="168" formatCode="&quot; &quot;General"/>
    <numFmt numFmtId="169" formatCode="h:mm;@"/>
  </numFmts>
  <fonts count="4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0"/>
      <color rgb="FF000000"/>
      <name val="Arial CE"/>
      <charset val="238"/>
    </font>
    <font>
      <sz val="10"/>
      <color rgb="FF000000"/>
      <name val="Courier"/>
      <family val="3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MS Sans Serif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i/>
      <sz val="9"/>
      <color rgb="FFFF000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color indexed="8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17" borderId="0" applyNumberFormat="0" applyBorder="0" applyAlignment="0" applyProtection="0"/>
    <xf numFmtId="0" fontId="11" fillId="18" borderId="5" applyNumberFormat="0" applyFon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7" borderId="8" applyNumberFormat="0" applyAlignment="0" applyProtection="0"/>
    <xf numFmtId="0" fontId="17" fillId="19" borderId="8" applyNumberFormat="0" applyAlignment="0" applyProtection="0"/>
    <xf numFmtId="0" fontId="18" fillId="19" borderId="9" applyNumberFormat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11" fillId="0" borderId="0"/>
    <xf numFmtId="0" fontId="11" fillId="0" borderId="0"/>
    <xf numFmtId="0" fontId="2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168" fontId="25" fillId="0" borderId="0" applyBorder="0" applyProtection="0"/>
    <xf numFmtId="0" fontId="26" fillId="0" borderId="0" applyNumberFormat="0" applyBorder="0" applyProtection="0"/>
    <xf numFmtId="0" fontId="27" fillId="0" borderId="0" applyNumberFormat="0" applyBorder="0" applyProtection="0"/>
    <xf numFmtId="0" fontId="28" fillId="0" borderId="0" applyNumberFormat="0" applyBorder="0" applyProtection="0"/>
    <xf numFmtId="0" fontId="28" fillId="0" borderId="0" applyNumberFormat="0" applyBorder="0" applyProtection="0"/>
    <xf numFmtId="0" fontId="26" fillId="0" borderId="0" applyNumberFormat="0" applyBorder="0" applyProtection="0"/>
    <xf numFmtId="0" fontId="24" fillId="0" borderId="0" applyNumberFormat="0" applyFont="0" applyBorder="0" applyProtection="0"/>
    <xf numFmtId="0" fontId="24" fillId="0" borderId="0"/>
    <xf numFmtId="0" fontId="1" fillId="0" borderId="0"/>
    <xf numFmtId="0" fontId="21" fillId="0" borderId="0"/>
    <xf numFmtId="0" fontId="11" fillId="0" borderId="0"/>
    <xf numFmtId="0" fontId="42" fillId="0" borderId="0"/>
    <xf numFmtId="0" fontId="21" fillId="0" borderId="0"/>
    <xf numFmtId="0" fontId="21" fillId="0" borderId="0"/>
    <xf numFmtId="0" fontId="11" fillId="0" borderId="0"/>
    <xf numFmtId="0" fontId="21" fillId="0" borderId="0"/>
  </cellStyleXfs>
  <cellXfs count="738">
    <xf numFmtId="0" fontId="0" fillId="0" borderId="0" xfId="0"/>
    <xf numFmtId="0" fontId="11" fillId="0" borderId="0" xfId="0" applyFont="1"/>
    <xf numFmtId="0" fontId="22" fillId="0" borderId="0" xfId="0" applyFont="1"/>
    <xf numFmtId="0" fontId="23" fillId="0" borderId="0" xfId="0" applyFont="1"/>
    <xf numFmtId="3" fontId="23" fillId="0" borderId="13" xfId="0" applyNumberFormat="1" applyFont="1" applyFill="1" applyBorder="1" applyAlignment="1">
      <alignment horizontal="right"/>
    </xf>
    <xf numFmtId="3" fontId="23" fillId="0" borderId="0" xfId="0" applyNumberFormat="1" applyFont="1"/>
    <xf numFmtId="3" fontId="23" fillId="0" borderId="10" xfId="0" applyNumberFormat="1" applyFont="1" applyFill="1" applyBorder="1" applyAlignment="1">
      <alignment horizontal="right"/>
    </xf>
    <xf numFmtId="0" fontId="11" fillId="0" borderId="0" xfId="0" applyNumberFormat="1" applyFont="1" applyFill="1" applyBorder="1" applyAlignment="1">
      <alignment vertical="top"/>
    </xf>
    <xf numFmtId="0" fontId="22" fillId="0" borderId="0" xfId="42" applyNumberFormat="1" applyFont="1" applyFill="1" applyAlignment="1">
      <alignment vertical="center"/>
    </xf>
    <xf numFmtId="0" fontId="23" fillId="0" borderId="0" xfId="42" applyNumberFormat="1" applyFont="1" applyFill="1" applyAlignment="1">
      <alignment vertical="center"/>
    </xf>
    <xf numFmtId="0" fontId="29" fillId="0" borderId="0" xfId="42" applyNumberFormat="1" applyFont="1" applyFill="1" applyAlignment="1">
      <alignment vertical="center" wrapText="1"/>
    </xf>
    <xf numFmtId="0" fontId="23" fillId="0" borderId="0" xfId="42" applyFont="1" applyFill="1"/>
    <xf numFmtId="0" fontId="23" fillId="0" borderId="0" xfId="42" applyNumberFormat="1" applyFont="1" applyFill="1" applyAlignment="1">
      <alignment horizontal="left" vertical="center" wrapText="1"/>
    </xf>
    <xf numFmtId="0" fontId="23" fillId="0" borderId="11" xfId="58" applyFont="1" applyFill="1" applyBorder="1" applyAlignment="1">
      <alignment horizontal="center" vertical="center"/>
    </xf>
    <xf numFmtId="3" fontId="29" fillId="0" borderId="12" xfId="58" applyNumberFormat="1" applyFont="1" applyFill="1" applyBorder="1" applyAlignment="1">
      <alignment horizontal="right"/>
    </xf>
    <xf numFmtId="3" fontId="29" fillId="0" borderId="13" xfId="58" applyNumberFormat="1" applyFont="1" applyFill="1" applyBorder="1" applyAlignment="1">
      <alignment horizontal="right"/>
    </xf>
    <xf numFmtId="3" fontId="23" fillId="0" borderId="13" xfId="42" applyNumberFormat="1" applyFont="1" applyFill="1" applyBorder="1" applyAlignment="1">
      <alignment horizontal="right"/>
    </xf>
    <xf numFmtId="3" fontId="23" fillId="0" borderId="13" xfId="58" applyNumberFormat="1" applyFont="1" applyFill="1" applyBorder="1" applyAlignment="1">
      <alignment horizontal="right"/>
    </xf>
    <xf numFmtId="3" fontId="23" fillId="0" borderId="10" xfId="42" applyNumberFormat="1" applyFont="1" applyFill="1" applyBorder="1" applyAlignment="1">
      <alignment horizontal="right"/>
    </xf>
    <xf numFmtId="0" fontId="23" fillId="0" borderId="0" xfId="42" applyFont="1" applyFill="1" applyBorder="1"/>
    <xf numFmtId="3" fontId="29" fillId="0" borderId="12" xfId="42" applyNumberFormat="1" applyFont="1" applyFill="1" applyBorder="1" applyAlignment="1">
      <alignment horizontal="left" vertical="center"/>
    </xf>
    <xf numFmtId="3" fontId="29" fillId="0" borderId="12" xfId="42" applyNumberFormat="1" applyFont="1" applyFill="1" applyBorder="1" applyAlignment="1">
      <alignment horizontal="right"/>
    </xf>
    <xf numFmtId="3" fontId="29" fillId="0" borderId="13" xfId="42" applyNumberFormat="1" applyFont="1" applyFill="1" applyBorder="1" applyAlignment="1">
      <alignment horizontal="left" vertical="center"/>
    </xf>
    <xf numFmtId="3" fontId="29" fillId="0" borderId="13" xfId="42" applyNumberFormat="1" applyFont="1" applyFill="1" applyBorder="1" applyAlignment="1">
      <alignment horizontal="right"/>
    </xf>
    <xf numFmtId="3" fontId="23" fillId="0" borderId="13" xfId="42" applyNumberFormat="1" applyFont="1" applyFill="1" applyBorder="1" applyAlignment="1">
      <alignment horizontal="left" vertical="center"/>
    </xf>
    <xf numFmtId="3" fontId="23" fillId="0" borderId="10" xfId="42" applyNumberFormat="1" applyFont="1" applyFill="1" applyBorder="1" applyAlignment="1">
      <alignment horizontal="left" vertical="center"/>
    </xf>
    <xf numFmtId="3" fontId="23" fillId="0" borderId="10" xfId="58" applyNumberFormat="1" applyFont="1" applyFill="1" applyBorder="1" applyAlignment="1">
      <alignment horizontal="right"/>
    </xf>
    <xf numFmtId="0" fontId="23" fillId="0" borderId="0" xfId="58" applyFont="1" applyFill="1" applyBorder="1" applyAlignment="1">
      <alignment horizontal="left" indent="1"/>
    </xf>
    <xf numFmtId="0" fontId="23" fillId="0" borderId="0" xfId="58" applyNumberFormat="1" applyFont="1" applyFill="1" applyBorder="1"/>
    <xf numFmtId="0" fontId="29" fillId="0" borderId="0" xfId="58" applyFont="1" applyFill="1" applyBorder="1" applyAlignment="1">
      <alignment horizontal="left"/>
    </xf>
    <xf numFmtId="0" fontId="29" fillId="0" borderId="0" xfId="58" applyNumberFormat="1" applyFont="1" applyFill="1" applyBorder="1"/>
    <xf numFmtId="0" fontId="29" fillId="0" borderId="0" xfId="42" applyNumberFormat="1" applyFont="1" applyFill="1" applyAlignment="1">
      <alignment vertical="center"/>
    </xf>
    <xf numFmtId="0" fontId="23" fillId="0" borderId="0" xfId="42" applyNumberFormat="1" applyFont="1" applyFill="1" applyAlignment="1">
      <alignment vertical="center" wrapText="1"/>
    </xf>
    <xf numFmtId="0" fontId="23" fillId="0" borderId="0" xfId="42" applyNumberFormat="1" applyFont="1" applyFill="1" applyAlignment="1">
      <alignment horizontal="left" vertical="center"/>
    </xf>
    <xf numFmtId="0" fontId="29" fillId="0" borderId="12" xfId="42" applyFont="1" applyFill="1" applyBorder="1" applyAlignment="1">
      <alignment horizontal="left" vertical="center"/>
    </xf>
    <xf numFmtId="3" fontId="29" fillId="0" borderId="12" xfId="58" applyNumberFormat="1" applyFont="1" applyFill="1" applyBorder="1"/>
    <xf numFmtId="0" fontId="29" fillId="0" borderId="13" xfId="42" applyFont="1" applyFill="1" applyBorder="1" applyAlignment="1">
      <alignment horizontal="left" vertical="center"/>
    </xf>
    <xf numFmtId="3" fontId="29" fillId="0" borderId="13" xfId="42" applyNumberFormat="1" applyFont="1" applyFill="1" applyBorder="1"/>
    <xf numFmtId="0" fontId="23" fillId="0" borderId="13" xfId="42" applyFont="1" applyFill="1" applyBorder="1" applyAlignment="1">
      <alignment horizontal="left" vertical="center"/>
    </xf>
    <xf numFmtId="3" fontId="23" fillId="0" borderId="13" xfId="42" applyNumberFormat="1" applyFont="1" applyFill="1" applyBorder="1"/>
    <xf numFmtId="3" fontId="23" fillId="0" borderId="13" xfId="42" applyNumberFormat="1" applyFont="1" applyFill="1" applyBorder="1" applyAlignment="1">
      <alignment horizontal="right" vertical="center"/>
    </xf>
    <xf numFmtId="0" fontId="23" fillId="0" borderId="10" xfId="42" applyFont="1" applyFill="1" applyBorder="1" applyAlignment="1">
      <alignment horizontal="left" vertical="center"/>
    </xf>
    <xf numFmtId="3" fontId="23" fillId="0" borderId="10" xfId="42" applyNumberFormat="1" applyFont="1" applyFill="1" applyBorder="1"/>
    <xf numFmtId="3" fontId="23" fillId="0" borderId="10" xfId="42" applyNumberFormat="1" applyFont="1" applyFill="1" applyBorder="1" applyAlignment="1">
      <alignment horizontal="right" vertical="center"/>
    </xf>
    <xf numFmtId="49" fontId="23" fillId="0" borderId="0" xfId="42" applyNumberFormat="1" applyFont="1" applyFill="1" applyBorder="1" applyAlignment="1">
      <alignment vertical="center" wrapText="1"/>
    </xf>
    <xf numFmtId="0" fontId="23" fillId="0" borderId="0" xfId="42" applyFont="1" applyFill="1" applyBorder="1" applyAlignment="1">
      <alignment horizontal="left" vertical="center"/>
    </xf>
    <xf numFmtId="3" fontId="23" fillId="0" borderId="0" xfId="42" applyNumberFormat="1" applyFont="1" applyFill="1" applyBorder="1" applyAlignment="1">
      <alignment horizontal="right" vertical="center"/>
    </xf>
    <xf numFmtId="0" fontId="23" fillId="0" borderId="0" xfId="42" applyFont="1" applyFill="1" applyBorder="1" applyAlignment="1">
      <alignment horizontal="right" vertical="center"/>
    </xf>
    <xf numFmtId="0" fontId="23" fillId="0" borderId="0" xfId="42" applyFont="1" applyFill="1" applyBorder="1" applyAlignment="1">
      <alignment vertical="center"/>
    </xf>
    <xf numFmtId="0" fontId="11" fillId="0" borderId="0" xfId="42" applyFont="1" applyFill="1" applyAlignment="1"/>
    <xf numFmtId="0" fontId="23" fillId="0" borderId="0" xfId="42" applyFont="1" applyFill="1" applyBorder="1" applyAlignment="1">
      <alignment horizontal="center" vertical="center"/>
    </xf>
    <xf numFmtId="3" fontId="23" fillId="0" borderId="0" xfId="42" applyNumberFormat="1" applyFont="1" applyFill="1" applyBorder="1"/>
    <xf numFmtId="3" fontId="23" fillId="0" borderId="24" xfId="42" applyNumberFormat="1" applyFont="1" applyFill="1" applyBorder="1"/>
    <xf numFmtId="0" fontId="11" fillId="0" borderId="0" xfId="42" applyNumberFormat="1" applyFont="1" applyFill="1" applyAlignment="1">
      <alignment horizontal="left" vertical="center"/>
    </xf>
    <xf numFmtId="0" fontId="22" fillId="0" borderId="0" xfId="42" applyNumberFormat="1" applyFont="1" applyFill="1" applyBorder="1" applyAlignment="1">
      <alignment vertical="top"/>
    </xf>
    <xf numFmtId="0" fontId="29" fillId="0" borderId="0" xfId="42" applyNumberFormat="1" applyFont="1" applyFill="1" applyBorder="1" applyAlignment="1">
      <alignment vertical="top"/>
    </xf>
    <xf numFmtId="0" fontId="11" fillId="0" borderId="0" xfId="42" applyFont="1" applyFill="1"/>
    <xf numFmtId="0" fontId="33" fillId="0" borderId="0" xfId="42" applyFont="1" applyFill="1"/>
    <xf numFmtId="0" fontId="33" fillId="0" borderId="0" xfId="42" applyFont="1" applyFill="1" applyBorder="1"/>
    <xf numFmtId="0" fontId="23" fillId="0" borderId="0" xfId="42" applyFont="1" applyFill="1" applyAlignment="1">
      <alignment vertical="center"/>
    </xf>
    <xf numFmtId="0" fontId="37" fillId="0" borderId="0" xfId="58" applyFont="1" applyFill="1" applyBorder="1"/>
    <xf numFmtId="165" fontId="33" fillId="0" borderId="0" xfId="42" applyNumberFormat="1" applyFont="1" applyFill="1" applyBorder="1"/>
    <xf numFmtId="3" fontId="23" fillId="0" borderId="0" xfId="42" applyNumberFormat="1" applyFont="1" applyFill="1"/>
    <xf numFmtId="0" fontId="23" fillId="0" borderId="0" xfId="58" applyFont="1" applyFill="1" applyBorder="1"/>
    <xf numFmtId="0" fontId="33" fillId="0" borderId="0" xfId="58" applyFont="1" applyFill="1" applyBorder="1"/>
    <xf numFmtId="0" fontId="23" fillId="0" borderId="0" xfId="58" applyNumberFormat="1" applyFont="1"/>
    <xf numFmtId="3" fontId="23" fillId="0" borderId="0" xfId="58" applyNumberFormat="1" applyFont="1"/>
    <xf numFmtId="0" fontId="38" fillId="0" borderId="0" xfId="42" applyFont="1" applyFill="1"/>
    <xf numFmtId="165" fontId="38" fillId="0" borderId="0" xfId="42" applyNumberFormat="1" applyFont="1" applyFill="1" applyBorder="1"/>
    <xf numFmtId="0" fontId="23" fillId="0" borderId="0" xfId="58" applyFont="1" applyFill="1" applyBorder="1" applyAlignment="1">
      <alignment horizontal="left"/>
    </xf>
    <xf numFmtId="0" fontId="23" fillId="0" borderId="0" xfId="42" applyFont="1" applyFill="1" applyAlignment="1">
      <alignment vertical="center" wrapText="1"/>
    </xf>
    <xf numFmtId="0" fontId="22" fillId="0" borderId="0" xfId="58" applyFont="1"/>
    <xf numFmtId="0" fontId="23" fillId="0" borderId="0" xfId="58" applyFont="1"/>
    <xf numFmtId="0" fontId="11" fillId="0" borderId="0" xfId="58" applyFont="1"/>
    <xf numFmtId="0" fontId="29" fillId="0" borderId="12" xfId="58" applyFont="1" applyBorder="1" applyAlignment="1">
      <alignment horizontal="left"/>
    </xf>
    <xf numFmtId="0" fontId="29" fillId="0" borderId="12" xfId="58" applyFont="1" applyBorder="1" applyAlignment="1">
      <alignment horizontal="right"/>
    </xf>
    <xf numFmtId="0" fontId="29" fillId="0" borderId="13" xfId="58" applyFont="1" applyBorder="1" applyAlignment="1">
      <alignment horizontal="left"/>
    </xf>
    <xf numFmtId="0" fontId="29" fillId="0" borderId="13" xfId="58" applyFont="1" applyBorder="1" applyAlignment="1">
      <alignment horizontal="right"/>
    </xf>
    <xf numFmtId="0" fontId="23" fillId="0" borderId="13" xfId="58" applyFont="1" applyBorder="1" applyAlignment="1">
      <alignment horizontal="left"/>
    </xf>
    <xf numFmtId="0" fontId="23" fillId="0" borderId="13" xfId="58" applyFont="1" applyBorder="1" applyAlignment="1">
      <alignment horizontal="right"/>
    </xf>
    <xf numFmtId="0" fontId="23" fillId="0" borderId="10" xfId="58" applyFont="1" applyBorder="1" applyAlignment="1">
      <alignment horizontal="left"/>
    </xf>
    <xf numFmtId="0" fontId="23" fillId="0" borderId="10" xfId="58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left" vertical="center"/>
    </xf>
    <xf numFmtId="0" fontId="23" fillId="0" borderId="0" xfId="42" applyNumberFormat="1" applyFont="1" applyFill="1" applyBorder="1" applyAlignment="1">
      <alignment vertical="center"/>
    </xf>
    <xf numFmtId="0" fontId="23" fillId="0" borderId="0" xfId="42" applyFont="1" applyFill="1" applyAlignment="1">
      <alignment horizontal="left"/>
    </xf>
    <xf numFmtId="0" fontId="30" fillId="0" borderId="0" xfId="42" applyFont="1" applyFill="1" applyAlignment="1"/>
    <xf numFmtId="3" fontId="39" fillId="0" borderId="13" xfId="58" applyNumberFormat="1" applyFont="1" applyFill="1" applyBorder="1" applyAlignment="1">
      <alignment horizontal="right"/>
    </xf>
    <xf numFmtId="0" fontId="23" fillId="0" borderId="0" xfId="42" applyNumberFormat="1" applyFont="1" applyFill="1" applyBorder="1" applyAlignment="1">
      <alignment vertical="top"/>
    </xf>
    <xf numFmtId="0" fontId="23" fillId="0" borderId="0" xfId="42" applyNumberFormat="1" applyFont="1" applyFill="1" applyBorder="1" applyAlignment="1">
      <alignment vertical="top" wrapText="1"/>
    </xf>
    <xf numFmtId="0" fontId="23" fillId="0" borderId="0" xfId="42" applyNumberFormat="1" applyFont="1" applyFill="1" applyBorder="1" applyAlignment="1">
      <alignment horizontal="left" vertical="top" wrapText="1"/>
    </xf>
    <xf numFmtId="0" fontId="23" fillId="0" borderId="0" xfId="42" applyFont="1" applyFill="1" applyAlignment="1">
      <alignment horizontal="left" vertical="center" wrapText="1"/>
    </xf>
    <xf numFmtId="0" fontId="29" fillId="0" borderId="12" xfId="58" applyFont="1" applyBorder="1"/>
    <xf numFmtId="3" fontId="29" fillId="0" borderId="12" xfId="58" applyNumberFormat="1" applyFont="1" applyBorder="1" applyAlignment="1">
      <alignment horizontal="right"/>
    </xf>
    <xf numFmtId="0" fontId="23" fillId="0" borderId="13" xfId="58" applyFont="1" applyBorder="1" applyAlignment="1">
      <alignment horizontal="left" indent="1"/>
    </xf>
    <xf numFmtId="3" fontId="23" fillId="0" borderId="13" xfId="58" applyNumberFormat="1" applyFont="1" applyBorder="1" applyAlignment="1">
      <alignment horizontal="right"/>
    </xf>
    <xf numFmtId="0" fontId="23" fillId="0" borderId="13" xfId="58" applyFont="1" applyBorder="1"/>
    <xf numFmtId="0" fontId="23" fillId="0" borderId="10" xfId="58" applyFont="1" applyBorder="1" applyAlignment="1">
      <alignment horizontal="left" indent="1"/>
    </xf>
    <xf numFmtId="0" fontId="23" fillId="0" borderId="10" xfId="58" applyFont="1" applyBorder="1"/>
    <xf numFmtId="0" fontId="38" fillId="0" borderId="0" xfId="58" applyFont="1"/>
    <xf numFmtId="3" fontId="23" fillId="0" borderId="13" xfId="58" applyNumberFormat="1" applyFont="1" applyBorder="1" applyAlignment="1">
      <alignment horizontal="left" indent="1"/>
    </xf>
    <xf numFmtId="3" fontId="23" fillId="0" borderId="10" xfId="58" applyNumberFormat="1" applyFont="1" applyBorder="1" applyAlignment="1">
      <alignment horizontal="left" indent="1"/>
    </xf>
    <xf numFmtId="3" fontId="23" fillId="0" borderId="10" xfId="58" applyNumberFormat="1" applyFont="1" applyBorder="1" applyAlignment="1">
      <alignment horizontal="right"/>
    </xf>
    <xf numFmtId="0" fontId="23" fillId="0" borderId="0" xfId="58" applyFont="1" applyBorder="1" applyAlignment="1">
      <alignment horizontal="left" indent="1"/>
    </xf>
    <xf numFmtId="3" fontId="23" fillId="0" borderId="0" xfId="58" applyNumberFormat="1" applyFont="1" applyBorder="1" applyAlignment="1">
      <alignment horizontal="right"/>
    </xf>
    <xf numFmtId="0" fontId="23" fillId="0" borderId="0" xfId="58" applyFont="1" applyBorder="1"/>
    <xf numFmtId="0" fontId="30" fillId="0" borderId="0" xfId="58" applyFont="1" applyFill="1" applyAlignment="1"/>
    <xf numFmtId="0" fontId="23" fillId="0" borderId="16" xfId="58" applyFont="1" applyBorder="1" applyAlignment="1">
      <alignment horizontal="center" vertical="center" wrapText="1"/>
    </xf>
    <xf numFmtId="0" fontId="23" fillId="0" borderId="0" xfId="58" applyFont="1" applyBorder="1" applyAlignment="1">
      <alignment horizontal="right"/>
    </xf>
    <xf numFmtId="0" fontId="33" fillId="0" borderId="0" xfId="58" applyFont="1" applyFill="1" applyAlignment="1"/>
    <xf numFmtId="0" fontId="31" fillId="0" borderId="12" xfId="58" applyFont="1" applyBorder="1"/>
    <xf numFmtId="3" fontId="29" fillId="0" borderId="0" xfId="58" applyNumberFormat="1" applyFont="1" applyFill="1" applyBorder="1" applyAlignment="1">
      <alignment horizontal="right"/>
    </xf>
    <xf numFmtId="3" fontId="23" fillId="0" borderId="0" xfId="42" applyNumberFormat="1" applyFont="1" applyFill="1" applyBorder="1" applyAlignment="1">
      <alignment horizontal="right"/>
    </xf>
    <xf numFmtId="0" fontId="23" fillId="0" borderId="13" xfId="58" applyNumberFormat="1" applyFont="1" applyBorder="1" applyAlignment="1">
      <alignment horizontal="left" indent="1"/>
    </xf>
    <xf numFmtId="0" fontId="23" fillId="0" borderId="10" xfId="58" applyNumberFormat="1" applyFont="1" applyBorder="1" applyAlignment="1">
      <alignment horizontal="left" indent="1"/>
    </xf>
    <xf numFmtId="0" fontId="11" fillId="0" borderId="0" xfId="58" applyFont="1" applyFill="1" applyAlignment="1"/>
    <xf numFmtId="0" fontId="11" fillId="0" borderId="0" xfId="0" applyFont="1" applyFill="1"/>
    <xf numFmtId="0" fontId="11" fillId="0" borderId="0" xfId="42" applyNumberFormat="1" applyFont="1" applyFill="1" applyBorder="1" applyAlignment="1">
      <alignment horizontal="left"/>
    </xf>
    <xf numFmtId="0" fontId="30" fillId="0" borderId="0" xfId="0" applyFont="1" applyFill="1" applyAlignment="1">
      <alignment horizontal="left"/>
    </xf>
    <xf numFmtId="0" fontId="23" fillId="0" borderId="0" xfId="0" applyFont="1" applyFill="1"/>
    <xf numFmtId="0" fontId="23" fillId="0" borderId="0" xfId="0" applyFont="1" applyFill="1" applyBorder="1" applyAlignment="1"/>
    <xf numFmtId="0" fontId="23" fillId="0" borderId="0" xfId="0" applyFont="1" applyFill="1" applyBorder="1"/>
    <xf numFmtId="0" fontId="23" fillId="0" borderId="0" xfId="0" applyNumberFormat="1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left" vertical="center"/>
    </xf>
    <xf numFmtId="3" fontId="29" fillId="0" borderId="12" xfId="0" applyNumberFormat="1" applyFont="1" applyFill="1" applyBorder="1" applyAlignment="1">
      <alignment horizontal="right"/>
    </xf>
    <xf numFmtId="3" fontId="29" fillId="0" borderId="0" xfId="0" applyNumberFormat="1" applyFont="1" applyFill="1" applyBorder="1" applyAlignment="1">
      <alignment horizontal="right"/>
    </xf>
    <xf numFmtId="0" fontId="29" fillId="0" borderId="13" xfId="0" applyFont="1" applyFill="1" applyBorder="1" applyAlignment="1">
      <alignment horizontal="left" vertical="center"/>
    </xf>
    <xf numFmtId="3" fontId="29" fillId="0" borderId="13" xfId="0" applyNumberFormat="1" applyFont="1" applyFill="1" applyBorder="1" applyAlignment="1">
      <alignment horizontal="right"/>
    </xf>
    <xf numFmtId="3" fontId="23" fillId="0" borderId="0" xfId="0" applyNumberFormat="1" applyFont="1" applyFill="1" applyBorder="1" applyAlignment="1">
      <alignment horizontal="right"/>
    </xf>
    <xf numFmtId="0" fontId="23" fillId="0" borderId="13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0" xfId="0" applyFont="1" applyAlignment="1">
      <alignment horizontal="left" indent="1"/>
    </xf>
    <xf numFmtId="0" fontId="23" fillId="0" borderId="0" xfId="0" applyNumberFormat="1" applyFont="1"/>
    <xf numFmtId="0" fontId="22" fillId="0" borderId="0" xfId="0" applyNumberFormat="1" applyFont="1" applyFill="1" applyBorder="1" applyAlignment="1">
      <alignment vertical="top"/>
    </xf>
    <xf numFmtId="0" fontId="23" fillId="0" borderId="0" xfId="0" applyFont="1" applyBorder="1"/>
    <xf numFmtId="0" fontId="29" fillId="0" borderId="12" xfId="0" applyFont="1" applyBorder="1"/>
    <xf numFmtId="3" fontId="29" fillId="0" borderId="12" xfId="0" applyNumberFormat="1" applyFont="1" applyBorder="1" applyAlignment="1">
      <alignment horizontal="right"/>
    </xf>
    <xf numFmtId="3" fontId="29" fillId="0" borderId="0" xfId="0" applyNumberFormat="1" applyFont="1" applyBorder="1" applyAlignment="1">
      <alignment horizontal="right"/>
    </xf>
    <xf numFmtId="0" fontId="23" fillId="0" borderId="13" xfId="0" applyFont="1" applyBorder="1" applyAlignment="1">
      <alignment horizontal="left" indent="2"/>
    </xf>
    <xf numFmtId="3" fontId="23" fillId="0" borderId="13" xfId="0" applyNumberFormat="1" applyFont="1" applyBorder="1" applyAlignment="1">
      <alignment horizontal="right"/>
    </xf>
    <xf numFmtId="3" fontId="23" fillId="0" borderId="0" xfId="0" applyNumberFormat="1" applyFont="1" applyBorder="1" applyAlignment="1">
      <alignment horizontal="right"/>
    </xf>
    <xf numFmtId="0" fontId="29" fillId="0" borderId="13" xfId="0" applyFont="1" applyBorder="1" applyAlignment="1">
      <alignment horizontal="left" indent="1"/>
    </xf>
    <xf numFmtId="3" fontId="29" fillId="0" borderId="13" xfId="0" applyNumberFormat="1" applyFont="1" applyBorder="1" applyAlignment="1">
      <alignment horizontal="right"/>
    </xf>
    <xf numFmtId="0" fontId="23" fillId="0" borderId="10" xfId="0" applyFont="1" applyBorder="1" applyAlignment="1">
      <alignment horizontal="left" indent="2"/>
    </xf>
    <xf numFmtId="3" fontId="23" fillId="0" borderId="10" xfId="0" applyNumberFormat="1" applyFont="1" applyBorder="1" applyAlignment="1">
      <alignment horizontal="right"/>
    </xf>
    <xf numFmtId="0" fontId="37" fillId="0" borderId="0" xfId="0" applyFont="1" applyFill="1" applyBorder="1" applyAlignment="1">
      <alignment horizontal="left"/>
    </xf>
    <xf numFmtId="0" fontId="37" fillId="0" borderId="0" xfId="0" applyNumberFormat="1" applyFont="1" applyFill="1" applyBorder="1"/>
    <xf numFmtId="0" fontId="23" fillId="0" borderId="0" xfId="0" applyFont="1" applyFill="1" applyBorder="1" applyAlignment="1">
      <alignment horizontal="left" indent="1"/>
    </xf>
    <xf numFmtId="0" fontId="23" fillId="0" borderId="0" xfId="0" applyNumberFormat="1" applyFont="1" applyFill="1" applyBorder="1"/>
    <xf numFmtId="0" fontId="29" fillId="0" borderId="0" xfId="56" applyFont="1" applyFill="1" applyAlignment="1">
      <alignment vertical="center"/>
    </xf>
    <xf numFmtId="0" fontId="39" fillId="0" borderId="0" xfId="56" applyFont="1"/>
    <xf numFmtId="0" fontId="23" fillId="0" borderId="0" xfId="56" applyFont="1"/>
    <xf numFmtId="3" fontId="23" fillId="0" borderId="0" xfId="56" applyNumberFormat="1" applyFont="1"/>
    <xf numFmtId="0" fontId="23" fillId="0" borderId="11" xfId="56" applyFont="1" applyBorder="1" applyAlignment="1">
      <alignment horizontal="center" vertical="center"/>
    </xf>
    <xf numFmtId="0" fontId="29" fillId="0" borderId="12" xfId="56" applyFont="1" applyFill="1" applyBorder="1"/>
    <xf numFmtId="3" fontId="29" fillId="0" borderId="12" xfId="56" applyNumberFormat="1" applyFont="1" applyBorder="1" applyAlignment="1">
      <alignment horizontal="right"/>
    </xf>
    <xf numFmtId="167" fontId="29" fillId="0" borderId="12" xfId="56" applyNumberFormat="1" applyFont="1" applyBorder="1" applyAlignment="1">
      <alignment horizontal="right"/>
    </xf>
    <xf numFmtId="3" fontId="39" fillId="0" borderId="0" xfId="56" applyNumberFormat="1" applyFont="1"/>
    <xf numFmtId="0" fontId="23" fillId="0" borderId="13" xfId="56" applyFont="1" applyFill="1" applyBorder="1" applyAlignment="1">
      <alignment horizontal="left" vertical="center" wrapText="1" indent="1"/>
    </xf>
    <xf numFmtId="3" fontId="23" fillId="0" borderId="13" xfId="56" applyNumberFormat="1" applyFont="1" applyBorder="1" applyAlignment="1">
      <alignment horizontal="right"/>
    </xf>
    <xf numFmtId="167" fontId="23" fillId="0" borderId="13" xfId="56" applyNumberFormat="1" applyFont="1" applyBorder="1" applyAlignment="1">
      <alignment horizontal="right"/>
    </xf>
    <xf numFmtId="0" fontId="23" fillId="0" borderId="10" xfId="56" applyFont="1" applyFill="1" applyBorder="1" applyAlignment="1">
      <alignment horizontal="left" vertical="center" wrapText="1" indent="1"/>
    </xf>
    <xf numFmtId="3" fontId="23" fillId="0" borderId="10" xfId="56" applyNumberFormat="1" applyFont="1" applyBorder="1" applyAlignment="1">
      <alignment horizontal="right"/>
    </xf>
    <xf numFmtId="167" fontId="23" fillId="0" borderId="10" xfId="56" applyNumberFormat="1" applyFont="1" applyBorder="1" applyAlignment="1">
      <alignment horizontal="right"/>
    </xf>
    <xf numFmtId="0" fontId="29" fillId="0" borderId="13" xfId="56" applyFont="1" applyBorder="1"/>
    <xf numFmtId="3" fontId="29" fillId="0" borderId="13" xfId="56" applyNumberFormat="1" applyFont="1" applyBorder="1" applyAlignment="1">
      <alignment horizontal="right"/>
    </xf>
    <xf numFmtId="0" fontId="23" fillId="0" borderId="0" xfId="0" applyFont="1" applyFill="1" applyBorder="1" applyAlignment="1">
      <alignment vertical="center"/>
    </xf>
    <xf numFmtId="0" fontId="34" fillId="0" borderId="0" xfId="0" applyFont="1"/>
    <xf numFmtId="167" fontId="39" fillId="0" borderId="0" xfId="56" applyNumberFormat="1" applyFont="1"/>
    <xf numFmtId="0" fontId="29" fillId="0" borderId="0" xfId="0" applyFont="1"/>
    <xf numFmtId="0" fontId="29" fillId="0" borderId="23" xfId="0" applyFont="1" applyBorder="1" applyAlignment="1">
      <alignment vertical="top"/>
    </xf>
    <xf numFmtId="0" fontId="23" fillId="0" borderId="20" xfId="0" applyFont="1" applyBorder="1" applyAlignment="1">
      <alignment horizontal="left" indent="1"/>
    </xf>
    <xf numFmtId="0" fontId="29" fillId="0" borderId="18" xfId="0" applyFont="1" applyBorder="1" applyAlignment="1">
      <alignment horizontal="left" vertical="top" indent="1"/>
    </xf>
    <xf numFmtId="0" fontId="23" fillId="0" borderId="20" xfId="0" applyFont="1" applyBorder="1" applyAlignment="1">
      <alignment horizontal="left" indent="2"/>
    </xf>
    <xf numFmtId="0" fontId="23" fillId="0" borderId="21" xfId="0" applyFont="1" applyBorder="1" applyAlignment="1">
      <alignment horizontal="left" indent="2"/>
    </xf>
    <xf numFmtId="0" fontId="29" fillId="0" borderId="18" xfId="0" applyFont="1" applyBorder="1" applyAlignment="1">
      <alignment vertical="top"/>
    </xf>
    <xf numFmtId="0" fontId="29" fillId="0" borderId="13" xfId="0" applyFont="1" applyBorder="1" applyAlignment="1">
      <alignment horizontal="left" vertical="top" indent="1"/>
    </xf>
    <xf numFmtId="0" fontId="23" fillId="0" borderId="0" xfId="0" applyFont="1" applyBorder="1" applyAlignment="1">
      <alignment horizontal="left" indent="1"/>
    </xf>
    <xf numFmtId="0" fontId="23" fillId="0" borderId="0" xfId="0" applyFont="1" applyBorder="1" applyAlignment="1">
      <alignment horizontal="left" indent="2"/>
    </xf>
    <xf numFmtId="0" fontId="23" fillId="0" borderId="24" xfId="0" applyFont="1" applyBorder="1" applyAlignment="1">
      <alignment horizontal="left" indent="2"/>
    </xf>
    <xf numFmtId="0" fontId="22" fillId="0" borderId="0" xfId="0" applyFont="1" applyFill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/>
    <xf numFmtId="0" fontId="29" fillId="0" borderId="0" xfId="0" applyFont="1" applyFill="1" applyAlignment="1">
      <alignment vertical="center"/>
    </xf>
    <xf numFmtId="0" fontId="38" fillId="0" borderId="0" xfId="0" applyFont="1" applyFill="1" applyAlignment="1">
      <alignment vertical="center"/>
    </xf>
    <xf numFmtId="0" fontId="33" fillId="0" borderId="0" xfId="0" applyFont="1"/>
    <xf numFmtId="49" fontId="23" fillId="0" borderId="0" xfId="0" applyNumberFormat="1" applyFont="1" applyFill="1" applyBorder="1" applyAlignment="1">
      <alignment vertical="center"/>
    </xf>
    <xf numFmtId="49" fontId="23" fillId="0" borderId="0" xfId="0" applyNumberFormat="1" applyFont="1" applyFill="1" applyBorder="1" applyAlignment="1"/>
    <xf numFmtId="3" fontId="29" fillId="0" borderId="12" xfId="0" applyNumberFormat="1" applyFont="1" applyFill="1" applyBorder="1"/>
    <xf numFmtId="3" fontId="37" fillId="0" borderId="13" xfId="0" applyNumberFormat="1" applyFont="1" applyFill="1" applyBorder="1"/>
    <xf numFmtId="3" fontId="29" fillId="0" borderId="13" xfId="0" applyNumberFormat="1" applyFont="1" applyFill="1" applyBorder="1"/>
    <xf numFmtId="3" fontId="23" fillId="0" borderId="0" xfId="0" applyNumberFormat="1" applyFont="1" applyFill="1"/>
    <xf numFmtId="3" fontId="29" fillId="0" borderId="0" xfId="0" applyNumberFormat="1" applyFont="1" applyFill="1" applyBorder="1"/>
    <xf numFmtId="0" fontId="23" fillId="0" borderId="17" xfId="0" applyFont="1" applyFill="1" applyBorder="1" applyAlignment="1"/>
    <xf numFmtId="0" fontId="23" fillId="0" borderId="0" xfId="0" applyFont="1" applyFill="1" applyAlignment="1">
      <alignment horizontal="left"/>
    </xf>
    <xf numFmtId="0" fontId="23" fillId="0" borderId="0" xfId="0" applyNumberFormat="1" applyFont="1" applyFill="1"/>
    <xf numFmtId="0" fontId="37" fillId="0" borderId="0" xfId="0" applyFont="1" applyFill="1" applyBorder="1"/>
    <xf numFmtId="0" fontId="23" fillId="0" borderId="0" xfId="0" applyFont="1" applyFill="1" applyAlignment="1"/>
    <xf numFmtId="0" fontId="23" fillId="0" borderId="0" xfId="0" applyNumberFormat="1" applyFont="1" applyFill="1" applyAlignment="1">
      <alignment horizontal="left"/>
    </xf>
    <xf numFmtId="0" fontId="29" fillId="0" borderId="12" xfId="0" applyFont="1" applyFill="1" applyBorder="1" applyAlignment="1">
      <alignment vertical="center" wrapText="1"/>
    </xf>
    <xf numFmtId="3" fontId="29" fillId="0" borderId="13" xfId="0" applyNumberFormat="1" applyFont="1" applyFill="1" applyBorder="1" applyAlignment="1">
      <alignment horizontal="right" vertical="center" wrapText="1"/>
    </xf>
    <xf numFmtId="3" fontId="29" fillId="0" borderId="0" xfId="0" applyNumberFormat="1" applyFont="1" applyFill="1" applyBorder="1" applyAlignment="1">
      <alignment horizontal="right" vertical="center" wrapText="1"/>
    </xf>
    <xf numFmtId="0" fontId="23" fillId="0" borderId="13" xfId="0" applyFont="1" applyFill="1" applyBorder="1" applyAlignment="1">
      <alignment horizontal="left" vertical="center" indent="1"/>
    </xf>
    <xf numFmtId="3" fontId="23" fillId="0" borderId="13" xfId="0" applyNumberFormat="1" applyFont="1" applyFill="1" applyBorder="1" applyAlignment="1">
      <alignment horizontal="right" vertical="center" wrapText="1"/>
    </xf>
    <xf numFmtId="3" fontId="23" fillId="0" borderId="0" xfId="0" applyNumberFormat="1" applyFont="1" applyFill="1" applyBorder="1" applyAlignment="1">
      <alignment horizontal="right" vertical="center" wrapText="1"/>
    </xf>
    <xf numFmtId="49" fontId="29" fillId="0" borderId="13" xfId="0" applyNumberFormat="1" applyFont="1" applyFill="1" applyBorder="1" applyAlignment="1">
      <alignment horizontal="left" vertical="center" indent="1"/>
    </xf>
    <xf numFmtId="3" fontId="37" fillId="0" borderId="13" xfId="0" applyNumberFormat="1" applyFont="1" applyFill="1" applyBorder="1" applyAlignment="1">
      <alignment horizontal="right"/>
    </xf>
    <xf numFmtId="3" fontId="37" fillId="0" borderId="0" xfId="0" applyNumberFormat="1" applyFont="1" applyFill="1" applyBorder="1" applyAlignment="1">
      <alignment horizontal="right"/>
    </xf>
    <xf numFmtId="0" fontId="23" fillId="0" borderId="13" xfId="0" applyFont="1" applyFill="1" applyBorder="1" applyAlignment="1">
      <alignment horizontal="left" vertical="center" indent="2"/>
    </xf>
    <xf numFmtId="3" fontId="39" fillId="0" borderId="13" xfId="0" applyNumberFormat="1" applyFont="1" applyFill="1" applyBorder="1" applyAlignment="1">
      <alignment horizontal="right"/>
    </xf>
    <xf numFmtId="3" fontId="39" fillId="0" borderId="0" xfId="0" applyNumberFormat="1" applyFont="1" applyFill="1" applyBorder="1" applyAlignment="1">
      <alignment horizontal="right"/>
    </xf>
    <xf numFmtId="49" fontId="29" fillId="0" borderId="13" xfId="0" applyNumberFormat="1" applyFont="1" applyFill="1" applyBorder="1" applyAlignment="1">
      <alignment horizontal="left" vertical="center" indent="2"/>
    </xf>
    <xf numFmtId="0" fontId="23" fillId="0" borderId="13" xfId="0" applyFont="1" applyFill="1" applyBorder="1" applyAlignment="1">
      <alignment horizontal="left" vertical="center" indent="3"/>
    </xf>
    <xf numFmtId="0" fontId="29" fillId="0" borderId="13" xfId="0" applyFont="1" applyFill="1" applyBorder="1" applyAlignment="1">
      <alignment horizontal="left" vertical="center" indent="2"/>
    </xf>
    <xf numFmtId="3" fontId="23" fillId="0" borderId="10" xfId="0" applyNumberFormat="1" applyFont="1" applyFill="1" applyBorder="1" applyAlignment="1">
      <alignment horizontal="right" vertical="center" wrapText="1"/>
    </xf>
    <xf numFmtId="3" fontId="39" fillId="0" borderId="10" xfId="0" applyNumberFormat="1" applyFont="1" applyFill="1" applyBorder="1" applyAlignment="1">
      <alignment horizontal="right"/>
    </xf>
    <xf numFmtId="49" fontId="29" fillId="0" borderId="12" xfId="0" applyNumberFormat="1" applyFont="1" applyFill="1" applyBorder="1" applyAlignment="1">
      <alignment horizontal="left" vertical="center"/>
    </xf>
    <xf numFmtId="167" fontId="37" fillId="0" borderId="12" xfId="0" applyNumberFormat="1" applyFont="1" applyFill="1" applyBorder="1" applyAlignment="1">
      <alignment horizontal="right"/>
    </xf>
    <xf numFmtId="167" fontId="39" fillId="0" borderId="13" xfId="0" applyNumberFormat="1" applyFont="1" applyFill="1" applyBorder="1" applyAlignment="1">
      <alignment horizontal="right"/>
    </xf>
    <xf numFmtId="167" fontId="37" fillId="0" borderId="13" xfId="0" applyNumberFormat="1" applyFont="1" applyFill="1" applyBorder="1" applyAlignment="1">
      <alignment horizontal="right"/>
    </xf>
    <xf numFmtId="0" fontId="29" fillId="0" borderId="13" xfId="0" applyFont="1" applyFill="1" applyBorder="1" applyAlignment="1">
      <alignment horizontal="left" vertical="center" indent="1"/>
    </xf>
    <xf numFmtId="0" fontId="23" fillId="0" borderId="10" xfId="0" applyFont="1" applyFill="1" applyBorder="1" applyAlignment="1">
      <alignment horizontal="left" vertical="center" indent="2"/>
    </xf>
    <xf numFmtId="167" fontId="39" fillId="0" borderId="10" xfId="0" applyNumberFormat="1" applyFont="1" applyFill="1" applyBorder="1" applyAlignment="1">
      <alignment horizontal="right"/>
    </xf>
    <xf numFmtId="0" fontId="29" fillId="0" borderId="13" xfId="0" applyFont="1" applyFill="1" applyBorder="1" applyAlignment="1">
      <alignment horizontal="left" vertical="top" wrapText="1" indent="1"/>
    </xf>
    <xf numFmtId="0" fontId="11" fillId="0" borderId="0" xfId="0" applyNumberFormat="1" applyFont="1" applyFill="1" applyBorder="1" applyAlignment="1">
      <alignment vertical="center"/>
    </xf>
    <xf numFmtId="0" fontId="22" fillId="0" borderId="0" xfId="0" applyNumberFormat="1" applyFont="1" applyFill="1" applyBorder="1" applyAlignment="1">
      <alignment vertical="center"/>
    </xf>
    <xf numFmtId="0" fontId="29" fillId="0" borderId="0" xfId="0" applyNumberFormat="1" applyFont="1" applyFill="1" applyBorder="1" applyAlignment="1">
      <alignment vertical="center"/>
    </xf>
    <xf numFmtId="0" fontId="23" fillId="0" borderId="0" xfId="0" applyNumberFormat="1" applyFont="1" applyFill="1" applyBorder="1" applyAlignment="1">
      <alignment vertical="center"/>
    </xf>
    <xf numFmtId="3" fontId="29" fillId="0" borderId="12" xfId="0" applyNumberFormat="1" applyFont="1" applyFill="1" applyBorder="1" applyAlignment="1">
      <alignment horizontal="right" vertical="center" wrapText="1"/>
    </xf>
    <xf numFmtId="0" fontId="29" fillId="0" borderId="0" xfId="0" applyFont="1" applyFill="1"/>
    <xf numFmtId="0" fontId="22" fillId="0" borderId="0" xfId="0" applyNumberFormat="1" applyFont="1" applyFill="1" applyBorder="1" applyAlignment="1">
      <alignment horizontal="left" vertical="center"/>
    </xf>
    <xf numFmtId="0" fontId="29" fillId="0" borderId="12" xfId="0" applyFont="1" applyFill="1" applyBorder="1" applyAlignment="1">
      <alignment horizontal="right"/>
    </xf>
    <xf numFmtId="0" fontId="23" fillId="0" borderId="13" xfId="0" applyFont="1" applyFill="1" applyBorder="1" applyAlignment="1">
      <alignment horizontal="right"/>
    </xf>
    <xf numFmtId="0" fontId="29" fillId="0" borderId="13" xfId="0" applyFont="1" applyFill="1" applyBorder="1" applyAlignment="1">
      <alignment horizontal="right"/>
    </xf>
    <xf numFmtId="167" fontId="29" fillId="0" borderId="0" xfId="0" applyNumberFormat="1" applyFont="1" applyFill="1" applyBorder="1" applyAlignment="1">
      <alignment horizontal="left"/>
    </xf>
    <xf numFmtId="167" fontId="23" fillId="0" borderId="0" xfId="0" applyNumberFormat="1" applyFont="1" applyFill="1" applyBorder="1" applyAlignment="1">
      <alignment horizontal="left"/>
    </xf>
    <xf numFmtId="0" fontId="23" fillId="0" borderId="10" xfId="0" applyFont="1" applyFill="1" applyBorder="1" applyAlignment="1">
      <alignment horizontal="right"/>
    </xf>
    <xf numFmtId="0" fontId="23" fillId="0" borderId="0" xfId="0" applyNumberFormat="1" applyFont="1" applyFill="1" applyBorder="1" applyAlignment="1">
      <alignment vertical="center" wrapText="1"/>
    </xf>
    <xf numFmtId="0" fontId="23" fillId="0" borderId="0" xfId="0" applyNumberFormat="1" applyFont="1" applyFill="1" applyBorder="1" applyAlignment="1">
      <alignment horizontal="left" vertical="center" wrapText="1"/>
    </xf>
    <xf numFmtId="0" fontId="29" fillId="0" borderId="0" xfId="0" applyFont="1" applyFill="1" applyAlignment="1">
      <alignment horizontal="center"/>
    </xf>
    <xf numFmtId="0" fontId="29" fillId="0" borderId="0" xfId="0" applyFont="1" applyFill="1" applyBorder="1"/>
    <xf numFmtId="0" fontId="23" fillId="0" borderId="0" xfId="0" applyFont="1" applyFill="1" applyBorder="1" applyAlignment="1">
      <alignment vertical="center" wrapText="1"/>
    </xf>
    <xf numFmtId="3" fontId="23" fillId="0" borderId="0" xfId="0" applyNumberFormat="1" applyFont="1" applyFill="1" applyBorder="1"/>
    <xf numFmtId="1" fontId="23" fillId="0" borderId="0" xfId="0" applyNumberFormat="1" applyFont="1" applyFill="1" applyBorder="1"/>
    <xf numFmtId="1" fontId="29" fillId="0" borderId="0" xfId="0" applyNumberFormat="1" applyFont="1" applyFill="1" applyBorder="1"/>
    <xf numFmtId="1" fontId="23" fillId="0" borderId="0" xfId="0" applyNumberFormat="1" applyFont="1" applyFill="1" applyBorder="1" applyAlignment="1">
      <alignment horizontal="right"/>
    </xf>
    <xf numFmtId="3" fontId="37" fillId="0" borderId="12" xfId="0" applyNumberFormat="1" applyFont="1" applyFill="1" applyBorder="1" applyAlignment="1">
      <alignment horizontal="right"/>
    </xf>
    <xf numFmtId="0" fontId="29" fillId="0" borderId="13" xfId="0" applyFont="1" applyFill="1" applyBorder="1"/>
    <xf numFmtId="0" fontId="23" fillId="0" borderId="13" xfId="0" applyFont="1" applyFill="1" applyBorder="1"/>
    <xf numFmtId="0" fontId="23" fillId="0" borderId="10" xfId="0" applyFont="1" applyFill="1" applyBorder="1"/>
    <xf numFmtId="0" fontId="39" fillId="0" borderId="10" xfId="0" applyNumberFormat="1" applyFont="1" applyBorder="1"/>
    <xf numFmtId="2" fontId="37" fillId="0" borderId="0" xfId="0" applyNumberFormat="1" applyFont="1" applyBorder="1"/>
    <xf numFmtId="0" fontId="23" fillId="0" borderId="0" xfId="42" applyFont="1" applyFill="1" applyAlignment="1">
      <alignment horizontal="center"/>
    </xf>
    <xf numFmtId="0" fontId="22" fillId="0" borderId="0" xfId="0" applyFont="1" applyFill="1" applyAlignment="1"/>
    <xf numFmtId="0" fontId="23" fillId="0" borderId="0" xfId="0" applyFont="1" applyFill="1" applyAlignment="1">
      <alignment wrapText="1"/>
    </xf>
    <xf numFmtId="3" fontId="23" fillId="0" borderId="13" xfId="0" applyNumberFormat="1" applyFont="1" applyFill="1" applyBorder="1" applyAlignment="1">
      <alignment horizontal="right" vertical="center"/>
    </xf>
    <xf numFmtId="0" fontId="29" fillId="0" borderId="0" xfId="0" applyNumberFormat="1" applyFont="1" applyBorder="1"/>
    <xf numFmtId="0" fontId="11" fillId="0" borderId="0" xfId="0" applyFont="1" applyFill="1" applyAlignment="1"/>
    <xf numFmtId="49" fontId="11" fillId="0" borderId="0" xfId="0" applyNumberFormat="1" applyFont="1" applyFill="1" applyBorder="1" applyAlignment="1"/>
    <xf numFmtId="0" fontId="29" fillId="0" borderId="0" xfId="0" applyFont="1" applyFill="1" applyAlignment="1"/>
    <xf numFmtId="49" fontId="22" fillId="0" borderId="0" xfId="0" applyNumberFormat="1" applyFont="1" applyFill="1" applyAlignment="1"/>
    <xf numFmtId="3" fontId="29" fillId="0" borderId="0" xfId="0" applyNumberFormat="1" applyFont="1"/>
    <xf numFmtId="3" fontId="29" fillId="0" borderId="12" xfId="0" applyNumberFormat="1" applyFont="1" applyBorder="1"/>
    <xf numFmtId="3" fontId="23" fillId="0" borderId="13" xfId="0" applyNumberFormat="1" applyFont="1" applyBorder="1"/>
    <xf numFmtId="3" fontId="29" fillId="0" borderId="13" xfId="0" applyNumberFormat="1" applyFont="1" applyBorder="1"/>
    <xf numFmtId="3" fontId="23" fillId="0" borderId="10" xfId="0" applyNumberFormat="1" applyFont="1" applyBorder="1"/>
    <xf numFmtId="49" fontId="29" fillId="0" borderId="0" xfId="0" applyNumberFormat="1" applyFont="1" applyFill="1" applyAlignment="1">
      <alignment vertical="center"/>
    </xf>
    <xf numFmtId="49" fontId="22" fillId="0" borderId="0" xfId="0" applyNumberFormat="1" applyFont="1" applyFill="1" applyAlignment="1">
      <alignment vertical="center"/>
    </xf>
    <xf numFmtId="3" fontId="23" fillId="0" borderId="0" xfId="0" applyNumberFormat="1" applyFont="1" applyBorder="1"/>
    <xf numFmtId="3" fontId="23" fillId="0" borderId="21" xfId="0" applyNumberFormat="1" applyFont="1" applyBorder="1"/>
    <xf numFmtId="0" fontId="29" fillId="0" borderId="13" xfId="0" applyFont="1" applyBorder="1" applyAlignment="1">
      <alignment horizontal="left" vertical="top"/>
    </xf>
    <xf numFmtId="0" fontId="23" fillId="0" borderId="13" xfId="0" applyFont="1" applyBorder="1" applyAlignment="1">
      <alignment horizontal="left" indent="1"/>
    </xf>
    <xf numFmtId="0" fontId="11" fillId="0" borderId="0" xfId="0" applyNumberFormat="1" applyFont="1" applyFill="1" applyAlignment="1">
      <alignment vertical="center"/>
    </xf>
    <xf numFmtId="0" fontId="22" fillId="0" borderId="0" xfId="0" applyNumberFormat="1" applyFont="1" applyFill="1" applyAlignment="1">
      <alignment vertical="center"/>
    </xf>
    <xf numFmtId="0" fontId="23" fillId="0" borderId="0" xfId="0" applyNumberFormat="1" applyFont="1" applyFill="1" applyAlignment="1">
      <alignment vertical="center"/>
    </xf>
    <xf numFmtId="0" fontId="23" fillId="0" borderId="0" xfId="0" applyNumberFormat="1" applyFont="1" applyFill="1" applyAlignment="1">
      <alignment vertical="center" wrapText="1"/>
    </xf>
    <xf numFmtId="0" fontId="23" fillId="0" borderId="0" xfId="0" applyFont="1" applyFill="1" applyAlignment="1">
      <alignment horizontal="right"/>
    </xf>
    <xf numFmtId="0" fontId="23" fillId="0" borderId="0" xfId="0" applyFont="1" applyFill="1" applyBorder="1" applyAlignment="1">
      <alignment horizontal="right"/>
    </xf>
    <xf numFmtId="3" fontId="29" fillId="0" borderId="0" xfId="42" applyNumberFormat="1" applyFont="1" applyFill="1" applyBorder="1" applyAlignment="1">
      <alignment horizontal="right"/>
    </xf>
    <xf numFmtId="49" fontId="23" fillId="0" borderId="0" xfId="0" applyNumberFormat="1" applyFont="1" applyFill="1" applyBorder="1" applyAlignment="1">
      <alignment vertical="top" wrapText="1"/>
    </xf>
    <xf numFmtId="0" fontId="23" fillId="0" borderId="0" xfId="42" applyNumberFormat="1" applyFont="1" applyFill="1" applyBorder="1" applyAlignment="1">
      <alignment horizontal="center" vertical="center"/>
    </xf>
    <xf numFmtId="0" fontId="23" fillId="0" borderId="0" xfId="42" applyFont="1" applyFill="1" applyAlignment="1"/>
    <xf numFmtId="3" fontId="23" fillId="0" borderId="0" xfId="42" applyNumberFormat="1" applyFont="1" applyFill="1" applyAlignment="1"/>
    <xf numFmtId="0" fontId="2" fillId="0" borderId="0" xfId="0" applyFont="1" applyFill="1"/>
    <xf numFmtId="0" fontId="41" fillId="0" borderId="0" xfId="0" applyFont="1" applyFill="1"/>
    <xf numFmtId="0" fontId="2" fillId="0" borderId="0" xfId="42" applyFont="1" applyFill="1"/>
    <xf numFmtId="0" fontId="29" fillId="0" borderId="0" xfId="58" applyNumberFormat="1" applyFont="1"/>
    <xf numFmtId="3" fontId="29" fillId="0" borderId="0" xfId="42" applyNumberFormat="1" applyFont="1" applyFill="1"/>
    <xf numFmtId="0" fontId="23" fillId="0" borderId="0" xfId="58" applyFont="1" applyFill="1"/>
    <xf numFmtId="0" fontId="29" fillId="0" borderId="12" xfId="58" applyFont="1" applyFill="1" applyBorder="1" applyAlignment="1">
      <alignment horizontal="right"/>
    </xf>
    <xf numFmtId="0" fontId="29" fillId="0" borderId="13" xfId="58" applyFont="1" applyFill="1" applyBorder="1" applyAlignment="1">
      <alignment horizontal="right"/>
    </xf>
    <xf numFmtId="0" fontId="23" fillId="0" borderId="13" xfId="58" applyFont="1" applyFill="1" applyBorder="1" applyAlignment="1">
      <alignment horizontal="right"/>
    </xf>
    <xf numFmtId="0" fontId="23" fillId="0" borderId="13" xfId="58" applyNumberFormat="1" applyFont="1" applyFill="1" applyBorder="1" applyAlignment="1">
      <alignment horizontal="right"/>
    </xf>
    <xf numFmtId="0" fontId="23" fillId="0" borderId="10" xfId="58" applyFont="1" applyFill="1" applyBorder="1" applyAlignment="1">
      <alignment horizontal="right"/>
    </xf>
    <xf numFmtId="49" fontId="2" fillId="0" borderId="0" xfId="42" applyNumberFormat="1" applyFont="1" applyFill="1" applyBorder="1" applyAlignment="1">
      <alignment vertical="center"/>
    </xf>
    <xf numFmtId="0" fontId="22" fillId="0" borderId="0" xfId="56" applyFont="1" applyFill="1" applyAlignment="1">
      <alignment vertical="center"/>
    </xf>
    <xf numFmtId="0" fontId="11" fillId="0" borderId="0" xfId="56" applyFont="1"/>
    <xf numFmtId="0" fontId="11" fillId="0" borderId="0" xfId="44" applyFont="1" applyFill="1" applyAlignment="1">
      <alignment horizontal="left" vertical="center"/>
    </xf>
    <xf numFmtId="0" fontId="22" fillId="0" borderId="0" xfId="44" applyFont="1" applyFill="1" applyAlignment="1">
      <alignment vertical="center"/>
    </xf>
    <xf numFmtId="0" fontId="23" fillId="0" borderId="0" xfId="44" applyFont="1" applyFill="1"/>
    <xf numFmtId="0" fontId="23" fillId="0" borderId="0" xfId="43" applyFont="1"/>
    <xf numFmtId="0" fontId="23" fillId="0" borderId="0" xfId="44" applyFont="1" applyFill="1" applyAlignment="1">
      <alignment horizontal="left" vertical="center"/>
    </xf>
    <xf numFmtId="0" fontId="29" fillId="0" borderId="0" xfId="44" applyFont="1" applyFill="1" applyAlignment="1">
      <alignment vertical="center"/>
    </xf>
    <xf numFmtId="0" fontId="23" fillId="0" borderId="0" xfId="44" applyFont="1" applyFill="1" applyBorder="1" applyAlignment="1">
      <alignment horizontal="center" vertical="center"/>
    </xf>
    <xf numFmtId="0" fontId="23" fillId="0" borderId="0" xfId="44" applyFont="1" applyFill="1" applyBorder="1" applyAlignment="1">
      <alignment vertical="center" wrapText="1"/>
    </xf>
    <xf numFmtId="0" fontId="23" fillId="0" borderId="0" xfId="44" applyFont="1" applyFill="1" applyBorder="1"/>
    <xf numFmtId="3" fontId="23" fillId="0" borderId="0" xfId="44" applyNumberFormat="1" applyFont="1" applyFill="1" applyBorder="1" applyAlignment="1">
      <alignment horizontal="center" vertical="center"/>
    </xf>
    <xf numFmtId="0" fontId="23" fillId="0" borderId="11" xfId="43" applyFont="1" applyBorder="1" applyAlignment="1">
      <alignment horizontal="center" vertical="center"/>
    </xf>
    <xf numFmtId="0" fontId="23" fillId="0" borderId="23" xfId="43" applyFont="1" applyBorder="1" applyAlignment="1">
      <alignment wrapText="1"/>
    </xf>
    <xf numFmtId="3" fontId="23" fillId="0" borderId="12" xfId="44" applyNumberFormat="1" applyFont="1" applyFill="1" applyBorder="1"/>
    <xf numFmtId="3" fontId="23" fillId="0" borderId="12" xfId="44" applyNumberFormat="1" applyFont="1" applyFill="1" applyBorder="1" applyAlignment="1"/>
    <xf numFmtId="0" fontId="23" fillId="0" borderId="13" xfId="43" applyFont="1" applyBorder="1" applyAlignment="1">
      <alignment vertical="center" wrapText="1"/>
    </xf>
    <xf numFmtId="0" fontId="23" fillId="0" borderId="13" xfId="43" applyFont="1" applyBorder="1"/>
    <xf numFmtId="0" fontId="23" fillId="0" borderId="13" xfId="44" applyFont="1" applyFill="1" applyBorder="1"/>
    <xf numFmtId="3" fontId="23" fillId="0" borderId="13" xfId="44" applyNumberFormat="1" applyFont="1" applyFill="1" applyBorder="1" applyAlignment="1"/>
    <xf numFmtId="0" fontId="23" fillId="0" borderId="13" xfId="44" applyFont="1" applyFill="1" applyBorder="1" applyAlignment="1">
      <alignment horizontal="right"/>
    </xf>
    <xf numFmtId="0" fontId="23" fillId="0" borderId="13" xfId="43" applyFont="1" applyFill="1" applyBorder="1" applyAlignment="1">
      <alignment horizontal="right"/>
    </xf>
    <xf numFmtId="0" fontId="23" fillId="0" borderId="18" xfId="43" applyFont="1" applyBorder="1" applyAlignment="1">
      <alignment wrapText="1"/>
    </xf>
    <xf numFmtId="2" fontId="23" fillId="0" borderId="13" xfId="44" applyNumberFormat="1" applyFont="1" applyFill="1" applyBorder="1"/>
    <xf numFmtId="2" fontId="23" fillId="0" borderId="13" xfId="44" applyNumberFormat="1" applyFont="1" applyFill="1" applyBorder="1" applyAlignment="1"/>
    <xf numFmtId="2" fontId="23" fillId="0" borderId="13" xfId="43" applyNumberFormat="1" applyFont="1" applyBorder="1"/>
    <xf numFmtId="0" fontId="23" fillId="0" borderId="18" xfId="43" applyFont="1" applyBorder="1" applyAlignment="1">
      <alignment horizontal="left" wrapText="1"/>
    </xf>
    <xf numFmtId="165" fontId="23" fillId="0" borderId="13" xfId="44" applyNumberFormat="1" applyFont="1" applyFill="1" applyBorder="1"/>
    <xf numFmtId="165" fontId="23" fillId="0" borderId="13" xfId="44" applyNumberFormat="1" applyFont="1" applyFill="1" applyBorder="1" applyAlignment="1"/>
    <xf numFmtId="165" fontId="23" fillId="0" borderId="13" xfId="43" applyNumberFormat="1" applyFont="1" applyBorder="1"/>
    <xf numFmtId="0" fontId="23" fillId="0" borderId="22" xfId="43" applyFont="1" applyBorder="1" applyAlignment="1">
      <alignment wrapText="1"/>
    </xf>
    <xf numFmtId="165" fontId="23" fillId="0" borderId="10" xfId="44" applyNumberFormat="1" applyFont="1" applyFill="1" applyBorder="1"/>
    <xf numFmtId="0" fontId="23" fillId="0" borderId="10" xfId="44" applyFont="1" applyFill="1" applyBorder="1" applyAlignment="1"/>
    <xf numFmtId="0" fontId="23" fillId="0" borderId="10" xfId="44" applyFont="1" applyFill="1" applyBorder="1"/>
    <xf numFmtId="0" fontId="23" fillId="0" borderId="10" xfId="43" applyFont="1" applyBorder="1"/>
    <xf numFmtId="165" fontId="23" fillId="0" borderId="10" xfId="43" applyNumberFormat="1" applyFont="1" applyBorder="1"/>
    <xf numFmtId="166" fontId="29" fillId="0" borderId="0" xfId="44" applyNumberFormat="1" applyFont="1" applyFill="1"/>
    <xf numFmtId="0" fontId="33" fillId="0" borderId="0" xfId="43" applyFont="1"/>
    <xf numFmtId="0" fontId="22" fillId="0" borderId="0" xfId="58" applyFont="1" applyFill="1"/>
    <xf numFmtId="0" fontId="11" fillId="0" borderId="0" xfId="58" applyFont="1" applyFill="1"/>
    <xf numFmtId="3" fontId="23" fillId="0" borderId="0" xfId="58" applyNumberFormat="1" applyFont="1" applyBorder="1"/>
    <xf numFmtId="49" fontId="23" fillId="0" borderId="13" xfId="0" applyNumberFormat="1" applyFont="1" applyFill="1" applyBorder="1" applyAlignment="1">
      <alignment horizontal="left" vertical="top" wrapText="1" indent="1"/>
    </xf>
    <xf numFmtId="0" fontId="23" fillId="24" borderId="11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left" vertical="top" wrapText="1" inden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49" fontId="23" fillId="0" borderId="13" xfId="0" applyNumberFormat="1" applyFont="1" applyFill="1" applyBorder="1" applyAlignment="1">
      <alignment horizontal="left" vertical="center" wrapText="1" indent="1"/>
    </xf>
    <xf numFmtId="0" fontId="23" fillId="0" borderId="10" xfId="0" applyFont="1" applyFill="1" applyBorder="1" applyAlignment="1">
      <alignment horizontal="left" vertical="center" wrapText="1" indent="1"/>
    </xf>
    <xf numFmtId="0" fontId="23" fillId="0" borderId="13" xfId="0" applyFont="1" applyFill="1" applyBorder="1" applyAlignment="1">
      <alignment horizontal="left" vertical="center" wrapText="1" indent="1"/>
    </xf>
    <xf numFmtId="49" fontId="29" fillId="0" borderId="12" xfId="0" applyNumberFormat="1" applyFont="1" applyFill="1" applyBorder="1" applyAlignment="1">
      <alignment vertical="top" wrapText="1"/>
    </xf>
    <xf numFmtId="0" fontId="23" fillId="0" borderId="13" xfId="42" applyNumberFormat="1" applyFont="1" applyFill="1" applyBorder="1" applyAlignment="1">
      <alignment horizontal="left" vertical="top" wrapText="1" indent="1"/>
    </xf>
    <xf numFmtId="0" fontId="23" fillId="0" borderId="10" xfId="42" applyNumberFormat="1" applyFont="1" applyFill="1" applyBorder="1" applyAlignment="1">
      <alignment horizontal="left" vertical="top" wrapText="1" indent="1"/>
    </xf>
    <xf numFmtId="0" fontId="23" fillId="0" borderId="11" xfId="42" applyFont="1" applyFill="1" applyBorder="1" applyAlignment="1">
      <alignment horizontal="center" vertical="center"/>
    </xf>
    <xf numFmtId="0" fontId="23" fillId="24" borderId="11" xfId="58" applyFont="1" applyFill="1" applyBorder="1" applyAlignment="1">
      <alignment horizontal="center" vertical="center" wrapText="1"/>
    </xf>
    <xf numFmtId="3" fontId="29" fillId="0" borderId="12" xfId="42" applyNumberFormat="1" applyFont="1" applyFill="1" applyBorder="1" applyAlignment="1">
      <alignment vertical="top" wrapText="1"/>
    </xf>
    <xf numFmtId="3" fontId="29" fillId="0" borderId="13" xfId="42" applyNumberFormat="1" applyFont="1" applyFill="1" applyBorder="1" applyAlignment="1">
      <alignment vertical="top" wrapText="1"/>
    </xf>
    <xf numFmtId="49" fontId="23" fillId="0" borderId="13" xfId="42" applyNumberFormat="1" applyFont="1" applyFill="1" applyBorder="1" applyAlignment="1">
      <alignment horizontal="left" vertical="center" wrapText="1" indent="1"/>
    </xf>
    <xf numFmtId="49" fontId="29" fillId="0" borderId="12" xfId="42" applyNumberFormat="1" applyFont="1" applyFill="1" applyBorder="1" applyAlignment="1">
      <alignment vertical="top" wrapText="1"/>
    </xf>
    <xf numFmtId="49" fontId="23" fillId="0" borderId="13" xfId="42" applyNumberFormat="1" applyFont="1" applyFill="1" applyBorder="1" applyAlignment="1">
      <alignment horizontal="left" vertical="top" wrapText="1" indent="1"/>
    </xf>
    <xf numFmtId="0" fontId="23" fillId="0" borderId="13" xfId="0" applyFont="1" applyFill="1" applyBorder="1" applyAlignment="1">
      <alignment horizontal="left" vertical="top" indent="1"/>
    </xf>
    <xf numFmtId="0" fontId="23" fillId="0" borderId="10" xfId="0" applyFont="1" applyFill="1" applyBorder="1" applyAlignment="1">
      <alignment horizontal="left" vertical="top" indent="1"/>
    </xf>
    <xf numFmtId="0" fontId="23" fillId="0" borderId="19" xfId="0" applyFont="1" applyBorder="1" applyAlignment="1">
      <alignment horizontal="center" vertical="center" wrapText="1"/>
    </xf>
    <xf numFmtId="0" fontId="23" fillId="0" borderId="13" xfId="58" applyFont="1" applyBorder="1" applyAlignment="1">
      <alignment horizontal="left" vertical="top" indent="1"/>
    </xf>
    <xf numFmtId="0" fontId="23" fillId="0" borderId="10" xfId="58" applyFont="1" applyBorder="1" applyAlignment="1">
      <alignment horizontal="left" vertical="top" indent="1"/>
    </xf>
    <xf numFmtId="49" fontId="23" fillId="0" borderId="13" xfId="58" applyNumberFormat="1" applyFont="1" applyFill="1" applyBorder="1" applyAlignment="1">
      <alignment horizontal="left" vertical="center" wrapText="1" indent="1"/>
    </xf>
    <xf numFmtId="3" fontId="23" fillId="0" borderId="11" xfId="58" applyNumberFormat="1" applyFont="1" applyFill="1" applyBorder="1" applyAlignment="1">
      <alignment horizontal="center" vertical="center" wrapText="1"/>
    </xf>
    <xf numFmtId="49" fontId="29" fillId="0" borderId="12" xfId="42" applyNumberFormat="1" applyFont="1" applyFill="1" applyBorder="1" applyAlignment="1">
      <alignment vertical="center" wrapText="1"/>
    </xf>
    <xf numFmtId="3" fontId="23" fillId="0" borderId="13" xfId="42" applyNumberFormat="1" applyFont="1" applyFill="1" applyBorder="1" applyAlignment="1">
      <alignment horizontal="left" vertical="top" wrapText="1" indent="1"/>
    </xf>
    <xf numFmtId="3" fontId="23" fillId="0" borderId="10" xfId="42" applyNumberFormat="1" applyFont="1" applyFill="1" applyBorder="1" applyAlignment="1">
      <alignment horizontal="left" vertical="top" wrapText="1" indent="1"/>
    </xf>
    <xf numFmtId="0" fontId="23" fillId="0" borderId="11" xfId="58" applyFont="1" applyBorder="1" applyAlignment="1">
      <alignment horizontal="center" vertical="center" wrapText="1"/>
    </xf>
    <xf numFmtId="0" fontId="23" fillId="0" borderId="11" xfId="58" applyFont="1" applyBorder="1" applyAlignment="1">
      <alignment horizontal="center" vertical="center"/>
    </xf>
    <xf numFmtId="0" fontId="23" fillId="0" borderId="11" xfId="58" applyFont="1" applyFill="1" applyBorder="1" applyAlignment="1">
      <alignment horizontal="center" vertical="center" wrapText="1"/>
    </xf>
    <xf numFmtId="0" fontId="23" fillId="0" borderId="0" xfId="58" applyFont="1" applyFill="1" applyBorder="1" applyAlignment="1">
      <alignment horizontal="center" vertical="center" wrapText="1"/>
    </xf>
    <xf numFmtId="0" fontId="2" fillId="0" borderId="0" xfId="58" applyFont="1" applyFill="1"/>
    <xf numFmtId="0" fontId="23" fillId="0" borderId="0" xfId="58" applyFont="1" applyFill="1" applyAlignment="1"/>
    <xf numFmtId="0" fontId="30" fillId="0" borderId="0" xfId="0" applyFont="1" applyFill="1"/>
    <xf numFmtId="49" fontId="29" fillId="0" borderId="0" xfId="0" applyNumberFormat="1" applyFont="1" applyFill="1" applyAlignment="1">
      <alignment wrapText="1"/>
    </xf>
    <xf numFmtId="0" fontId="23" fillId="0" borderId="0" xfId="56" applyFont="1" applyFill="1" applyBorder="1" applyAlignment="1">
      <alignment vertical="center" wrapText="1"/>
    </xf>
    <xf numFmtId="0" fontId="43" fillId="0" borderId="0" xfId="56" applyFont="1" applyAlignment="1">
      <alignment horizontal="center"/>
    </xf>
    <xf numFmtId="167" fontId="43" fillId="0" borderId="0" xfId="56" applyNumberFormat="1" applyFont="1"/>
    <xf numFmtId="167" fontId="43" fillId="0" borderId="0" xfId="56" applyNumberFormat="1" applyFont="1" applyAlignment="1">
      <alignment horizontal="right"/>
    </xf>
    <xf numFmtId="167" fontId="23" fillId="0" borderId="13" xfId="43" applyNumberFormat="1" applyFont="1" applyBorder="1"/>
    <xf numFmtId="0" fontId="23" fillId="0" borderId="15" xfId="56" applyFont="1" applyBorder="1" applyAlignment="1">
      <alignment horizontal="centerContinuous"/>
    </xf>
    <xf numFmtId="49" fontId="29" fillId="0" borderId="13" xfId="0" applyNumberFormat="1" applyFont="1" applyFill="1" applyBorder="1" applyAlignment="1">
      <alignment vertical="top" wrapText="1"/>
    </xf>
    <xf numFmtId="49" fontId="23" fillId="0" borderId="10" xfId="0" applyNumberFormat="1" applyFont="1" applyFill="1" applyBorder="1" applyAlignment="1">
      <alignment horizontal="left" vertical="center" wrapText="1" indent="1"/>
    </xf>
    <xf numFmtId="0" fontId="22" fillId="0" borderId="0" xfId="0" applyFont="1" applyFill="1" applyBorder="1" applyAlignment="1">
      <alignment horizontal="left"/>
    </xf>
    <xf numFmtId="49" fontId="23" fillId="0" borderId="10" xfId="0" applyNumberFormat="1" applyFont="1" applyFill="1" applyBorder="1" applyAlignment="1">
      <alignment horizontal="left" vertical="top" wrapText="1" indent="1"/>
    </xf>
    <xf numFmtId="49" fontId="29" fillId="0" borderId="12" xfId="42" applyNumberFormat="1" applyFont="1" applyFill="1" applyBorder="1" applyAlignment="1">
      <alignment vertical="top"/>
    </xf>
    <xf numFmtId="0" fontId="23" fillId="0" borderId="13" xfId="42" applyNumberFormat="1" applyFont="1" applyFill="1" applyBorder="1" applyAlignment="1">
      <alignment horizontal="left" vertical="top" indent="1"/>
    </xf>
    <xf numFmtId="0" fontId="23" fillId="0" borderId="10" xfId="42" applyNumberFormat="1" applyFont="1" applyFill="1" applyBorder="1" applyAlignment="1">
      <alignment horizontal="left" vertical="top" indent="1"/>
    </xf>
    <xf numFmtId="0" fontId="23" fillId="0" borderId="0" xfId="42" applyFont="1" applyFill="1" applyAlignment="1">
      <alignment horizontal="left" indent="1"/>
    </xf>
    <xf numFmtId="49" fontId="29" fillId="0" borderId="13" xfId="42" applyNumberFormat="1" applyFont="1" applyFill="1" applyBorder="1" applyAlignment="1">
      <alignment vertical="top"/>
    </xf>
    <xf numFmtId="49" fontId="29" fillId="0" borderId="13" xfId="42" applyNumberFormat="1" applyFont="1" applyFill="1" applyBorder="1" applyAlignment="1">
      <alignment vertical="top" wrapText="1"/>
    </xf>
    <xf numFmtId="49" fontId="23" fillId="0" borderId="10" xfId="42" applyNumberFormat="1" applyFont="1" applyFill="1" applyBorder="1" applyAlignment="1">
      <alignment horizontal="left" vertical="center" wrapText="1" indent="1"/>
    </xf>
    <xf numFmtId="49" fontId="23" fillId="0" borderId="10" xfId="42" applyNumberFormat="1" applyFont="1" applyFill="1" applyBorder="1" applyAlignment="1">
      <alignment horizontal="left" vertical="top" wrapText="1" indent="1"/>
    </xf>
    <xf numFmtId="0" fontId="29" fillId="0" borderId="12" xfId="0" applyFont="1" applyFill="1" applyBorder="1" applyAlignment="1">
      <alignment vertical="top"/>
    </xf>
    <xf numFmtId="0" fontId="29" fillId="0" borderId="13" xfId="0" applyFont="1" applyFill="1" applyBorder="1" applyAlignment="1">
      <alignment vertical="top"/>
    </xf>
    <xf numFmtId="0" fontId="29" fillId="0" borderId="12" xfId="58" applyFont="1" applyBorder="1" applyAlignment="1">
      <alignment vertical="top" wrapText="1"/>
    </xf>
    <xf numFmtId="0" fontId="29" fillId="0" borderId="13" xfId="58" applyFont="1" applyBorder="1" applyAlignment="1">
      <alignment vertical="top" wrapText="1"/>
    </xf>
    <xf numFmtId="0" fontId="30" fillId="24" borderId="16" xfId="58" applyFont="1" applyFill="1" applyBorder="1" applyAlignment="1">
      <alignment horizontal="center" wrapText="1"/>
    </xf>
    <xf numFmtId="0" fontId="23" fillId="24" borderId="16" xfId="58" applyFont="1" applyFill="1" applyBorder="1" applyAlignment="1">
      <alignment horizontal="center" wrapText="1"/>
    </xf>
    <xf numFmtId="0" fontId="23" fillId="24" borderId="12" xfId="58" applyFont="1" applyFill="1" applyBorder="1" applyAlignment="1">
      <alignment horizontal="center" wrapText="1"/>
    </xf>
    <xf numFmtId="0" fontId="23" fillId="24" borderId="16" xfId="58" applyFont="1" applyFill="1" applyBorder="1" applyAlignment="1">
      <alignment horizontal="center" vertical="center" wrapText="1"/>
    </xf>
    <xf numFmtId="0" fontId="23" fillId="24" borderId="11" xfId="58" applyFont="1" applyFill="1" applyBorder="1" applyAlignment="1">
      <alignment horizontal="center" wrapText="1"/>
    </xf>
    <xf numFmtId="49" fontId="29" fillId="0" borderId="13" xfId="42" applyNumberFormat="1" applyFont="1" applyFill="1" applyBorder="1" applyAlignment="1">
      <alignment vertical="center" wrapText="1"/>
    </xf>
    <xf numFmtId="49" fontId="23" fillId="0" borderId="10" xfId="58" applyNumberFormat="1" applyFont="1" applyFill="1" applyBorder="1" applyAlignment="1">
      <alignment horizontal="left" vertical="center" wrapText="1" indent="1"/>
    </xf>
    <xf numFmtId="169" fontId="23" fillId="0" borderId="0" xfId="58" applyNumberFormat="1" applyFont="1"/>
    <xf numFmtId="20" fontId="23" fillId="0" borderId="0" xfId="58" applyNumberFormat="1" applyFont="1"/>
    <xf numFmtId="0" fontId="23" fillId="0" borderId="18" xfId="43" applyFont="1" applyBorder="1" applyAlignment="1">
      <alignment horizontal="left" wrapText="1" indent="1"/>
    </xf>
    <xf numFmtId="0" fontId="23" fillId="0" borderId="18" xfId="43" applyFont="1" applyFill="1" applyBorder="1" applyAlignment="1">
      <alignment horizontal="left" vertical="center" wrapText="1"/>
    </xf>
    <xf numFmtId="0" fontId="23" fillId="0" borderId="0" xfId="58" applyFont="1" applyAlignment="1">
      <alignment vertical="center"/>
    </xf>
    <xf numFmtId="0" fontId="44" fillId="0" borderId="0" xfId="58" applyFont="1" applyFill="1"/>
    <xf numFmtId="10" fontId="44" fillId="0" borderId="0" xfId="58" applyNumberFormat="1" applyFont="1" applyFill="1"/>
    <xf numFmtId="0" fontId="29" fillId="0" borderId="0" xfId="58" applyFont="1" applyFill="1"/>
    <xf numFmtId="0" fontId="23" fillId="0" borderId="0" xfId="60" applyFont="1" applyFill="1"/>
    <xf numFmtId="0" fontId="11" fillId="0" borderId="0" xfId="60" applyFont="1" applyFill="1"/>
    <xf numFmtId="0" fontId="23" fillId="0" borderId="0" xfId="60" applyFont="1" applyFill="1" applyAlignment="1">
      <alignment horizontal="center"/>
    </xf>
    <xf numFmtId="0" fontId="23" fillId="0" borderId="12" xfId="61" applyFont="1" applyFill="1" applyBorder="1" applyAlignment="1">
      <alignment horizontal="center"/>
    </xf>
    <xf numFmtId="0" fontId="23" fillId="0" borderId="0" xfId="61" applyFont="1" applyFill="1" applyBorder="1" applyAlignment="1">
      <alignment vertical="center"/>
    </xf>
    <xf numFmtId="0" fontId="29" fillId="0" borderId="12" xfId="60" applyFont="1" applyFill="1" applyBorder="1" applyAlignment="1">
      <alignment vertical="center"/>
    </xf>
    <xf numFmtId="0" fontId="29" fillId="0" borderId="23" xfId="58" applyFont="1" applyFill="1" applyBorder="1"/>
    <xf numFmtId="3" fontId="29" fillId="0" borderId="12" xfId="62" applyNumberFormat="1" applyFont="1" applyBorder="1" applyAlignment="1" applyProtection="1">
      <alignment vertical="center"/>
      <protection hidden="1"/>
    </xf>
    <xf numFmtId="3" fontId="29" fillId="0" borderId="12" xfId="63" applyNumberFormat="1" applyFont="1" applyBorder="1" applyAlignment="1" applyProtection="1">
      <alignment vertical="center"/>
      <protection hidden="1"/>
    </xf>
    <xf numFmtId="3" fontId="29" fillId="0" borderId="12" xfId="63" applyNumberFormat="1" applyFont="1" applyBorder="1" applyAlignment="1" applyProtection="1">
      <alignment horizontal="right" vertical="center"/>
      <protection hidden="1"/>
    </xf>
    <xf numFmtId="3" fontId="29" fillId="0" borderId="12" xfId="63" applyNumberFormat="1" applyFont="1" applyFill="1" applyBorder="1" applyAlignment="1" applyProtection="1">
      <alignment horizontal="right" vertical="center"/>
      <protection hidden="1"/>
    </xf>
    <xf numFmtId="3" fontId="23" fillId="0" borderId="0" xfId="58" applyNumberFormat="1" applyFont="1" applyFill="1"/>
    <xf numFmtId="0" fontId="23" fillId="0" borderId="0" xfId="61" applyFont="1" applyFill="1" applyBorder="1" applyAlignment="1">
      <alignment vertical="center" wrapText="1"/>
    </xf>
    <xf numFmtId="0" fontId="23" fillId="0" borderId="13" xfId="60" applyFont="1" applyFill="1" applyBorder="1" applyAlignment="1">
      <alignment horizontal="left" vertical="center" indent="1"/>
    </xf>
    <xf numFmtId="0" fontId="23" fillId="0" borderId="18" xfId="58" applyFont="1" applyFill="1" applyBorder="1"/>
    <xf numFmtId="3" fontId="23" fillId="0" borderId="13" xfId="58" applyNumberFormat="1" applyFont="1" applyFill="1" applyBorder="1"/>
    <xf numFmtId="3" fontId="23" fillId="0" borderId="13" xfId="63" applyNumberFormat="1" applyFont="1" applyBorder="1" applyAlignment="1" applyProtection="1">
      <alignment vertical="center"/>
      <protection hidden="1"/>
    </xf>
    <xf numFmtId="0" fontId="23" fillId="0" borderId="0" xfId="58" applyFont="1" applyFill="1" applyBorder="1" applyAlignment="1">
      <alignment horizontal="center"/>
    </xf>
    <xf numFmtId="3" fontId="23" fillId="0" borderId="13" xfId="63" applyNumberFormat="1" applyFont="1" applyBorder="1" applyAlignment="1" applyProtection="1">
      <alignment horizontal="right" vertical="center"/>
      <protection hidden="1"/>
    </xf>
    <xf numFmtId="0" fontId="23" fillId="0" borderId="0" xfId="58" applyNumberFormat="1" applyFont="1" applyBorder="1" applyAlignment="1">
      <alignment horizontal="right"/>
    </xf>
    <xf numFmtId="0" fontId="23" fillId="0" borderId="10" xfId="60" applyFont="1" applyFill="1" applyBorder="1" applyAlignment="1">
      <alignment horizontal="left" vertical="center" indent="1"/>
    </xf>
    <xf numFmtId="0" fontId="23" fillId="0" borderId="22" xfId="58" applyFont="1" applyFill="1" applyBorder="1"/>
    <xf numFmtId="3" fontId="23" fillId="0" borderId="10" xfId="58" applyNumberFormat="1" applyFont="1" applyFill="1" applyBorder="1"/>
    <xf numFmtId="0" fontId="23" fillId="0" borderId="0" xfId="60" applyFont="1" applyFill="1" applyBorder="1" applyAlignment="1">
      <alignment horizontal="left" vertical="center" indent="1"/>
    </xf>
    <xf numFmtId="3" fontId="23" fillId="0" borderId="0" xfId="58" applyNumberFormat="1" applyFont="1" applyFill="1" applyBorder="1"/>
    <xf numFmtId="3" fontId="23" fillId="0" borderId="0" xfId="63" applyNumberFormat="1" applyFont="1" applyBorder="1" applyAlignment="1" applyProtection="1">
      <alignment horizontal="right" vertical="center"/>
      <protection hidden="1"/>
    </xf>
    <xf numFmtId="0" fontId="23" fillId="0" borderId="0" xfId="61" applyFont="1" applyFill="1" applyBorder="1" applyAlignment="1">
      <alignment horizontal="left" vertical="center" indent="1"/>
    </xf>
    <xf numFmtId="3" fontId="23" fillId="0" borderId="0" xfId="61" applyNumberFormat="1" applyFont="1" applyFill="1" applyBorder="1" applyAlignment="1">
      <alignment horizontal="right" vertical="center"/>
    </xf>
    <xf numFmtId="0" fontId="23" fillId="0" borderId="11" xfId="61" applyFont="1" applyFill="1" applyBorder="1" applyAlignment="1">
      <alignment horizontal="center" vertical="center" wrapText="1"/>
    </xf>
    <xf numFmtId="0" fontId="29" fillId="0" borderId="12" xfId="61" applyFont="1" applyFill="1" applyBorder="1" applyAlignment="1">
      <alignment vertical="center"/>
    </xf>
    <xf numFmtId="3" fontId="29" fillId="0" borderId="12" xfId="61" applyNumberFormat="1" applyFont="1" applyFill="1" applyBorder="1" applyAlignment="1">
      <alignment horizontal="right" vertical="center"/>
    </xf>
    <xf numFmtId="0" fontId="23" fillId="0" borderId="13" xfId="61" applyFont="1" applyFill="1" applyBorder="1" applyAlignment="1">
      <alignment horizontal="left" vertical="center" indent="1"/>
    </xf>
    <xf numFmtId="3" fontId="23" fillId="0" borderId="13" xfId="61" applyNumberFormat="1" applyFont="1" applyFill="1" applyBorder="1" applyAlignment="1">
      <alignment horizontal="right" vertical="center"/>
    </xf>
    <xf numFmtId="0" fontId="23" fillId="0" borderId="0" xfId="58" applyNumberFormat="1" applyFont="1" applyBorder="1"/>
    <xf numFmtId="0" fontId="23" fillId="0" borderId="10" xfId="61" applyFont="1" applyFill="1" applyBorder="1" applyAlignment="1">
      <alignment horizontal="left" vertical="center" indent="1"/>
    </xf>
    <xf numFmtId="3" fontId="23" fillId="0" borderId="10" xfId="61" applyNumberFormat="1" applyFont="1" applyFill="1" applyBorder="1" applyAlignment="1">
      <alignment horizontal="right" vertical="center"/>
    </xf>
    <xf numFmtId="0" fontId="44" fillId="0" borderId="0" xfId="61" applyFont="1" applyFill="1" applyBorder="1" applyAlignment="1">
      <alignment horizontal="left" vertical="center"/>
    </xf>
    <xf numFmtId="3" fontId="45" fillId="0" borderId="0" xfId="58" applyNumberFormat="1" applyFont="1" applyFill="1" applyBorder="1"/>
    <xf numFmtId="3" fontId="45" fillId="0" borderId="0" xfId="61" applyNumberFormat="1" applyFont="1" applyFill="1" applyBorder="1" applyAlignment="1">
      <alignment horizontal="right" vertical="center"/>
    </xf>
    <xf numFmtId="0" fontId="22" fillId="0" borderId="0" xfId="63" applyFont="1" applyFill="1" applyBorder="1" applyAlignment="1">
      <alignment vertical="center"/>
    </xf>
    <xf numFmtId="0" fontId="30" fillId="0" borderId="0" xfId="58" applyFont="1" applyFill="1"/>
    <xf numFmtId="0" fontId="23" fillId="0" borderId="0" xfId="61" applyFont="1" applyFill="1" applyBorder="1"/>
    <xf numFmtId="0" fontId="23" fillId="0" borderId="0" xfId="61" applyFont="1" applyFill="1" applyAlignment="1">
      <alignment horizontal="center"/>
    </xf>
    <xf numFmtId="0" fontId="23" fillId="0" borderId="0" xfId="61" applyFont="1" applyFill="1" applyBorder="1" applyAlignment="1"/>
    <xf numFmtId="0" fontId="23" fillId="0" borderId="0" xfId="61" applyFont="1" applyFill="1"/>
    <xf numFmtId="0" fontId="23" fillId="0" borderId="0" xfId="61" applyFont="1" applyFill="1" applyAlignment="1"/>
    <xf numFmtId="3" fontId="23" fillId="0" borderId="0" xfId="61" applyNumberFormat="1" applyFont="1" applyFill="1"/>
    <xf numFmtId="0" fontId="23" fillId="0" borderId="11" xfId="61" applyFont="1" applyFill="1" applyBorder="1" applyAlignment="1">
      <alignment horizontal="center"/>
    </xf>
    <xf numFmtId="0" fontId="23" fillId="0" borderId="11" xfId="61" applyFont="1" applyFill="1" applyBorder="1" applyAlignment="1">
      <alignment horizontal="center" wrapText="1"/>
    </xf>
    <xf numFmtId="0" fontId="23" fillId="0" borderId="11" xfId="63" applyFont="1" applyFill="1" applyBorder="1" applyAlignment="1">
      <alignment horizontal="center" vertical="center" wrapText="1"/>
    </xf>
    <xf numFmtId="49" fontId="23" fillId="0" borderId="11" xfId="63" applyNumberFormat="1" applyFont="1" applyFill="1" applyBorder="1" applyAlignment="1">
      <alignment horizontal="center" vertical="center"/>
    </xf>
    <xf numFmtId="0" fontId="23" fillId="0" borderId="0" xfId="61" applyFont="1" applyFill="1" applyBorder="1" applyAlignment="1">
      <alignment horizontal="center" vertical="center"/>
    </xf>
    <xf numFmtId="3" fontId="29" fillId="0" borderId="12" xfId="63" applyNumberFormat="1" applyFont="1" applyFill="1" applyBorder="1" applyAlignment="1">
      <alignment horizontal="right" vertical="center" wrapText="1"/>
    </xf>
    <xf numFmtId="3" fontId="29" fillId="0" borderId="12" xfId="61" applyNumberFormat="1" applyFont="1" applyFill="1" applyBorder="1"/>
    <xf numFmtId="3" fontId="29" fillId="0" borderId="0" xfId="61" applyNumberFormat="1" applyFont="1" applyFill="1" applyBorder="1" applyAlignment="1"/>
    <xf numFmtId="167" fontId="29" fillId="0" borderId="0" xfId="61" applyNumberFormat="1" applyFont="1" applyFill="1" applyBorder="1" applyAlignment="1"/>
    <xf numFmtId="165" fontId="23" fillId="0" borderId="0" xfId="61" applyNumberFormat="1" applyFont="1" applyFill="1" applyBorder="1"/>
    <xf numFmtId="3" fontId="23" fillId="0" borderId="18" xfId="61" applyNumberFormat="1" applyFont="1" applyFill="1" applyBorder="1"/>
    <xf numFmtId="3" fontId="23" fillId="0" borderId="13" xfId="63" applyNumberFormat="1" applyFont="1" applyFill="1" applyBorder="1" applyAlignment="1">
      <alignment horizontal="right" vertical="center" wrapText="1"/>
    </xf>
    <xf numFmtId="3" fontId="23" fillId="0" borderId="13" xfId="63" applyNumberFormat="1" applyFont="1" applyFill="1" applyBorder="1" applyAlignment="1" applyProtection="1">
      <alignment vertical="center"/>
      <protection hidden="1"/>
    </xf>
    <xf numFmtId="3" fontId="23" fillId="0" borderId="20" xfId="61" applyNumberFormat="1" applyFont="1" applyFill="1" applyBorder="1"/>
    <xf numFmtId="3" fontId="23" fillId="0" borderId="13" xfId="61" applyNumberFormat="1" applyFont="1" applyFill="1" applyBorder="1"/>
    <xf numFmtId="3" fontId="23" fillId="0" borderId="0" xfId="58" applyNumberFormat="1" applyFont="1" applyFill="1" applyBorder="1" applyAlignment="1"/>
    <xf numFmtId="0" fontId="23" fillId="0" borderId="20" xfId="63" applyFont="1" applyFill="1" applyBorder="1" applyAlignment="1">
      <alignment horizontal="left" vertical="center" wrapText="1"/>
    </xf>
    <xf numFmtId="0" fontId="23" fillId="0" borderId="20" xfId="63" applyFont="1" applyFill="1" applyBorder="1" applyAlignment="1">
      <alignment horizontal="left" vertical="center" indent="1"/>
    </xf>
    <xf numFmtId="0" fontId="23" fillId="0" borderId="20" xfId="63" applyFont="1" applyFill="1" applyBorder="1" applyAlignment="1">
      <alignment horizontal="left" vertical="center" wrapText="1" indent="1"/>
    </xf>
    <xf numFmtId="0" fontId="23" fillId="0" borderId="20" xfId="63" applyFont="1" applyFill="1" applyBorder="1" applyAlignment="1">
      <alignment horizontal="left" vertical="center" wrapText="1" indent="1"/>
    </xf>
    <xf numFmtId="3" fontId="23" fillId="0" borderId="13" xfId="63" applyNumberFormat="1" applyFont="1" applyFill="1" applyBorder="1" applyAlignment="1" applyProtection="1">
      <alignment horizontal="right" vertical="center"/>
      <protection hidden="1"/>
    </xf>
    <xf numFmtId="3" fontId="23" fillId="0" borderId="22" xfId="61" applyNumberFormat="1" applyFont="1" applyFill="1" applyBorder="1" applyAlignment="1">
      <alignment vertical="top"/>
    </xf>
    <xf numFmtId="3" fontId="23" fillId="0" borderId="10" xfId="63" applyNumberFormat="1" applyFont="1" applyFill="1" applyBorder="1" applyAlignment="1">
      <alignment horizontal="right" vertical="top" wrapText="1"/>
    </xf>
    <xf numFmtId="3" fontId="23" fillId="0" borderId="10" xfId="63" applyNumberFormat="1" applyFont="1" applyFill="1" applyBorder="1" applyAlignment="1" applyProtection="1">
      <alignment vertical="top"/>
      <protection hidden="1"/>
    </xf>
    <xf numFmtId="3" fontId="23" fillId="0" borderId="21" xfId="61" applyNumberFormat="1" applyFont="1" applyFill="1" applyBorder="1" applyAlignment="1">
      <alignment vertical="top"/>
    </xf>
    <xf numFmtId="3" fontId="23" fillId="0" borderId="10" xfId="61" applyNumberFormat="1" applyFont="1" applyFill="1" applyBorder="1" applyAlignment="1">
      <alignment vertical="top"/>
    </xf>
    <xf numFmtId="0" fontId="29" fillId="0" borderId="0" xfId="63" applyFont="1" applyFill="1" applyBorder="1" applyAlignment="1">
      <alignment vertical="center"/>
    </xf>
    <xf numFmtId="0" fontId="23" fillId="0" borderId="0" xfId="61" applyFont="1" applyFill="1" applyAlignment="1">
      <alignment vertical="center" wrapText="1"/>
    </xf>
    <xf numFmtId="0" fontId="30" fillId="0" borderId="0" xfId="61" applyFont="1" applyFill="1" applyAlignment="1">
      <alignment vertical="center"/>
    </xf>
    <xf numFmtId="0" fontId="23" fillId="0" borderId="0" xfId="61" applyFont="1" applyFill="1" applyAlignment="1">
      <alignment vertical="center"/>
    </xf>
    <xf numFmtId="0" fontId="23" fillId="24" borderId="11" xfId="61" applyFont="1" applyFill="1" applyBorder="1" applyAlignment="1">
      <alignment horizontal="center" vertical="center"/>
    </xf>
    <xf numFmtId="0" fontId="23" fillId="0" borderId="11" xfId="61" applyFont="1" applyFill="1" applyBorder="1" applyAlignment="1">
      <alignment horizontal="center" vertical="center"/>
    </xf>
    <xf numFmtId="0" fontId="23" fillId="0" borderId="0" xfId="61" applyFont="1" applyFill="1" applyBorder="1" applyAlignment="1">
      <alignment horizontal="center" vertical="center" wrapText="1"/>
    </xf>
    <xf numFmtId="3" fontId="29" fillId="0" borderId="12" xfId="61" applyNumberFormat="1" applyFont="1" applyFill="1" applyBorder="1" applyAlignment="1">
      <alignment horizontal="right"/>
    </xf>
    <xf numFmtId="167" fontId="29" fillId="0" borderId="12" xfId="61" applyNumberFormat="1" applyFont="1" applyFill="1" applyBorder="1" applyAlignment="1"/>
    <xf numFmtId="3" fontId="23" fillId="0" borderId="13" xfId="61" applyNumberFormat="1" applyFont="1" applyFill="1" applyBorder="1" applyAlignment="1">
      <alignment horizontal="right"/>
    </xf>
    <xf numFmtId="167" fontId="23" fillId="0" borderId="13" xfId="61" applyNumberFormat="1" applyFont="1" applyFill="1" applyBorder="1" applyAlignment="1"/>
    <xf numFmtId="167" fontId="23" fillId="0" borderId="0" xfId="61" applyNumberFormat="1" applyFont="1" applyFill="1" applyBorder="1" applyAlignment="1"/>
    <xf numFmtId="167" fontId="23" fillId="0" borderId="13" xfId="61" applyNumberFormat="1" applyFont="1" applyFill="1" applyBorder="1" applyAlignment="1">
      <alignment horizontal="right"/>
    </xf>
    <xf numFmtId="0" fontId="23" fillId="0" borderId="0" xfId="63" applyFont="1" applyFill="1" applyBorder="1" applyAlignment="1">
      <alignment horizontal="left" vertical="center"/>
    </xf>
    <xf numFmtId="0" fontId="23" fillId="0" borderId="20" xfId="63" applyFont="1" applyFill="1" applyBorder="1" applyAlignment="1">
      <alignment horizontal="left" vertical="center"/>
    </xf>
    <xf numFmtId="0" fontId="23" fillId="0" borderId="0" xfId="63" applyFont="1" applyFill="1" applyBorder="1" applyAlignment="1">
      <alignment horizontal="left" vertical="center" indent="1"/>
    </xf>
    <xf numFmtId="0" fontId="23" fillId="0" borderId="20" xfId="63" applyFont="1" applyFill="1" applyBorder="1" applyAlignment="1">
      <alignment horizontal="left" vertical="center" indent="1"/>
    </xf>
    <xf numFmtId="167" fontId="23" fillId="0" borderId="10" xfId="61" applyNumberFormat="1" applyFont="1" applyFill="1" applyBorder="1" applyAlignment="1"/>
    <xf numFmtId="3" fontId="23" fillId="0" borderId="10" xfId="61" applyNumberFormat="1" applyFont="1" applyFill="1" applyBorder="1" applyAlignment="1">
      <alignment horizontal="right" vertical="top"/>
    </xf>
    <xf numFmtId="0" fontId="30" fillId="0" borderId="0" xfId="61" applyFont="1" applyFill="1" applyBorder="1" applyAlignment="1">
      <alignment vertical="top" wrapText="1"/>
    </xf>
    <xf numFmtId="3" fontId="23" fillId="0" borderId="0" xfId="61" applyNumberFormat="1" applyFont="1" applyFill="1" applyBorder="1" applyAlignment="1">
      <alignment vertical="center"/>
    </xf>
    <xf numFmtId="3" fontId="23" fillId="0" borderId="0" xfId="63" applyNumberFormat="1" applyFont="1" applyBorder="1" applyAlignment="1" applyProtection="1">
      <alignment vertical="center"/>
      <protection hidden="1"/>
    </xf>
    <xf numFmtId="0" fontId="30" fillId="0" borderId="0" xfId="61" applyFont="1" applyFill="1"/>
    <xf numFmtId="3" fontId="23" fillId="0" borderId="0" xfId="44" applyNumberFormat="1" applyFont="1" applyFill="1"/>
    <xf numFmtId="49" fontId="23" fillId="0" borderId="0" xfId="61" applyNumberFormat="1" applyFont="1" applyFill="1" applyAlignment="1">
      <alignment horizontal="right"/>
    </xf>
    <xf numFmtId="1" fontId="23" fillId="0" borderId="0" xfId="61" applyNumberFormat="1" applyFont="1" applyFill="1"/>
    <xf numFmtId="167" fontId="23" fillId="0" borderId="0" xfId="61" applyNumberFormat="1" applyFont="1" applyFill="1" applyBorder="1" applyAlignment="1">
      <alignment horizontal="right"/>
    </xf>
    <xf numFmtId="3" fontId="23" fillId="0" borderId="10" xfId="61" applyNumberFormat="1" applyFont="1" applyFill="1" applyBorder="1" applyAlignment="1">
      <alignment horizontal="right"/>
    </xf>
    <xf numFmtId="3" fontId="23" fillId="0" borderId="0" xfId="63" applyNumberFormat="1" applyFont="1" applyFill="1" applyBorder="1" applyAlignment="1" applyProtection="1">
      <alignment vertical="center"/>
      <protection hidden="1"/>
    </xf>
    <xf numFmtId="0" fontId="29" fillId="0" borderId="0" xfId="63" applyFont="1" applyFill="1" applyBorder="1" applyAlignment="1">
      <alignment vertical="center" wrapText="1"/>
    </xf>
    <xf numFmtId="0" fontId="23" fillId="0" borderId="0" xfId="61" applyFont="1" applyFill="1" applyAlignment="1">
      <alignment wrapText="1"/>
    </xf>
    <xf numFmtId="167" fontId="29" fillId="0" borderId="12" xfId="61" applyNumberFormat="1" applyFont="1" applyFill="1" applyBorder="1" applyAlignment="1">
      <alignment horizontal="right" vertical="center"/>
    </xf>
    <xf numFmtId="167" fontId="29" fillId="0" borderId="0" xfId="61" applyNumberFormat="1" applyFont="1" applyFill="1" applyBorder="1" applyAlignment="1">
      <alignment vertical="center"/>
    </xf>
    <xf numFmtId="167" fontId="23" fillId="0" borderId="13" xfId="61" applyNumberFormat="1" applyFont="1" applyFill="1" applyBorder="1" applyAlignment="1">
      <alignment horizontal="right" vertical="center"/>
    </xf>
    <xf numFmtId="167" fontId="23" fillId="0" borderId="0" xfId="61" applyNumberFormat="1" applyFont="1" applyFill="1" applyBorder="1" applyAlignment="1">
      <alignment vertical="center"/>
    </xf>
    <xf numFmtId="3" fontId="23" fillId="0" borderId="0" xfId="61" applyNumberFormat="1" applyFont="1" applyFill="1" applyBorder="1" applyAlignment="1"/>
    <xf numFmtId="167" fontId="23" fillId="0" borderId="10" xfId="61" applyNumberFormat="1" applyFont="1" applyFill="1" applyBorder="1" applyAlignment="1">
      <alignment horizontal="right" vertical="center"/>
    </xf>
    <xf numFmtId="0" fontId="23" fillId="0" borderId="0" xfId="63" applyFont="1" applyFill="1" applyBorder="1" applyAlignment="1">
      <alignment vertical="center"/>
    </xf>
    <xf numFmtId="0" fontId="23" fillId="0" borderId="0" xfId="58" applyFont="1" applyFill="1" applyAlignment="1">
      <alignment vertical="center"/>
    </xf>
    <xf numFmtId="3" fontId="23" fillId="0" borderId="24" xfId="61" applyNumberFormat="1" applyFont="1" applyFill="1" applyBorder="1" applyAlignment="1"/>
    <xf numFmtId="3" fontId="23" fillId="0" borderId="11" xfId="61" applyNumberFormat="1" applyFont="1" applyFill="1" applyBorder="1" applyAlignment="1">
      <alignment horizontal="center" vertical="center"/>
    </xf>
    <xf numFmtId="3" fontId="23" fillId="0" borderId="11" xfId="61" applyNumberFormat="1" applyFont="1" applyFill="1" applyBorder="1" applyAlignment="1">
      <alignment horizontal="center" vertical="center" wrapText="1"/>
    </xf>
    <xf numFmtId="3" fontId="23" fillId="0" borderId="0" xfId="61" applyNumberFormat="1" applyFont="1" applyFill="1" applyBorder="1" applyAlignment="1">
      <alignment horizontal="center" vertical="center"/>
    </xf>
    <xf numFmtId="0" fontId="23" fillId="0" borderId="0" xfId="60" applyFont="1" applyBorder="1"/>
    <xf numFmtId="0" fontId="23" fillId="0" borderId="0" xfId="60" applyFont="1" applyBorder="1" applyAlignment="1">
      <alignment vertical="center"/>
    </xf>
    <xf numFmtId="3" fontId="23" fillId="0" borderId="0" xfId="60" applyNumberFormat="1" applyFont="1" applyAlignment="1">
      <alignment horizontal="right"/>
    </xf>
    <xf numFmtId="3" fontId="29" fillId="0" borderId="12" xfId="58" applyNumberFormat="1" applyFont="1" applyBorder="1"/>
    <xf numFmtId="3" fontId="29" fillId="0" borderId="0" xfId="58" applyNumberFormat="1" applyFont="1" applyBorder="1"/>
    <xf numFmtId="167" fontId="29" fillId="0" borderId="12" xfId="61" applyNumberFormat="1" applyFont="1" applyFill="1" applyBorder="1"/>
    <xf numFmtId="3" fontId="23" fillId="0" borderId="13" xfId="58" applyNumberFormat="1" applyFont="1" applyBorder="1"/>
    <xf numFmtId="167" fontId="23" fillId="0" borderId="13" xfId="61" applyNumberFormat="1" applyFont="1" applyFill="1" applyBorder="1"/>
    <xf numFmtId="167" fontId="23" fillId="0" borderId="10" xfId="61" applyNumberFormat="1" applyFont="1" applyFill="1" applyBorder="1"/>
    <xf numFmtId="3" fontId="23" fillId="0" borderId="10" xfId="61" applyNumberFormat="1" applyFont="1" applyFill="1" applyBorder="1"/>
    <xf numFmtId="3" fontId="23" fillId="0" borderId="10" xfId="58" applyNumberFormat="1" applyFont="1" applyBorder="1"/>
    <xf numFmtId="167" fontId="23" fillId="0" borderId="0" xfId="61" applyNumberFormat="1" applyFont="1" applyFill="1"/>
    <xf numFmtId="0" fontId="29" fillId="0" borderId="0" xfId="61" applyFont="1" applyFill="1"/>
    <xf numFmtId="0" fontId="30" fillId="0" borderId="0" xfId="61" applyFont="1" applyFill="1" applyBorder="1"/>
    <xf numFmtId="167" fontId="29" fillId="0" borderId="12" xfId="61" applyNumberFormat="1" applyFont="1" applyFill="1" applyBorder="1" applyAlignment="1">
      <alignment horizontal="right"/>
    </xf>
    <xf numFmtId="165" fontId="23" fillId="0" borderId="0" xfId="61" applyNumberFormat="1" applyFont="1" applyFill="1"/>
    <xf numFmtId="167" fontId="23" fillId="0" borderId="10" xfId="61" applyNumberFormat="1" applyFont="1" applyFill="1" applyBorder="1" applyAlignment="1">
      <alignment horizontal="right"/>
    </xf>
    <xf numFmtId="0" fontId="30" fillId="0" borderId="0" xfId="58" applyFont="1" applyBorder="1" applyAlignment="1">
      <alignment horizontal="left" vertical="center" wrapText="1"/>
    </xf>
    <xf numFmtId="0" fontId="30" fillId="0" borderId="0" xfId="58" applyFont="1" applyBorder="1" applyAlignment="1">
      <alignment vertical="center"/>
    </xf>
    <xf numFmtId="0" fontId="29" fillId="0" borderId="0" xfId="61" applyFont="1" applyFill="1" applyAlignment="1"/>
    <xf numFmtId="167" fontId="23" fillId="0" borderId="0" xfId="61" applyNumberFormat="1" applyFont="1" applyFill="1" applyBorder="1"/>
    <xf numFmtId="3" fontId="29" fillId="0" borderId="12" xfId="63" applyNumberFormat="1" applyFont="1" applyBorder="1" applyAlignment="1" applyProtection="1">
      <alignment horizontal="right"/>
      <protection hidden="1"/>
    </xf>
    <xf numFmtId="3" fontId="23" fillId="0" borderId="13" xfId="63" applyNumberFormat="1" applyFont="1" applyBorder="1" applyAlignment="1" applyProtection="1">
      <alignment horizontal="right"/>
      <protection hidden="1"/>
    </xf>
    <xf numFmtId="3" fontId="23" fillId="0" borderId="0" xfId="61" applyNumberFormat="1" applyFont="1" applyFill="1" applyBorder="1" applyAlignment="1">
      <alignment horizontal="left" indent="1"/>
    </xf>
    <xf numFmtId="3" fontId="23" fillId="0" borderId="0" xfId="61" applyNumberFormat="1" applyFont="1" applyFill="1" applyBorder="1" applyAlignment="1">
      <alignment horizontal="right"/>
    </xf>
    <xf numFmtId="3" fontId="23" fillId="0" borderId="10" xfId="63" applyNumberFormat="1" applyFont="1" applyBorder="1" applyAlignment="1" applyProtection="1">
      <alignment horizontal="right" vertical="top"/>
      <protection hidden="1"/>
    </xf>
    <xf numFmtId="3" fontId="23" fillId="0" borderId="10" xfId="58" applyNumberFormat="1" applyFont="1" applyBorder="1" applyAlignment="1">
      <alignment horizontal="right" vertical="top"/>
    </xf>
    <xf numFmtId="0" fontId="23" fillId="0" borderId="0" xfId="61" applyFont="1" applyFill="1" applyAlignment="1">
      <alignment horizontal="left" vertical="center"/>
    </xf>
    <xf numFmtId="3" fontId="23" fillId="0" borderId="0" xfId="58" applyNumberFormat="1" applyFont="1" applyFill="1" applyBorder="1" applyAlignment="1">
      <alignment horizontal="center"/>
    </xf>
    <xf numFmtId="3" fontId="29" fillId="0" borderId="0" xfId="58" applyNumberFormat="1" applyFont="1" applyFill="1" applyBorder="1"/>
    <xf numFmtId="167" fontId="29" fillId="0" borderId="0" xfId="61" applyNumberFormat="1" applyFont="1" applyFill="1" applyBorder="1" applyAlignment="1">
      <alignment horizontal="right"/>
    </xf>
    <xf numFmtId="0" fontId="30" fillId="0" borderId="17" xfId="58" applyFont="1" applyBorder="1" applyAlignment="1">
      <alignment vertical="center"/>
    </xf>
    <xf numFmtId="167" fontId="23" fillId="0" borderId="0" xfId="58" applyNumberFormat="1" applyFont="1" applyBorder="1" applyAlignment="1">
      <alignment horizontal="right"/>
    </xf>
    <xf numFmtId="0" fontId="44" fillId="0" borderId="0" xfId="61" applyFont="1" applyFill="1" applyBorder="1"/>
    <xf numFmtId="3" fontId="44" fillId="0" borderId="0" xfId="61" applyNumberFormat="1" applyFont="1" applyFill="1" applyBorder="1" applyAlignment="1">
      <alignment horizontal="center" vertical="center"/>
    </xf>
    <xf numFmtId="165" fontId="44" fillId="0" borderId="0" xfId="61" applyNumberFormat="1" applyFont="1" applyFill="1" applyBorder="1"/>
    <xf numFmtId="167" fontId="44" fillId="0" borderId="0" xfId="61" applyNumberFormat="1" applyFont="1" applyFill="1" applyBorder="1" applyAlignment="1">
      <alignment horizontal="right"/>
    </xf>
    <xf numFmtId="0" fontId="23" fillId="0" borderId="10" xfId="61" applyFont="1" applyFill="1" applyBorder="1" applyAlignment="1">
      <alignment horizontal="right" vertical="top"/>
    </xf>
    <xf numFmtId="0" fontId="37" fillId="0" borderId="0" xfId="0" applyFont="1" applyBorder="1"/>
    <xf numFmtId="0" fontId="22" fillId="0" borderId="0" xfId="61" applyFont="1" applyFill="1" applyBorder="1" applyAlignment="1"/>
    <xf numFmtId="0" fontId="23" fillId="0" borderId="0" xfId="61" applyFont="1" applyFill="1" applyAlignment="1">
      <alignment vertical="center" wrapText="1"/>
    </xf>
    <xf numFmtId="0" fontId="29" fillId="0" borderId="0" xfId="61" applyFont="1" applyFill="1" applyAlignment="1">
      <alignment horizontal="center"/>
    </xf>
    <xf numFmtId="0" fontId="29" fillId="0" borderId="0" xfId="61" applyFont="1" applyFill="1" applyBorder="1" applyAlignment="1"/>
    <xf numFmtId="0" fontId="2" fillId="0" borderId="0" xfId="61" applyFont="1" applyFill="1"/>
    <xf numFmtId="0" fontId="11" fillId="0" borderId="0" xfId="61" applyFont="1" applyFill="1" applyAlignment="1"/>
    <xf numFmtId="0" fontId="11" fillId="0" borderId="0" xfId="61" applyFont="1" applyFill="1" applyAlignment="1">
      <alignment vertical="center"/>
    </xf>
    <xf numFmtId="0" fontId="2" fillId="0" borderId="0" xfId="58" applyFont="1" applyAlignment="1">
      <alignment vertical="center"/>
    </xf>
    <xf numFmtId="0" fontId="11" fillId="0" borderId="0" xfId="61" applyFont="1" applyFill="1" applyBorder="1" applyAlignment="1"/>
    <xf numFmtId="0" fontId="11" fillId="0" borderId="0" xfId="61" applyFont="1" applyFill="1" applyAlignment="1">
      <alignment horizontal="left" vertical="center"/>
    </xf>
    <xf numFmtId="0" fontId="23" fillId="0" borderId="0" xfId="58" applyFont="1" applyFill="1" applyAlignment="1">
      <alignment horizontal="left"/>
    </xf>
    <xf numFmtId="3" fontId="23" fillId="0" borderId="12" xfId="43" applyNumberFormat="1" applyFont="1" applyFill="1" applyBorder="1"/>
    <xf numFmtId="0" fontId="23" fillId="0" borderId="13" xfId="43" applyFont="1" applyFill="1" applyBorder="1"/>
    <xf numFmtId="0" fontId="23" fillId="0" borderId="10" xfId="43" applyFont="1" applyFill="1" applyBorder="1"/>
    <xf numFmtId="165" fontId="23" fillId="0" borderId="13" xfId="43" applyNumberFormat="1" applyFont="1" applyFill="1" applyBorder="1"/>
    <xf numFmtId="2" fontId="23" fillId="0" borderId="13" xfId="43" applyNumberFormat="1" applyFont="1" applyFill="1" applyBorder="1"/>
    <xf numFmtId="0" fontId="46" fillId="0" borderId="11" xfId="58" applyFont="1" applyFill="1" applyBorder="1" applyAlignment="1">
      <alignment horizontal="center" vertical="center" wrapText="1"/>
    </xf>
    <xf numFmtId="0" fontId="23" fillId="0" borderId="12" xfId="58" applyFont="1" applyFill="1" applyBorder="1" applyAlignment="1">
      <alignment vertical="top" wrapText="1"/>
    </xf>
    <xf numFmtId="0" fontId="23" fillId="0" borderId="19" xfId="58" applyFont="1" applyFill="1" applyBorder="1" applyAlignment="1">
      <alignment horizontal="left" vertical="center"/>
    </xf>
    <xf numFmtId="0" fontId="23" fillId="0" borderId="12" xfId="58" applyFont="1" applyFill="1" applyBorder="1" applyAlignment="1">
      <alignment horizontal="right" vertical="center"/>
    </xf>
    <xf numFmtId="0" fontId="23" fillId="0" borderId="12" xfId="58" applyFont="1" applyFill="1" applyBorder="1" applyAlignment="1">
      <alignment horizontal="right"/>
    </xf>
    <xf numFmtId="0" fontId="23" fillId="0" borderId="13" xfId="58" applyFont="1" applyFill="1" applyBorder="1" applyAlignment="1">
      <alignment vertical="top" wrapText="1"/>
    </xf>
    <xf numFmtId="0" fontId="23" fillId="0" borderId="20" xfId="58" applyFont="1" applyFill="1" applyBorder="1" applyAlignment="1">
      <alignment horizontal="left" vertical="center"/>
    </xf>
    <xf numFmtId="0" fontId="23" fillId="0" borderId="13" xfId="58" applyFont="1" applyFill="1" applyBorder="1" applyAlignment="1">
      <alignment horizontal="right" vertical="center"/>
    </xf>
    <xf numFmtId="0" fontId="23" fillId="0" borderId="13" xfId="58" applyFont="1" applyFill="1" applyBorder="1" applyAlignment="1">
      <alignment horizontal="left" vertical="top" indent="1"/>
    </xf>
    <xf numFmtId="0" fontId="23" fillId="0" borderId="20" xfId="58" applyFont="1" applyFill="1" applyBorder="1"/>
    <xf numFmtId="0" fontId="23" fillId="0" borderId="13" xfId="58" applyFont="1" applyFill="1" applyBorder="1" applyAlignment="1">
      <alignment horizontal="left" vertical="top" wrapText="1" indent="2"/>
    </xf>
    <xf numFmtId="0" fontId="23" fillId="0" borderId="10" xfId="58" applyFont="1" applyFill="1" applyBorder="1" applyAlignment="1">
      <alignment horizontal="left" vertical="top" wrapText="1" indent="2"/>
    </xf>
    <xf numFmtId="0" fontId="23" fillId="0" borderId="21" xfId="58" applyFont="1" applyFill="1" applyBorder="1" applyAlignment="1">
      <alignment horizontal="left" vertical="center"/>
    </xf>
    <xf numFmtId="0" fontId="23" fillId="0" borderId="10" xfId="58" applyFont="1" applyFill="1" applyBorder="1" applyAlignment="1">
      <alignment horizontal="right" vertical="center"/>
    </xf>
    <xf numFmtId="0" fontId="23" fillId="0" borderId="12" xfId="60" applyFont="1" applyFill="1" applyBorder="1" applyAlignment="1">
      <alignment horizontal="center" vertical="center" wrapText="1"/>
    </xf>
    <xf numFmtId="0" fontId="23" fillId="0" borderId="13" xfId="60" applyFont="1" applyFill="1" applyBorder="1" applyAlignment="1">
      <alignment horizontal="center" vertical="center" wrapText="1"/>
    </xf>
    <xf numFmtId="0" fontId="23" fillId="0" borderId="10" xfId="60" applyFont="1" applyFill="1" applyBorder="1" applyAlignment="1">
      <alignment horizontal="center" vertical="center" wrapText="1"/>
    </xf>
    <xf numFmtId="0" fontId="23" fillId="0" borderId="12" xfId="58" applyFont="1" applyFill="1" applyBorder="1" applyAlignment="1">
      <alignment horizontal="center" vertical="center" wrapText="1"/>
    </xf>
    <xf numFmtId="0" fontId="23" fillId="0" borderId="13" xfId="58" applyFont="1" applyFill="1" applyBorder="1" applyAlignment="1">
      <alignment horizontal="center" vertical="center" wrapText="1"/>
    </xf>
    <xf numFmtId="0" fontId="23" fillId="0" borderId="10" xfId="58" applyFont="1" applyFill="1" applyBorder="1" applyAlignment="1">
      <alignment horizontal="center" vertical="center" wrapText="1"/>
    </xf>
    <xf numFmtId="0" fontId="23" fillId="0" borderId="11" xfId="61" applyFont="1" applyFill="1" applyBorder="1" applyAlignment="1">
      <alignment horizontal="center"/>
    </xf>
    <xf numFmtId="0" fontId="23" fillId="0" borderId="14" xfId="61" applyFont="1" applyFill="1" applyBorder="1" applyAlignment="1">
      <alignment horizontal="center" vertical="center" wrapText="1"/>
    </xf>
    <xf numFmtId="0" fontId="23" fillId="0" borderId="16" xfId="61" applyFont="1" applyFill="1" applyBorder="1" applyAlignment="1">
      <alignment horizontal="center" vertical="center" wrapText="1"/>
    </xf>
    <xf numFmtId="0" fontId="23" fillId="0" borderId="12" xfId="61" applyFont="1" applyFill="1" applyBorder="1" applyAlignment="1">
      <alignment horizontal="center" vertical="center" wrapText="1"/>
    </xf>
    <xf numFmtId="0" fontId="23" fillId="0" borderId="10" xfId="61" applyFont="1" applyFill="1" applyBorder="1" applyAlignment="1">
      <alignment horizontal="center" vertical="center" wrapText="1"/>
    </xf>
    <xf numFmtId="0" fontId="23" fillId="0" borderId="15" xfId="61" applyFont="1" applyFill="1" applyBorder="1" applyAlignment="1">
      <alignment horizontal="center" vertical="center" wrapText="1"/>
    </xf>
    <xf numFmtId="0" fontId="23" fillId="0" borderId="23" xfId="58" applyFont="1" applyFill="1" applyBorder="1" applyAlignment="1">
      <alignment horizontal="center" vertical="center" wrapText="1"/>
    </xf>
    <xf numFmtId="0" fontId="23" fillId="0" borderId="19" xfId="58" applyFont="1" applyFill="1" applyBorder="1" applyAlignment="1">
      <alignment horizontal="center" vertical="center" wrapText="1"/>
    </xf>
    <xf numFmtId="0" fontId="23" fillId="0" borderId="18" xfId="58" applyFont="1" applyFill="1" applyBorder="1" applyAlignment="1">
      <alignment horizontal="center" vertical="center" wrapText="1"/>
    </xf>
    <xf numFmtId="0" fontId="23" fillId="0" borderId="20" xfId="58" applyFont="1" applyFill="1" applyBorder="1" applyAlignment="1">
      <alignment horizontal="center" vertical="center" wrapText="1"/>
    </xf>
    <xf numFmtId="0" fontId="23" fillId="0" borderId="22" xfId="58" applyFont="1" applyFill="1" applyBorder="1" applyAlignment="1">
      <alignment horizontal="center" vertical="center" wrapText="1"/>
    </xf>
    <xf numFmtId="0" fontId="23" fillId="0" borderId="21" xfId="58" applyFont="1" applyFill="1" applyBorder="1" applyAlignment="1">
      <alignment horizontal="center" vertical="center" wrapText="1"/>
    </xf>
    <xf numFmtId="0" fontId="23" fillId="0" borderId="11" xfId="58" applyFont="1" applyFill="1" applyBorder="1" applyAlignment="1">
      <alignment horizontal="center" vertical="center"/>
    </xf>
    <xf numFmtId="0" fontId="46" fillId="0" borderId="11" xfId="58" applyFont="1" applyFill="1" applyBorder="1" applyAlignment="1">
      <alignment horizontal="center" vertical="center" wrapText="1"/>
    </xf>
    <xf numFmtId="0" fontId="29" fillId="0" borderId="12" xfId="63" applyFont="1" applyFill="1" applyBorder="1" applyAlignment="1">
      <alignment horizontal="left" vertical="center" wrapText="1"/>
    </xf>
    <xf numFmtId="0" fontId="23" fillId="0" borderId="13" xfId="63" applyFont="1" applyFill="1" applyBorder="1" applyAlignment="1">
      <alignment horizontal="left" vertical="center" wrapText="1" indent="1"/>
    </xf>
    <xf numFmtId="0" fontId="23" fillId="0" borderId="11" xfId="63" applyFont="1" applyFill="1" applyBorder="1" applyAlignment="1">
      <alignment horizontal="center" vertical="center" wrapText="1"/>
    </xf>
    <xf numFmtId="0" fontId="23" fillId="0" borderId="14" xfId="63" applyFont="1" applyFill="1" applyBorder="1" applyAlignment="1">
      <alignment horizontal="center" vertical="center" wrapText="1"/>
    </xf>
    <xf numFmtId="0" fontId="23" fillId="0" borderId="15" xfId="63" applyFont="1" applyFill="1" applyBorder="1" applyAlignment="1">
      <alignment horizontal="center" vertical="center" wrapText="1"/>
    </xf>
    <xf numFmtId="0" fontId="23" fillId="0" borderId="16" xfId="63" applyFont="1" applyFill="1" applyBorder="1" applyAlignment="1">
      <alignment horizontal="center" vertical="center" wrapText="1"/>
    </xf>
    <xf numFmtId="0" fontId="23" fillId="0" borderId="18" xfId="63" applyFont="1" applyFill="1" applyBorder="1" applyAlignment="1">
      <alignment horizontal="left" vertical="center" wrapText="1" indent="2"/>
    </xf>
    <xf numFmtId="0" fontId="23" fillId="0" borderId="20" xfId="63" applyFont="1" applyFill="1" applyBorder="1" applyAlignment="1">
      <alignment horizontal="left" vertical="center" wrapText="1" indent="2"/>
    </xf>
    <xf numFmtId="0" fontId="23" fillId="0" borderId="18" xfId="63" applyFont="1" applyFill="1" applyBorder="1" applyAlignment="1">
      <alignment horizontal="left" vertical="center" wrapText="1" indent="1"/>
    </xf>
    <xf numFmtId="0" fontId="23" fillId="0" borderId="20" xfId="63" applyFont="1" applyFill="1" applyBorder="1" applyAlignment="1">
      <alignment horizontal="left" vertical="center" wrapText="1" indent="1"/>
    </xf>
    <xf numFmtId="0" fontId="23" fillId="0" borderId="18" xfId="63" applyFont="1" applyFill="1" applyBorder="1" applyAlignment="1">
      <alignment horizontal="left" vertical="top" wrapText="1" indent="2"/>
    </xf>
    <xf numFmtId="0" fontId="23" fillId="0" borderId="13" xfId="63" applyFont="1" applyFill="1" applyBorder="1" applyAlignment="1">
      <alignment horizontal="left" vertical="center" wrapText="1" indent="2"/>
    </xf>
    <xf numFmtId="0" fontId="23" fillId="0" borderId="10" xfId="63" applyFont="1" applyFill="1" applyBorder="1" applyAlignment="1">
      <alignment horizontal="left" vertical="top" wrapText="1"/>
    </xf>
    <xf numFmtId="0" fontId="23" fillId="0" borderId="11" xfId="61" applyFont="1" applyFill="1" applyBorder="1" applyAlignment="1">
      <alignment horizontal="center" vertical="center" wrapText="1"/>
    </xf>
    <xf numFmtId="0" fontId="23" fillId="0" borderId="11" xfId="61" applyFont="1" applyFill="1" applyBorder="1" applyAlignment="1">
      <alignment horizontal="center" vertical="center"/>
    </xf>
    <xf numFmtId="0" fontId="23" fillId="24" borderId="14" xfId="61" applyFont="1" applyFill="1" applyBorder="1" applyAlignment="1">
      <alignment horizontal="center" vertical="center" wrapText="1"/>
    </xf>
    <xf numFmtId="0" fontId="23" fillId="24" borderId="15" xfId="61" applyFont="1" applyFill="1" applyBorder="1" applyAlignment="1">
      <alignment horizontal="center" vertical="center" wrapText="1"/>
    </xf>
    <xf numFmtId="0" fontId="23" fillId="24" borderId="16" xfId="61" applyFont="1" applyFill="1" applyBorder="1" applyAlignment="1">
      <alignment horizontal="center" vertical="center" wrapText="1"/>
    </xf>
    <xf numFmtId="0" fontId="23" fillId="24" borderId="23" xfId="61" applyFont="1" applyFill="1" applyBorder="1" applyAlignment="1">
      <alignment horizontal="center" vertical="center" wrapText="1"/>
    </xf>
    <xf numFmtId="0" fontId="23" fillId="24" borderId="19" xfId="61" applyFont="1" applyFill="1" applyBorder="1" applyAlignment="1">
      <alignment horizontal="center" vertical="center" wrapText="1"/>
    </xf>
    <xf numFmtId="0" fontId="23" fillId="24" borderId="18" xfId="61" applyFont="1" applyFill="1" applyBorder="1" applyAlignment="1">
      <alignment horizontal="center" vertical="center" wrapText="1"/>
    </xf>
    <xf numFmtId="0" fontId="23" fillId="24" borderId="20" xfId="61" applyFont="1" applyFill="1" applyBorder="1" applyAlignment="1">
      <alignment horizontal="center" vertical="center" wrapText="1"/>
    </xf>
    <xf numFmtId="0" fontId="23" fillId="24" borderId="22" xfId="61" applyFont="1" applyFill="1" applyBorder="1" applyAlignment="1">
      <alignment horizontal="center" vertical="center" wrapText="1"/>
    </xf>
    <xf numFmtId="0" fontId="23" fillId="24" borderId="21" xfId="61" applyFont="1" applyFill="1" applyBorder="1" applyAlignment="1">
      <alignment horizontal="center" vertical="center" wrapText="1"/>
    </xf>
    <xf numFmtId="0" fontId="23" fillId="24" borderId="11" xfId="61" applyFont="1" applyFill="1" applyBorder="1" applyAlignment="1">
      <alignment horizontal="center" vertical="center" wrapText="1"/>
    </xf>
    <xf numFmtId="0" fontId="23" fillId="24" borderId="11" xfId="61" applyFont="1" applyFill="1" applyBorder="1" applyAlignment="1">
      <alignment horizontal="center" vertical="center"/>
    </xf>
    <xf numFmtId="0" fontId="23" fillId="0" borderId="23" xfId="61" applyFont="1" applyFill="1" applyBorder="1" applyAlignment="1">
      <alignment horizontal="center" vertical="center" wrapText="1"/>
    </xf>
    <xf numFmtId="0" fontId="23" fillId="0" borderId="19" xfId="61" applyFont="1" applyFill="1" applyBorder="1" applyAlignment="1">
      <alignment horizontal="center" vertical="center" wrapText="1"/>
    </xf>
    <xf numFmtId="0" fontId="23" fillId="0" borderId="18" xfId="61" applyFont="1" applyFill="1" applyBorder="1" applyAlignment="1">
      <alignment horizontal="center" vertical="center" wrapText="1"/>
    </xf>
    <xf numFmtId="0" fontId="23" fillId="0" borderId="20" xfId="61" applyFont="1" applyFill="1" applyBorder="1" applyAlignment="1">
      <alignment horizontal="center" vertical="center" wrapText="1"/>
    </xf>
    <xf numFmtId="0" fontId="23" fillId="0" borderId="22" xfId="61" applyFont="1" applyFill="1" applyBorder="1" applyAlignment="1">
      <alignment horizontal="center" vertical="center" wrapText="1"/>
    </xf>
    <xf numFmtId="0" fontId="23" fillId="0" borderId="21" xfId="61" applyFont="1" applyFill="1" applyBorder="1" applyAlignment="1">
      <alignment horizontal="center" vertical="center" wrapText="1"/>
    </xf>
    <xf numFmtId="0" fontId="29" fillId="0" borderId="12" xfId="63" applyFont="1" applyFill="1" applyBorder="1" applyAlignment="1">
      <alignment horizontal="left" vertical="center"/>
    </xf>
    <xf numFmtId="0" fontId="29" fillId="0" borderId="23" xfId="63" applyFont="1" applyFill="1" applyBorder="1" applyAlignment="1">
      <alignment horizontal="left" vertical="center"/>
    </xf>
    <xf numFmtId="0" fontId="23" fillId="0" borderId="13" xfId="63" applyFont="1" applyFill="1" applyBorder="1" applyAlignment="1">
      <alignment horizontal="left" vertical="center" indent="1"/>
    </xf>
    <xf numFmtId="0" fontId="23" fillId="0" borderId="18" xfId="63" applyFont="1" applyFill="1" applyBorder="1" applyAlignment="1">
      <alignment horizontal="left" vertical="center" indent="1"/>
    </xf>
    <xf numFmtId="0" fontId="23" fillId="0" borderId="13" xfId="63" applyFont="1" applyFill="1" applyBorder="1" applyAlignment="1">
      <alignment horizontal="left" vertical="center" indent="2"/>
    </xf>
    <xf numFmtId="0" fontId="23" fillId="0" borderId="18" xfId="63" applyFont="1" applyFill="1" applyBorder="1" applyAlignment="1">
      <alignment horizontal="left" vertical="center" indent="2"/>
    </xf>
    <xf numFmtId="0" fontId="23" fillId="0" borderId="0" xfId="63" applyFont="1" applyFill="1" applyBorder="1" applyAlignment="1">
      <alignment horizontal="left" vertical="center" indent="1"/>
    </xf>
    <xf numFmtId="0" fontId="23" fillId="0" borderId="18" xfId="63" applyFont="1" applyFill="1" applyBorder="1" applyAlignment="1">
      <alignment horizontal="left" vertical="top" indent="2"/>
    </xf>
    <xf numFmtId="0" fontId="23" fillId="0" borderId="20" xfId="63" applyFont="1" applyFill="1" applyBorder="1" applyAlignment="1">
      <alignment horizontal="left" vertical="center" indent="1"/>
    </xf>
    <xf numFmtId="0" fontId="23" fillId="0" borderId="0" xfId="63" applyFont="1" applyFill="1" applyBorder="1" applyAlignment="1">
      <alignment horizontal="left" vertical="center" indent="2"/>
    </xf>
    <xf numFmtId="0" fontId="23" fillId="0" borderId="20" xfId="63" applyFont="1" applyFill="1" applyBorder="1" applyAlignment="1">
      <alignment horizontal="left" vertical="center" indent="2"/>
    </xf>
    <xf numFmtId="0" fontId="23" fillId="0" borderId="10" xfId="63" applyFont="1" applyFill="1" applyBorder="1" applyAlignment="1">
      <alignment horizontal="left" vertical="center" indent="1"/>
    </xf>
    <xf numFmtId="0" fontId="23" fillId="0" borderId="10" xfId="63" applyFont="1" applyFill="1" applyBorder="1" applyAlignment="1">
      <alignment horizontal="left" vertical="center"/>
    </xf>
    <xf numFmtId="0" fontId="23" fillId="0" borderId="22" xfId="63" applyFont="1" applyFill="1" applyBorder="1" applyAlignment="1">
      <alignment horizontal="left" vertical="center" indent="1"/>
    </xf>
    <xf numFmtId="0" fontId="23" fillId="0" borderId="21" xfId="63" applyFont="1" applyFill="1" applyBorder="1" applyAlignment="1">
      <alignment horizontal="left" vertical="center" indent="1"/>
    </xf>
    <xf numFmtId="0" fontId="23" fillId="0" borderId="14" xfId="61" applyFont="1" applyFill="1" applyBorder="1" applyAlignment="1">
      <alignment horizontal="center"/>
    </xf>
    <xf numFmtId="0" fontId="23" fillId="0" borderId="15" xfId="61" applyFont="1" applyFill="1" applyBorder="1" applyAlignment="1">
      <alignment horizontal="center"/>
    </xf>
    <xf numFmtId="0" fontId="23" fillId="0" borderId="16" xfId="61" applyFont="1" applyFill="1" applyBorder="1" applyAlignment="1">
      <alignment horizontal="center"/>
    </xf>
    <xf numFmtId="0" fontId="30" fillId="0" borderId="23" xfId="61" applyFont="1" applyFill="1" applyBorder="1" applyAlignment="1">
      <alignment horizontal="center" vertical="center" wrapText="1"/>
    </xf>
    <xf numFmtId="0" fontId="23" fillId="0" borderId="0" xfId="63" applyFont="1" applyFill="1" applyBorder="1" applyAlignment="1">
      <alignment horizontal="left" vertical="top" indent="2"/>
    </xf>
    <xf numFmtId="0" fontId="23" fillId="0" borderId="14" xfId="61" applyFont="1" applyFill="1" applyBorder="1" applyAlignment="1">
      <alignment horizontal="center" vertical="center"/>
    </xf>
    <xf numFmtId="0" fontId="30" fillId="0" borderId="15" xfId="61" applyFont="1" applyFill="1" applyBorder="1" applyAlignment="1">
      <alignment horizontal="center" vertical="center"/>
    </xf>
    <xf numFmtId="0" fontId="30" fillId="0" borderId="16" xfId="61" applyFont="1" applyFill="1" applyBorder="1" applyAlignment="1">
      <alignment horizontal="center" vertical="center"/>
    </xf>
    <xf numFmtId="0" fontId="23" fillId="0" borderId="11" xfId="44" applyFont="1" applyFill="1" applyBorder="1" applyAlignment="1">
      <alignment horizontal="center" vertical="center" wrapText="1"/>
    </xf>
    <xf numFmtId="0" fontId="23" fillId="0" borderId="11" xfId="44" applyFont="1" applyFill="1" applyBorder="1" applyAlignment="1">
      <alignment horizontal="center" vertical="center"/>
    </xf>
    <xf numFmtId="0" fontId="23" fillId="0" borderId="14" xfId="44" applyFont="1" applyFill="1" applyBorder="1" applyAlignment="1">
      <alignment horizontal="center"/>
    </xf>
    <xf numFmtId="0" fontId="23" fillId="0" borderId="15" xfId="44" applyFont="1" applyFill="1" applyBorder="1" applyAlignment="1">
      <alignment horizontal="center"/>
    </xf>
    <xf numFmtId="0" fontId="23" fillId="0" borderId="16" xfId="44" applyFont="1" applyFill="1" applyBorder="1" applyAlignment="1">
      <alignment horizontal="center"/>
    </xf>
    <xf numFmtId="0" fontId="23" fillId="0" borderId="12" xfId="56" applyFont="1" applyBorder="1" applyAlignment="1">
      <alignment horizontal="center" vertical="top" wrapText="1"/>
    </xf>
    <xf numFmtId="0" fontId="23" fillId="0" borderId="13" xfId="56" applyFont="1" applyBorder="1" applyAlignment="1">
      <alignment horizontal="center" vertical="top" wrapText="1"/>
    </xf>
    <xf numFmtId="0" fontId="23" fillId="0" borderId="14" xfId="56" applyFont="1" applyBorder="1" applyAlignment="1">
      <alignment horizontal="center" vertical="center"/>
    </xf>
    <xf numFmtId="0" fontId="23" fillId="0" borderId="15" xfId="56" applyFont="1" applyBorder="1" applyAlignment="1">
      <alignment horizontal="center" vertical="center"/>
    </xf>
    <xf numFmtId="0" fontId="23" fillId="0" borderId="16" xfId="56" applyFont="1" applyBorder="1" applyAlignment="1">
      <alignment horizontal="center" vertical="center"/>
    </xf>
    <xf numFmtId="0" fontId="23" fillId="24" borderId="14" xfId="0" applyFont="1" applyFill="1" applyBorder="1" applyAlignment="1">
      <alignment horizontal="center" vertical="center" wrapText="1"/>
    </xf>
    <xf numFmtId="0" fontId="23" fillId="24" borderId="15" xfId="0" applyFont="1" applyFill="1" applyBorder="1" applyAlignment="1">
      <alignment horizontal="center" vertical="center" wrapText="1"/>
    </xf>
    <xf numFmtId="0" fontId="23" fillId="24" borderId="16" xfId="0" applyFont="1" applyFill="1" applyBorder="1" applyAlignment="1">
      <alignment horizontal="center" vertical="center" wrapText="1"/>
    </xf>
    <xf numFmtId="0" fontId="23" fillId="24" borderId="12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/>
    </xf>
    <xf numFmtId="0" fontId="23" fillId="0" borderId="12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center" vertical="center"/>
    </xf>
    <xf numFmtId="3" fontId="23" fillId="0" borderId="11" xfId="0" applyNumberFormat="1" applyFont="1" applyFill="1" applyBorder="1" applyAlignment="1">
      <alignment horizontal="center" vertical="center"/>
    </xf>
    <xf numFmtId="3" fontId="23" fillId="0" borderId="11" xfId="0" applyNumberFormat="1" applyFont="1" applyFill="1" applyBorder="1" applyAlignment="1">
      <alignment horizontal="center" vertical="center" wrapText="1"/>
    </xf>
    <xf numFmtId="3" fontId="23" fillId="0" borderId="12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/>
    </xf>
    <xf numFmtId="0" fontId="23" fillId="0" borderId="11" xfId="42" applyFont="1" applyFill="1" applyBorder="1" applyAlignment="1">
      <alignment horizontal="center" vertical="center" wrapText="1"/>
    </xf>
    <xf numFmtId="0" fontId="23" fillId="0" borderId="11" xfId="42" applyFont="1" applyFill="1" applyBorder="1" applyAlignment="1">
      <alignment horizontal="center" vertical="center"/>
    </xf>
    <xf numFmtId="3" fontId="23" fillId="0" borderId="12" xfId="42" applyNumberFormat="1" applyFont="1" applyFill="1" applyBorder="1" applyAlignment="1">
      <alignment horizontal="center" vertical="center" wrapText="1"/>
    </xf>
    <xf numFmtId="3" fontId="23" fillId="0" borderId="10" xfId="42" applyNumberFormat="1" applyFont="1" applyFill="1" applyBorder="1" applyAlignment="1">
      <alignment horizontal="center" vertical="center" wrapText="1"/>
    </xf>
    <xf numFmtId="3" fontId="23" fillId="0" borderId="11" xfId="42" applyNumberFormat="1" applyFont="1" applyFill="1" applyBorder="1" applyAlignment="1">
      <alignment horizontal="center" vertical="center" wrapText="1"/>
    </xf>
    <xf numFmtId="3" fontId="23" fillId="0" borderId="11" xfId="42" applyNumberFormat="1" applyFont="1" applyFill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24" borderId="23" xfId="58" applyFont="1" applyFill="1" applyBorder="1" applyAlignment="1">
      <alignment horizontal="center" vertical="center" wrapText="1"/>
    </xf>
    <xf numFmtId="0" fontId="23" fillId="24" borderId="10" xfId="58" applyFont="1" applyFill="1" applyBorder="1" applyAlignment="1">
      <alignment horizontal="center" vertical="center" wrapText="1"/>
    </xf>
    <xf numFmtId="0" fontId="23" fillId="0" borderId="14" xfId="58" applyFont="1" applyFill="1" applyBorder="1" applyAlignment="1">
      <alignment horizontal="center"/>
    </xf>
    <xf numFmtId="0" fontId="23" fillId="0" borderId="15" xfId="58" applyFont="1" applyFill="1" applyBorder="1" applyAlignment="1">
      <alignment horizontal="center"/>
    </xf>
    <xf numFmtId="0" fontId="23" fillId="0" borderId="16" xfId="58" applyFont="1" applyFill="1" applyBorder="1" applyAlignment="1">
      <alignment horizontal="center"/>
    </xf>
    <xf numFmtId="0" fontId="23" fillId="24" borderId="22" xfId="58" applyFont="1" applyFill="1" applyBorder="1" applyAlignment="1">
      <alignment horizontal="center" vertical="center" wrapText="1"/>
    </xf>
    <xf numFmtId="0" fontId="23" fillId="0" borderId="12" xfId="42" applyFont="1" applyFill="1" applyBorder="1" applyAlignment="1">
      <alignment horizontal="center" vertical="center" wrapText="1"/>
    </xf>
    <xf numFmtId="0" fontId="23" fillId="0" borderId="10" xfId="42" applyFont="1" applyFill="1" applyBorder="1" applyAlignment="1">
      <alignment horizontal="center" vertical="center" wrapText="1"/>
    </xf>
    <xf numFmtId="0" fontId="23" fillId="0" borderId="11" xfId="58" applyFont="1" applyBorder="1" applyAlignment="1">
      <alignment horizontal="center" vertical="center" wrapText="1"/>
    </xf>
    <xf numFmtId="0" fontId="23" fillId="0" borderId="11" xfId="58" applyFont="1" applyBorder="1" applyAlignment="1">
      <alignment horizontal="center" vertical="center"/>
    </xf>
    <xf numFmtId="0" fontId="23" fillId="0" borderId="14" xfId="58" applyFont="1" applyBorder="1" applyAlignment="1">
      <alignment horizontal="center"/>
    </xf>
    <xf numFmtId="0" fontId="23" fillId="0" borderId="15" xfId="58" applyFont="1" applyBorder="1" applyAlignment="1">
      <alignment horizontal="center"/>
    </xf>
    <xf numFmtId="0" fontId="23" fillId="0" borderId="16" xfId="58" applyFont="1" applyBorder="1" applyAlignment="1">
      <alignment horizontal="center"/>
    </xf>
    <xf numFmtId="0" fontId="23" fillId="0" borderId="11" xfId="58" applyFont="1" applyBorder="1" applyAlignment="1">
      <alignment horizontal="center"/>
    </xf>
    <xf numFmtId="0" fontId="23" fillId="0" borderId="14" xfId="58" applyFont="1" applyBorder="1" applyAlignment="1">
      <alignment horizontal="center" vertical="center"/>
    </xf>
    <xf numFmtId="0" fontId="23" fillId="0" borderId="15" xfId="58" applyFont="1" applyBorder="1" applyAlignment="1">
      <alignment horizontal="center" vertical="center"/>
    </xf>
    <xf numFmtId="0" fontId="23" fillId="0" borderId="16" xfId="58" applyFont="1" applyBorder="1" applyAlignment="1">
      <alignment horizontal="center" vertical="center"/>
    </xf>
  </cellXfs>
  <cellStyles count="64">
    <cellStyle name="20 % - zvýraznenie1" xfId="1" builtinId="30" customBuiltin="1"/>
    <cellStyle name="20 % - zvýraznenie2" xfId="2" builtinId="34" customBuiltin="1"/>
    <cellStyle name="20 % - zvýraznenie3" xfId="3" builtinId="38" customBuiltin="1"/>
    <cellStyle name="20 % - zvýraznenie4" xfId="4" builtinId="42" customBuiltin="1"/>
    <cellStyle name="20 % - zvýraznenie5" xfId="5" builtinId="46" customBuiltin="1"/>
    <cellStyle name="20 % - zvýraznenie6" xfId="6" builtinId="50" customBuiltin="1"/>
    <cellStyle name="40 % - zvýraznenie1" xfId="7" builtinId="31" customBuiltin="1"/>
    <cellStyle name="40 % - zvýraznenie2" xfId="8" builtinId="35" customBuiltin="1"/>
    <cellStyle name="40 % - zvýraznenie3" xfId="9" builtinId="39" customBuiltin="1"/>
    <cellStyle name="40 % - zvýraznenie4" xfId="10" builtinId="43" customBuiltin="1"/>
    <cellStyle name="40 % - zvýraznenie5" xfId="11" builtinId="47" customBuiltin="1"/>
    <cellStyle name="40 % - zvýraznenie6" xfId="12" builtinId="51" customBuiltin="1"/>
    <cellStyle name="60 % - zvýraznenie1" xfId="13" builtinId="32" customBuiltin="1"/>
    <cellStyle name="60 % - zvýraznenie2" xfId="14" builtinId="36" customBuiltin="1"/>
    <cellStyle name="60 % - zvýraznenie3" xfId="15" builtinId="40" customBuiltin="1"/>
    <cellStyle name="60 % - zvýraznenie4" xfId="16" builtinId="44" customBuiltin="1"/>
    <cellStyle name="60 % - zvýraznenie5" xfId="17" builtinId="48" customBuiltin="1"/>
    <cellStyle name="60 % - zvýraznenie6" xfId="18" builtinId="52" customBuiltin="1"/>
    <cellStyle name="Čiarka 2" xfId="45"/>
    <cellStyle name="Dobrá" xfId="19" builtinId="26" customBuiltin="1"/>
    <cellStyle name="Kontrolná bunka" xfId="20" builtinId="23" customBuiltin="1"/>
    <cellStyle name="Nadpis 1" xfId="21" builtinId="16" customBuiltin="1"/>
    <cellStyle name="Nadpis 2" xfId="22" builtinId="17" customBuiltin="1"/>
    <cellStyle name="Nadpis 3" xfId="23" builtinId="18" customBuiltin="1"/>
    <cellStyle name="Nadpis 4" xfId="24" builtinId="19" customBuiltin="1"/>
    <cellStyle name="Neutrálna" xfId="25" builtinId="28" customBuiltin="1"/>
    <cellStyle name="Normal 2" xfId="53"/>
    <cellStyle name="Normal_pohyb961" xfId="54"/>
    <cellStyle name="Normálna 2" xfId="43"/>
    <cellStyle name="Normálna 2 2" xfId="49"/>
    <cellStyle name="Normálna 3" xfId="56"/>
    <cellStyle name="Normálne" xfId="0" builtinId="0"/>
    <cellStyle name="normálne 2" xfId="42"/>
    <cellStyle name="normálne 2 2" xfId="51"/>
    <cellStyle name="normálne 2 3" xfId="52"/>
    <cellStyle name="normálne 2 4" xfId="50"/>
    <cellStyle name="Normálne 3" xfId="47"/>
    <cellStyle name="Normálne 3 2" xfId="59"/>
    <cellStyle name="Normálne 4" xfId="55"/>
    <cellStyle name="Normálne 5" xfId="57"/>
    <cellStyle name="Normálne 6" xfId="58"/>
    <cellStyle name="normálne_A_04-01_vyk_09" xfId="63"/>
    <cellStyle name="normálne_L9zs2006" xfId="44"/>
    <cellStyle name="normálne_Pacienti_V1" xfId="62"/>
    <cellStyle name="normálne_TBC_06_ pub" xfId="60"/>
    <cellStyle name="normálne_Zs_A4-05_1" xfId="61"/>
    <cellStyle name="normální_LEG96" xfId="48"/>
    <cellStyle name="Percentá 2" xfId="46"/>
    <cellStyle name="Poznámka" xfId="26" builtinId="10" customBuiltin="1"/>
    <cellStyle name="Prepojená bunka" xfId="27" builtinId="24" customBuiltin="1"/>
    <cellStyle name="Spolu" xfId="28" builtinId="25" customBuiltin="1"/>
    <cellStyle name="Text upozornenia" xfId="29" builtinId="11" customBuiltin="1"/>
    <cellStyle name="Titul" xfId="30" builtinId="15" customBuiltin="1"/>
    <cellStyle name="Vstup" xfId="31" builtinId="20" customBuiltin="1"/>
    <cellStyle name="Výpočet" xfId="32" builtinId="22" customBuiltin="1"/>
    <cellStyle name="Výstup" xfId="33" builtinId="21" customBuiltin="1"/>
    <cellStyle name="Vysvetľujúci text" xfId="34" builtinId="53" customBuiltin="1"/>
    <cellStyle name="Zlá" xfId="35" builtinId="27" customBuiltin="1"/>
    <cellStyle name="Zvýraznenie1" xfId="36" builtinId="29" customBuiltin="1"/>
    <cellStyle name="Zvýraznenie2" xfId="37" builtinId="33" customBuiltin="1"/>
    <cellStyle name="Zvýraznenie3" xfId="38" builtinId="37" customBuiltin="1"/>
    <cellStyle name="Zvýraznenie4" xfId="39" builtinId="41" customBuiltin="1"/>
    <cellStyle name="Zvýraznenie5" xfId="40" builtinId="45" customBuiltin="1"/>
    <cellStyle name="Zvýraznenie6" xfId="41" builtinId="49" customBuiltin="1"/>
  </cellStyles>
  <dxfs count="2"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colors>
    <mruColors>
      <color rgb="FFF0DC4A"/>
      <color rgb="FFFFFFCC"/>
      <color rgb="FF57522F"/>
      <color rgb="FFFFFF99"/>
      <color rgb="FF474229"/>
      <color rgb="FFFFFFFF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55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connections" Target="connection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57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Users/menhertova/Documents/PUBKLIKACIE/2013/Poste&#318;ov&#253;%20fond/P01_SUM_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oznamSJ"/>
      <sheetName val="Start"/>
      <sheetName val="Polozky"/>
      <sheetName val="Modul 2201"/>
      <sheetName val="SUM_2201"/>
      <sheetName val="KT_2201"/>
      <sheetName val="Konfig"/>
    </sheetNames>
    <sheetDataSet>
      <sheetData sheetId="0" refreshError="1"/>
      <sheetData sheetId="1" refreshError="1">
        <row r="11">
          <cell r="C11" t="str">
            <v>2013</v>
          </cell>
        </row>
        <row r="12">
          <cell r="C12" t="str">
            <v>12</v>
          </cell>
        </row>
        <row r="16">
          <cell r="C16" t="str">
            <v>SR</v>
          </cell>
        </row>
        <row r="17">
          <cell r="E17" t="str">
            <v>SR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A6" t="str">
            <v>201312SR</v>
          </cell>
        </row>
        <row r="40">
          <cell r="D40">
            <v>0.91715976331360949</v>
          </cell>
        </row>
        <row r="41">
          <cell r="A41" t="str">
            <v>Rok_Sprac</v>
          </cell>
          <cell r="B41" t="str">
            <v>Mesiac_Sprac</v>
          </cell>
          <cell r="C41" t="str">
            <v>Status</v>
          </cell>
        </row>
        <row r="42">
          <cell r="A42" t="str">
            <v>2013</v>
          </cell>
          <cell r="B42" t="str">
            <v>12</v>
          </cell>
          <cell r="C42" t="str">
            <v>nedodaný SJ</v>
          </cell>
        </row>
        <row r="44">
          <cell r="A44" t="str">
            <v>Rok_Sprac</v>
          </cell>
          <cell r="B44" t="str">
            <v>Mesiac_Sprac</v>
          </cell>
          <cell r="C44" t="str">
            <v>StatusTyp</v>
          </cell>
        </row>
        <row r="45">
          <cell r="A45" t="str">
            <v>2013</v>
          </cell>
          <cell r="B45" t="str">
            <v>12</v>
          </cell>
          <cell r="C45" t="str">
            <v>vykaz</v>
          </cell>
        </row>
        <row r="46">
          <cell r="D46" t="str">
            <v>#N/A</v>
          </cell>
        </row>
        <row r="47">
          <cell r="A47" t="str">
            <v>Rok_Sprac</v>
          </cell>
          <cell r="B47" t="str">
            <v>Mesiac_Sprac</v>
          </cell>
          <cell r="C47" t="str">
            <v>Obec_Kraj96</v>
          </cell>
          <cell r="D47" t="str">
            <v>Status</v>
          </cell>
        </row>
        <row r="48">
          <cell r="A48" t="str">
            <v>2013</v>
          </cell>
          <cell r="B48" t="str">
            <v>12</v>
          </cell>
          <cell r="C48" t="str">
            <v>SR</v>
          </cell>
          <cell r="D48" t="str">
            <v>nedodaný SJ</v>
          </cell>
        </row>
        <row r="50">
          <cell r="A50" t="str">
            <v>Rok_Sprac</v>
          </cell>
          <cell r="B50" t="str">
            <v>Mesiac_Sprac</v>
          </cell>
          <cell r="C50" t="str">
            <v>Obec_Kraj96</v>
          </cell>
          <cell r="D50" t="str">
            <v>StatusTyp</v>
          </cell>
        </row>
        <row r="51">
          <cell r="A51" t="str">
            <v>2013</v>
          </cell>
          <cell r="B51" t="str">
            <v>12</v>
          </cell>
          <cell r="C51" t="str">
            <v>SR</v>
          </cell>
          <cell r="D51" t="str">
            <v>vykaz</v>
          </cell>
        </row>
        <row r="52">
          <cell r="D52" t="str">
            <v>#N/A</v>
          </cell>
        </row>
        <row r="53">
          <cell r="A53" t="str">
            <v>Rok_Sprac</v>
          </cell>
          <cell r="B53" t="str">
            <v>Mesiac_Sprac</v>
          </cell>
          <cell r="C53" t="str">
            <v>Obec_Okres96</v>
          </cell>
          <cell r="D53" t="str">
            <v>Status</v>
          </cell>
        </row>
        <row r="54">
          <cell r="A54" t="str">
            <v>2013</v>
          </cell>
          <cell r="B54" t="str">
            <v>12</v>
          </cell>
          <cell r="C54" t="str">
            <v>SR</v>
          </cell>
          <cell r="D54" t="str">
            <v>nedodaný SJ</v>
          </cell>
        </row>
        <row r="56">
          <cell r="A56" t="str">
            <v>Rok_Sprac</v>
          </cell>
          <cell r="B56" t="str">
            <v>Mesiac_Sprac</v>
          </cell>
          <cell r="C56" t="str">
            <v>Obec_Okres96</v>
          </cell>
          <cell r="D56" t="str">
            <v>StatusTyp</v>
          </cell>
        </row>
        <row r="57">
          <cell r="A57" t="str">
            <v>2013</v>
          </cell>
          <cell r="B57" t="str">
            <v>12</v>
          </cell>
          <cell r="C57" t="str">
            <v>SR</v>
          </cell>
          <cell r="D57" t="str">
            <v>vykaz</v>
          </cell>
        </row>
        <row r="58">
          <cell r="D58">
            <v>0.95454545454545459</v>
          </cell>
        </row>
        <row r="59">
          <cell r="A59" t="str">
            <v>Rok_Sprac</v>
          </cell>
          <cell r="B59" t="str">
            <v>Mesiac_Sprac</v>
          </cell>
          <cell r="C59" t="str">
            <v>Obec_Okres96</v>
          </cell>
          <cell r="D59" t="str">
            <v>Status</v>
          </cell>
        </row>
        <row r="60">
          <cell r="A60" t="str">
            <v>2013</v>
          </cell>
          <cell r="B60" t="str">
            <v>12</v>
          </cell>
          <cell r="C60" t="str">
            <v>101</v>
          </cell>
          <cell r="D60" t="str">
            <v>nedodaný SJ</v>
          </cell>
        </row>
        <row r="61">
          <cell r="A61" t="str">
            <v>2013</v>
          </cell>
          <cell r="B61" t="str">
            <v>12</v>
          </cell>
          <cell r="C61" t="str">
            <v>102</v>
          </cell>
          <cell r="D61" t="str">
            <v>nedodaný SJ</v>
          </cell>
        </row>
        <row r="62">
          <cell r="A62" t="str">
            <v>2013</v>
          </cell>
          <cell r="B62" t="str">
            <v>12</v>
          </cell>
          <cell r="C62" t="str">
            <v>103</v>
          </cell>
          <cell r="D62" t="str">
            <v>nedodaný SJ</v>
          </cell>
        </row>
        <row r="63">
          <cell r="A63" t="str">
            <v>2013</v>
          </cell>
          <cell r="B63" t="str">
            <v>12</v>
          </cell>
          <cell r="C63" t="str">
            <v>104</v>
          </cell>
          <cell r="D63" t="str">
            <v>nedodaný SJ</v>
          </cell>
        </row>
        <row r="64">
          <cell r="A64" t="str">
            <v>2013</v>
          </cell>
          <cell r="B64" t="str">
            <v>12</v>
          </cell>
          <cell r="C64" t="str">
            <v>105</v>
          </cell>
          <cell r="D64" t="str">
            <v>nedodaný SJ</v>
          </cell>
        </row>
        <row r="66">
          <cell r="A66" t="str">
            <v>Rok_Sprac</v>
          </cell>
          <cell r="B66" t="str">
            <v>Mesiac_Sprac</v>
          </cell>
          <cell r="C66" t="str">
            <v>Obec_Okres96</v>
          </cell>
          <cell r="D66" t="str">
            <v>StatusTyp</v>
          </cell>
        </row>
        <row r="67">
          <cell r="A67" t="str">
            <v>2013</v>
          </cell>
          <cell r="B67" t="str">
            <v>12</v>
          </cell>
          <cell r="C67" t="str">
            <v>101</v>
          </cell>
          <cell r="D67" t="str">
            <v>vykaz</v>
          </cell>
        </row>
        <row r="68">
          <cell r="A68" t="str">
            <v>2013</v>
          </cell>
          <cell r="B68" t="str">
            <v>12</v>
          </cell>
          <cell r="C68" t="str">
            <v>102</v>
          </cell>
          <cell r="D68" t="str">
            <v>vykaz</v>
          </cell>
        </row>
        <row r="69">
          <cell r="A69" t="str">
            <v>2013</v>
          </cell>
          <cell r="B69" t="str">
            <v>12</v>
          </cell>
          <cell r="C69" t="str">
            <v>103</v>
          </cell>
          <cell r="D69" t="str">
            <v>vykaz</v>
          </cell>
        </row>
        <row r="70">
          <cell r="A70" t="str">
            <v>2013</v>
          </cell>
          <cell r="B70" t="str">
            <v>12</v>
          </cell>
          <cell r="C70" t="str">
            <v>104</v>
          </cell>
          <cell r="D70" t="str">
            <v>vykaz</v>
          </cell>
        </row>
        <row r="71">
          <cell r="A71" t="str">
            <v>2013</v>
          </cell>
          <cell r="B71" t="str">
            <v>12</v>
          </cell>
          <cell r="C71" t="str">
            <v>105</v>
          </cell>
          <cell r="D71" t="str">
            <v>vykaz</v>
          </cell>
        </row>
      </sheetData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zoomScaleNormal="100" zoomScaleSheetLayoutView="100" workbookViewId="0"/>
  </sheetViews>
  <sheetFormatPr defaultRowHeight="13.5" customHeight="1" x14ac:dyDescent="0.2"/>
  <cols>
    <col min="1" max="1" width="21.7109375" style="289" customWidth="1"/>
    <col min="2" max="2" width="11" style="289" customWidth="1"/>
    <col min="3" max="8" width="10.5703125" style="289" customWidth="1"/>
    <col min="9" max="9" width="9.85546875" style="289" customWidth="1"/>
    <col min="10" max="10" width="15.28515625" style="289" customWidth="1"/>
    <col min="11" max="11" width="9.5703125" style="289" customWidth="1"/>
    <col min="12" max="16" width="12.7109375" style="289" customWidth="1"/>
    <col min="17" max="16384" width="9.140625" style="289"/>
  </cols>
  <sheetData>
    <row r="1" spans="1:19" ht="13.5" customHeight="1" x14ac:dyDescent="0.2">
      <c r="A1" s="289" t="s">
        <v>404</v>
      </c>
    </row>
    <row r="2" spans="1:19" ht="13.5" customHeight="1" x14ac:dyDescent="0.2">
      <c r="A2" s="334" t="s">
        <v>337</v>
      </c>
      <c r="B2" s="411"/>
      <c r="C2" s="412"/>
      <c r="D2" s="412"/>
      <c r="J2" s="409"/>
      <c r="K2" s="410"/>
    </row>
    <row r="3" spans="1:19" ht="13.5" customHeight="1" x14ac:dyDescent="0.2">
      <c r="A3" s="413" t="s">
        <v>338</v>
      </c>
      <c r="B3" s="412"/>
      <c r="C3" s="414"/>
      <c r="D3" s="414"/>
      <c r="J3" s="409"/>
      <c r="K3" s="410"/>
    </row>
    <row r="4" spans="1:19" ht="13.5" customHeight="1" x14ac:dyDescent="0.2">
      <c r="A4" s="412"/>
      <c r="B4" s="412"/>
      <c r="C4" s="414"/>
      <c r="D4" s="414"/>
      <c r="J4" s="409"/>
      <c r="K4" s="410"/>
    </row>
    <row r="5" spans="1:19" ht="13.5" customHeight="1" x14ac:dyDescent="0.2">
      <c r="A5" s="597" t="s">
        <v>405</v>
      </c>
      <c r="B5" s="600" t="s">
        <v>406</v>
      </c>
      <c r="C5" s="603" t="s">
        <v>409</v>
      </c>
      <c r="D5" s="603"/>
      <c r="E5" s="603"/>
      <c r="F5" s="603"/>
      <c r="G5" s="603"/>
      <c r="H5" s="603"/>
    </row>
    <row r="6" spans="1:19" ht="24" customHeight="1" x14ac:dyDescent="0.2">
      <c r="A6" s="598"/>
      <c r="B6" s="601"/>
      <c r="C6" s="604" t="s">
        <v>407</v>
      </c>
      <c r="D6" s="605"/>
      <c r="E6" s="604" t="s">
        <v>408</v>
      </c>
      <c r="F6" s="605"/>
      <c r="G6" s="604" t="s">
        <v>339</v>
      </c>
      <c r="H6" s="605"/>
    </row>
    <row r="7" spans="1:19" ht="13.5" customHeight="1" x14ac:dyDescent="0.2">
      <c r="A7" s="599"/>
      <c r="B7" s="602"/>
      <c r="C7" s="415" t="s">
        <v>340</v>
      </c>
      <c r="D7" s="415" t="s">
        <v>341</v>
      </c>
      <c r="E7" s="415" t="s">
        <v>340</v>
      </c>
      <c r="F7" s="415" t="s">
        <v>341</v>
      </c>
      <c r="G7" s="415" t="s">
        <v>340</v>
      </c>
      <c r="H7" s="415" t="s">
        <v>341</v>
      </c>
      <c r="Q7" s="416"/>
      <c r="R7" s="416"/>
      <c r="S7" s="416"/>
    </row>
    <row r="8" spans="1:19" ht="13.5" customHeight="1" x14ac:dyDescent="0.2">
      <c r="A8" s="417" t="s">
        <v>1</v>
      </c>
      <c r="B8" s="418">
        <v>389</v>
      </c>
      <c r="C8" s="419">
        <v>86499</v>
      </c>
      <c r="D8" s="420">
        <v>1702055</v>
      </c>
      <c r="E8" s="421">
        <v>4</v>
      </c>
      <c r="F8" s="421">
        <v>1019</v>
      </c>
      <c r="G8" s="422" t="s">
        <v>30</v>
      </c>
      <c r="H8" s="421" t="s">
        <v>30</v>
      </c>
      <c r="J8" s="423"/>
      <c r="Q8" s="424"/>
      <c r="R8" s="424"/>
      <c r="S8" s="424"/>
    </row>
    <row r="9" spans="1:19" ht="13.5" customHeight="1" x14ac:dyDescent="0.2">
      <c r="A9" s="425" t="s">
        <v>4</v>
      </c>
      <c r="B9" s="426">
        <v>75</v>
      </c>
      <c r="C9" s="427">
        <v>16049</v>
      </c>
      <c r="D9" s="428">
        <v>333724</v>
      </c>
      <c r="E9" s="94" t="s">
        <v>30</v>
      </c>
      <c r="F9" s="17">
        <v>52</v>
      </c>
      <c r="G9" s="94" t="s">
        <v>30</v>
      </c>
      <c r="H9" s="94" t="s">
        <v>30</v>
      </c>
      <c r="I9" s="423"/>
      <c r="Q9" s="429"/>
      <c r="R9" s="429"/>
      <c r="S9" s="429"/>
    </row>
    <row r="10" spans="1:19" ht="13.5" customHeight="1" x14ac:dyDescent="0.2">
      <c r="A10" s="425" t="s">
        <v>5</v>
      </c>
      <c r="B10" s="426">
        <v>28</v>
      </c>
      <c r="C10" s="427">
        <v>6662</v>
      </c>
      <c r="D10" s="427">
        <v>123644</v>
      </c>
      <c r="E10" s="94" t="s">
        <v>30</v>
      </c>
      <c r="F10" s="430" t="s">
        <v>30</v>
      </c>
      <c r="G10" s="94" t="s">
        <v>30</v>
      </c>
      <c r="H10" s="430" t="s">
        <v>30</v>
      </c>
      <c r="I10" s="423"/>
      <c r="Q10" s="63"/>
      <c r="R10" s="63"/>
      <c r="S10" s="63"/>
    </row>
    <row r="11" spans="1:19" ht="13.5" customHeight="1" x14ac:dyDescent="0.2">
      <c r="A11" s="425" t="s">
        <v>6</v>
      </c>
      <c r="B11" s="426">
        <v>42</v>
      </c>
      <c r="C11" s="427">
        <v>8366</v>
      </c>
      <c r="D11" s="427">
        <v>156837</v>
      </c>
      <c r="E11" s="94" t="s">
        <v>30</v>
      </c>
      <c r="F11" s="94" t="s">
        <v>30</v>
      </c>
      <c r="G11" s="94" t="s">
        <v>30</v>
      </c>
      <c r="H11" s="17" t="s">
        <v>30</v>
      </c>
      <c r="I11" s="423"/>
      <c r="Q11" s="431"/>
      <c r="R11" s="431"/>
      <c r="S11" s="431"/>
    </row>
    <row r="12" spans="1:19" ht="13.5" customHeight="1" x14ac:dyDescent="0.2">
      <c r="A12" s="425" t="s">
        <v>7</v>
      </c>
      <c r="B12" s="426">
        <v>42</v>
      </c>
      <c r="C12" s="427">
        <v>12503</v>
      </c>
      <c r="D12" s="427">
        <v>204331</v>
      </c>
      <c r="E12" s="94" t="s">
        <v>30</v>
      </c>
      <c r="F12" s="17">
        <v>44</v>
      </c>
      <c r="G12" s="94" t="s">
        <v>30</v>
      </c>
      <c r="H12" s="17" t="s">
        <v>30</v>
      </c>
      <c r="I12" s="423"/>
      <c r="Q12" s="431"/>
      <c r="R12" s="431"/>
      <c r="S12" s="431"/>
    </row>
    <row r="13" spans="1:19" ht="13.5" customHeight="1" x14ac:dyDescent="0.2">
      <c r="A13" s="425" t="s">
        <v>8</v>
      </c>
      <c r="B13" s="426">
        <v>43</v>
      </c>
      <c r="C13" s="427">
        <v>6498</v>
      </c>
      <c r="D13" s="427">
        <v>167719</v>
      </c>
      <c r="E13" s="94" t="s">
        <v>30</v>
      </c>
      <c r="F13" s="17">
        <v>230</v>
      </c>
      <c r="G13" s="94" t="s">
        <v>30</v>
      </c>
      <c r="H13" s="17" t="s">
        <v>30</v>
      </c>
      <c r="I13" s="423"/>
      <c r="Q13" s="431"/>
      <c r="R13" s="431"/>
      <c r="S13" s="431"/>
    </row>
    <row r="14" spans="1:19" ht="13.5" customHeight="1" x14ac:dyDescent="0.2">
      <c r="A14" s="425" t="s">
        <v>9</v>
      </c>
      <c r="B14" s="426">
        <v>54</v>
      </c>
      <c r="C14" s="427">
        <v>14031</v>
      </c>
      <c r="D14" s="427">
        <v>204791</v>
      </c>
      <c r="E14" s="94" t="s">
        <v>30</v>
      </c>
      <c r="F14" s="17">
        <v>1</v>
      </c>
      <c r="G14" s="94" t="s">
        <v>30</v>
      </c>
      <c r="H14" s="94" t="s">
        <v>30</v>
      </c>
      <c r="I14" s="423"/>
      <c r="Q14" s="431"/>
      <c r="R14" s="431"/>
      <c r="S14" s="431"/>
    </row>
    <row r="15" spans="1:19" ht="13.5" customHeight="1" x14ac:dyDescent="0.2">
      <c r="A15" s="425" t="s">
        <v>10</v>
      </c>
      <c r="B15" s="426">
        <v>38</v>
      </c>
      <c r="C15" s="427">
        <v>3799</v>
      </c>
      <c r="D15" s="427">
        <v>228571</v>
      </c>
      <c r="E15" s="94" t="s">
        <v>30</v>
      </c>
      <c r="F15" s="17">
        <v>685</v>
      </c>
      <c r="G15" s="94" t="s">
        <v>30</v>
      </c>
      <c r="H15" s="94" t="s">
        <v>30</v>
      </c>
      <c r="I15" s="423"/>
      <c r="Q15" s="431"/>
      <c r="R15" s="431"/>
      <c r="S15" s="431"/>
    </row>
    <row r="16" spans="1:19" ht="13.5" customHeight="1" x14ac:dyDescent="0.2">
      <c r="A16" s="432" t="s">
        <v>11</v>
      </c>
      <c r="B16" s="433">
        <v>67</v>
      </c>
      <c r="C16" s="434">
        <v>18591</v>
      </c>
      <c r="D16" s="434">
        <v>282438</v>
      </c>
      <c r="E16" s="101">
        <v>4</v>
      </c>
      <c r="F16" s="26">
        <v>7</v>
      </c>
      <c r="G16" s="101" t="s">
        <v>30</v>
      </c>
      <c r="H16" s="101" t="s">
        <v>30</v>
      </c>
      <c r="I16" s="423"/>
      <c r="Q16" s="431"/>
      <c r="R16" s="431"/>
      <c r="S16" s="431"/>
    </row>
    <row r="17" spans="1:19" ht="13.5" customHeight="1" x14ac:dyDescent="0.2">
      <c r="A17" s="435"/>
      <c r="B17" s="63"/>
      <c r="C17" s="436"/>
      <c r="D17" s="436"/>
      <c r="E17" s="437"/>
      <c r="F17" s="436"/>
      <c r="G17" s="437"/>
      <c r="H17" s="437"/>
      <c r="I17" s="423"/>
      <c r="K17" s="438"/>
      <c r="L17" s="436"/>
      <c r="M17" s="436"/>
      <c r="N17" s="439"/>
      <c r="O17" s="439"/>
      <c r="P17" s="439"/>
      <c r="Q17" s="431"/>
      <c r="R17" s="431"/>
      <c r="S17" s="431"/>
    </row>
  </sheetData>
  <mergeCells count="6">
    <mergeCell ref="A5:A7"/>
    <mergeCell ref="B5:B7"/>
    <mergeCell ref="C5:H5"/>
    <mergeCell ref="C6:D6"/>
    <mergeCell ref="E6:F6"/>
    <mergeCell ref="G6:H6"/>
  </mergeCells>
  <pageMargins left="0.7" right="0.7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zoomScaleNormal="100" zoomScaleSheetLayoutView="100" workbookViewId="0"/>
  </sheetViews>
  <sheetFormatPr defaultRowHeight="13.5" customHeight="1" x14ac:dyDescent="0.2"/>
  <cols>
    <col min="1" max="1" width="21.7109375" style="289" customWidth="1"/>
    <col min="2" max="6" width="14" style="289" customWidth="1"/>
    <col min="7" max="8" width="11" style="289" customWidth="1"/>
    <col min="9" max="9" width="9.85546875" style="289" customWidth="1"/>
    <col min="10" max="10" width="15.28515625" style="289" customWidth="1"/>
    <col min="11" max="11" width="9.5703125" style="289" customWidth="1"/>
    <col min="12" max="16" width="12.7109375" style="289" customWidth="1"/>
    <col min="17" max="16384" width="9.140625" style="289"/>
  </cols>
  <sheetData>
    <row r="1" spans="1:19" ht="13.5" customHeight="1" x14ac:dyDescent="0.2">
      <c r="A1" s="289" t="s">
        <v>404</v>
      </c>
    </row>
    <row r="2" spans="1:19" ht="13.5" customHeight="1" x14ac:dyDescent="0.2">
      <c r="A2" s="567" t="s">
        <v>342</v>
      </c>
      <c r="B2" s="570"/>
      <c r="C2" s="570"/>
      <c r="D2" s="570"/>
      <c r="E2" s="570"/>
      <c r="F2" s="570"/>
      <c r="G2" s="65"/>
      <c r="M2" s="431"/>
      <c r="N2" s="431"/>
      <c r="O2" s="431"/>
    </row>
    <row r="3" spans="1:19" ht="13.5" customHeight="1" x14ac:dyDescent="0.2">
      <c r="A3" s="335" t="s">
        <v>343</v>
      </c>
      <c r="G3" s="65"/>
      <c r="M3" s="431"/>
      <c r="N3" s="431"/>
      <c r="O3" s="431"/>
    </row>
    <row r="4" spans="1:19" ht="13.5" customHeight="1" x14ac:dyDescent="0.2">
      <c r="G4" s="65"/>
      <c r="M4" s="431"/>
      <c r="N4" s="431"/>
      <c r="O4" s="431"/>
    </row>
    <row r="5" spans="1:19" ht="13.5" customHeight="1" x14ac:dyDescent="0.2">
      <c r="A5" s="606" t="s">
        <v>405</v>
      </c>
      <c r="B5" s="604" t="s">
        <v>414</v>
      </c>
      <c r="C5" s="608"/>
      <c r="D5" s="608"/>
      <c r="E5" s="608"/>
      <c r="F5" s="605"/>
      <c r="G5" s="65"/>
      <c r="M5" s="431"/>
      <c r="N5" s="431"/>
      <c r="O5" s="431"/>
    </row>
    <row r="6" spans="1:19" ht="13.5" customHeight="1" x14ac:dyDescent="0.2">
      <c r="A6" s="607"/>
      <c r="B6" s="440" t="s">
        <v>0</v>
      </c>
      <c r="C6" s="440" t="s">
        <v>410</v>
      </c>
      <c r="D6" s="440" t="s">
        <v>411</v>
      </c>
      <c r="E6" s="440" t="s">
        <v>412</v>
      </c>
      <c r="F6" s="440" t="s">
        <v>413</v>
      </c>
      <c r="G6" s="65"/>
      <c r="M6" s="431"/>
      <c r="N6" s="431"/>
      <c r="O6" s="431"/>
    </row>
    <row r="7" spans="1:19" ht="13.5" customHeight="1" x14ac:dyDescent="0.2">
      <c r="A7" s="441" t="s">
        <v>1</v>
      </c>
      <c r="B7" s="35">
        <v>1339</v>
      </c>
      <c r="C7" s="442">
        <v>625</v>
      </c>
      <c r="D7" s="442">
        <v>415</v>
      </c>
      <c r="E7" s="442">
        <v>241</v>
      </c>
      <c r="F7" s="442">
        <v>58</v>
      </c>
      <c r="G7" s="65"/>
      <c r="M7" s="431"/>
      <c r="N7" s="431"/>
      <c r="O7" s="431"/>
    </row>
    <row r="8" spans="1:19" ht="13.5" customHeight="1" x14ac:dyDescent="0.2">
      <c r="A8" s="443" t="s">
        <v>4</v>
      </c>
      <c r="B8" s="427">
        <v>167</v>
      </c>
      <c r="C8" s="427">
        <v>23</v>
      </c>
      <c r="D8" s="444">
        <v>46</v>
      </c>
      <c r="E8" s="444">
        <v>90</v>
      </c>
      <c r="F8" s="444">
        <v>8</v>
      </c>
      <c r="G8" s="65"/>
      <c r="M8" s="431"/>
      <c r="N8" s="431"/>
      <c r="O8" s="431"/>
    </row>
    <row r="9" spans="1:19" ht="13.5" customHeight="1" x14ac:dyDescent="0.2">
      <c r="A9" s="443" t="s">
        <v>5</v>
      </c>
      <c r="B9" s="427">
        <v>75</v>
      </c>
      <c r="C9" s="427">
        <v>4</v>
      </c>
      <c r="D9" s="444">
        <v>34</v>
      </c>
      <c r="E9" s="444">
        <v>37</v>
      </c>
      <c r="F9" s="444" t="s">
        <v>30</v>
      </c>
      <c r="G9" s="65"/>
      <c r="M9" s="431"/>
      <c r="N9" s="431"/>
      <c r="O9" s="431"/>
    </row>
    <row r="10" spans="1:19" ht="13.5" customHeight="1" x14ac:dyDescent="0.2">
      <c r="A10" s="443" t="s">
        <v>6</v>
      </c>
      <c r="B10" s="427">
        <v>134</v>
      </c>
      <c r="C10" s="427">
        <v>48</v>
      </c>
      <c r="D10" s="444">
        <v>54</v>
      </c>
      <c r="E10" s="444">
        <v>29</v>
      </c>
      <c r="F10" s="444">
        <v>3</v>
      </c>
      <c r="G10" s="423"/>
      <c r="H10" s="65"/>
      <c r="I10" s="65"/>
      <c r="J10" s="65"/>
      <c r="K10" s="65"/>
      <c r="M10" s="431"/>
      <c r="N10" s="431"/>
      <c r="O10" s="431"/>
      <c r="P10" s="431"/>
      <c r="Q10" s="431"/>
      <c r="R10" s="431"/>
      <c r="S10" s="431"/>
    </row>
    <row r="11" spans="1:19" s="63" customFormat="1" ht="13.5" customHeight="1" x14ac:dyDescent="0.2">
      <c r="A11" s="443" t="s">
        <v>7</v>
      </c>
      <c r="B11" s="427">
        <v>90</v>
      </c>
      <c r="C11" s="427">
        <v>12</v>
      </c>
      <c r="D11" s="444">
        <v>53</v>
      </c>
      <c r="E11" s="444">
        <v>23</v>
      </c>
      <c r="F11" s="444">
        <v>2</v>
      </c>
      <c r="G11" s="436"/>
      <c r="H11" s="445"/>
      <c r="I11" s="445"/>
      <c r="J11" s="445"/>
      <c r="K11" s="445"/>
      <c r="L11" s="289"/>
      <c r="M11" s="431"/>
      <c r="N11" s="431"/>
      <c r="O11" s="431"/>
      <c r="P11" s="431"/>
      <c r="Q11" s="431"/>
      <c r="R11" s="431"/>
      <c r="S11" s="431"/>
    </row>
    <row r="12" spans="1:19" ht="13.5" customHeight="1" x14ac:dyDescent="0.2">
      <c r="A12" s="443" t="s">
        <v>8</v>
      </c>
      <c r="B12" s="427">
        <v>43</v>
      </c>
      <c r="C12" s="427">
        <v>9</v>
      </c>
      <c r="D12" s="444">
        <v>25</v>
      </c>
      <c r="E12" s="444">
        <v>9</v>
      </c>
      <c r="F12" s="444" t="s">
        <v>30</v>
      </c>
      <c r="M12" s="431"/>
      <c r="N12" s="431"/>
      <c r="O12" s="431"/>
      <c r="P12" s="431"/>
      <c r="Q12" s="431"/>
      <c r="R12" s="431"/>
      <c r="S12" s="431"/>
    </row>
    <row r="13" spans="1:19" ht="13.5" customHeight="1" x14ac:dyDescent="0.2">
      <c r="A13" s="443" t="s">
        <v>9</v>
      </c>
      <c r="B13" s="427">
        <v>50</v>
      </c>
      <c r="C13" s="427">
        <v>23</v>
      </c>
      <c r="D13" s="444">
        <v>12</v>
      </c>
      <c r="E13" s="444">
        <v>15</v>
      </c>
      <c r="F13" s="444" t="s">
        <v>30</v>
      </c>
    </row>
    <row r="14" spans="1:19" ht="13.5" customHeight="1" x14ac:dyDescent="0.2">
      <c r="A14" s="443" t="s">
        <v>10</v>
      </c>
      <c r="B14" s="427">
        <v>555</v>
      </c>
      <c r="C14" s="427">
        <v>466</v>
      </c>
      <c r="D14" s="444">
        <v>79</v>
      </c>
      <c r="E14" s="444">
        <v>10</v>
      </c>
      <c r="F14" s="444" t="s">
        <v>30</v>
      </c>
      <c r="G14" s="372"/>
    </row>
    <row r="15" spans="1:19" ht="13.5" customHeight="1" x14ac:dyDescent="0.2">
      <c r="A15" s="446" t="s">
        <v>11</v>
      </c>
      <c r="B15" s="434">
        <v>225</v>
      </c>
      <c r="C15" s="434">
        <v>40</v>
      </c>
      <c r="D15" s="447">
        <v>112</v>
      </c>
      <c r="E15" s="447">
        <v>28</v>
      </c>
      <c r="F15" s="447">
        <v>45</v>
      </c>
    </row>
    <row r="19" spans="1:10" ht="13.5" customHeight="1" x14ac:dyDescent="0.2">
      <c r="A19" s="448"/>
      <c r="B19" s="449"/>
      <c r="C19" s="450"/>
      <c r="D19" s="450"/>
      <c r="E19" s="450"/>
      <c r="F19" s="450"/>
      <c r="I19" s="423"/>
      <c r="J19" s="423"/>
    </row>
    <row r="20" spans="1:10" ht="13.5" customHeight="1" x14ac:dyDescent="0.2">
      <c r="A20" s="448"/>
      <c r="B20" s="449"/>
      <c r="C20" s="450"/>
      <c r="D20" s="450"/>
      <c r="E20" s="450"/>
      <c r="F20" s="450"/>
    </row>
  </sheetData>
  <mergeCells count="2">
    <mergeCell ref="A5:A6"/>
    <mergeCell ref="B5:F5"/>
  </mergeCells>
  <pageMargins left="0.7" right="0.7" top="0.75" bottom="0.75" header="0.3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/>
  </sheetViews>
  <sheetFormatPr defaultRowHeight="13.5" customHeight="1" x14ac:dyDescent="0.2"/>
  <cols>
    <col min="1" max="1" width="31.7109375" style="3" customWidth="1"/>
    <col min="2" max="2" width="28.85546875" style="3" customWidth="1"/>
    <col min="3" max="3" width="10.42578125" style="3" customWidth="1"/>
    <col min="4" max="16384" width="9.140625" style="3"/>
  </cols>
  <sheetData>
    <row r="1" spans="1:7" ht="13.5" customHeight="1" x14ac:dyDescent="0.2">
      <c r="A1" s="3" t="s">
        <v>404</v>
      </c>
    </row>
    <row r="2" spans="1:7" ht="13.5" customHeight="1" x14ac:dyDescent="0.2">
      <c r="A2" s="451" t="s">
        <v>344</v>
      </c>
      <c r="B2" s="289"/>
      <c r="C2" s="289"/>
      <c r="D2" s="289"/>
      <c r="E2" s="289"/>
      <c r="F2" s="289"/>
      <c r="G2" s="289"/>
    </row>
    <row r="3" spans="1:7" ht="13.5" customHeight="1" x14ac:dyDescent="0.2">
      <c r="A3" s="114" t="s">
        <v>345</v>
      </c>
      <c r="B3" s="372"/>
      <c r="C3" s="372"/>
      <c r="D3" s="372"/>
      <c r="E3" s="372"/>
      <c r="F3" s="372"/>
      <c r="G3" s="372"/>
    </row>
    <row r="4" spans="1:7" ht="13.5" customHeight="1" x14ac:dyDescent="0.2">
      <c r="A4" s="289"/>
      <c r="B4" s="289"/>
      <c r="C4" s="289"/>
      <c r="D4" s="289"/>
      <c r="E4" s="289"/>
      <c r="F4" s="289"/>
      <c r="G4" s="289"/>
    </row>
    <row r="5" spans="1:7" ht="13.5" customHeight="1" x14ac:dyDescent="0.2">
      <c r="A5" s="609" t="s">
        <v>415</v>
      </c>
      <c r="B5" s="610"/>
      <c r="C5" s="600" t="s">
        <v>77</v>
      </c>
      <c r="D5" s="615" t="s">
        <v>416</v>
      </c>
      <c r="E5" s="615"/>
      <c r="F5" s="615"/>
      <c r="G5" s="615"/>
    </row>
    <row r="6" spans="1:7" ht="13.5" customHeight="1" x14ac:dyDescent="0.2">
      <c r="A6" s="611"/>
      <c r="B6" s="612"/>
      <c r="C6" s="601"/>
      <c r="D6" s="616" t="s">
        <v>346</v>
      </c>
      <c r="E6" s="616"/>
      <c r="F6" s="616" t="s">
        <v>347</v>
      </c>
      <c r="G6" s="616"/>
    </row>
    <row r="7" spans="1:7" ht="13.5" customHeight="1" x14ac:dyDescent="0.2">
      <c r="A7" s="613"/>
      <c r="B7" s="614"/>
      <c r="C7" s="602"/>
      <c r="D7" s="583" t="s">
        <v>2</v>
      </c>
      <c r="E7" s="583" t="s">
        <v>3</v>
      </c>
      <c r="F7" s="583" t="s">
        <v>2</v>
      </c>
      <c r="G7" s="583" t="s">
        <v>3</v>
      </c>
    </row>
    <row r="8" spans="1:7" ht="13.5" customHeight="1" x14ac:dyDescent="0.2">
      <c r="A8" s="584" t="s">
        <v>417</v>
      </c>
      <c r="B8" s="585" t="s">
        <v>348</v>
      </c>
      <c r="C8" s="586">
        <v>19</v>
      </c>
      <c r="D8" s="587">
        <v>1</v>
      </c>
      <c r="E8" s="587">
        <v>16</v>
      </c>
      <c r="F8" s="587" t="s">
        <v>30</v>
      </c>
      <c r="G8" s="587">
        <v>2</v>
      </c>
    </row>
    <row r="9" spans="1:7" ht="13.5" customHeight="1" x14ac:dyDescent="0.2">
      <c r="A9" s="588" t="s">
        <v>417</v>
      </c>
      <c r="B9" s="589" t="s">
        <v>349</v>
      </c>
      <c r="C9" s="590">
        <v>124</v>
      </c>
      <c r="D9" s="292">
        <v>53</v>
      </c>
      <c r="E9" s="292">
        <v>63</v>
      </c>
      <c r="F9" s="292">
        <v>3</v>
      </c>
      <c r="G9" s="292">
        <v>5</v>
      </c>
    </row>
    <row r="10" spans="1:7" ht="13.5" customHeight="1" x14ac:dyDescent="0.2">
      <c r="A10" s="588" t="s">
        <v>417</v>
      </c>
      <c r="B10" s="589" t="s">
        <v>350</v>
      </c>
      <c r="C10" s="590">
        <v>269</v>
      </c>
      <c r="D10" s="292">
        <v>62</v>
      </c>
      <c r="E10" s="292">
        <v>143</v>
      </c>
      <c r="F10" s="292">
        <v>19</v>
      </c>
      <c r="G10" s="292">
        <v>45</v>
      </c>
    </row>
    <row r="11" spans="1:7" ht="13.5" customHeight="1" x14ac:dyDescent="0.2">
      <c r="A11" s="591" t="s">
        <v>372</v>
      </c>
      <c r="B11" s="592"/>
      <c r="C11" s="590"/>
      <c r="D11" s="292"/>
      <c r="E11" s="292"/>
      <c r="F11" s="292"/>
      <c r="G11" s="292"/>
    </row>
    <row r="12" spans="1:7" ht="13.5" customHeight="1" x14ac:dyDescent="0.2">
      <c r="A12" s="593" t="s">
        <v>418</v>
      </c>
      <c r="B12" s="589" t="s">
        <v>348</v>
      </c>
      <c r="C12" s="590" t="s">
        <v>30</v>
      </c>
      <c r="D12" s="292" t="s">
        <v>30</v>
      </c>
      <c r="E12" s="292" t="s">
        <v>30</v>
      </c>
      <c r="F12" s="292" t="s">
        <v>30</v>
      </c>
      <c r="G12" s="292" t="s">
        <v>30</v>
      </c>
    </row>
    <row r="13" spans="1:7" ht="13.5" customHeight="1" x14ac:dyDescent="0.2">
      <c r="A13" s="593" t="s">
        <v>418</v>
      </c>
      <c r="B13" s="589" t="s">
        <v>349</v>
      </c>
      <c r="C13" s="590">
        <v>11</v>
      </c>
      <c r="D13" s="292">
        <v>4</v>
      </c>
      <c r="E13" s="292">
        <v>5</v>
      </c>
      <c r="F13" s="292">
        <v>2</v>
      </c>
      <c r="G13" s="292" t="s">
        <v>30</v>
      </c>
    </row>
    <row r="14" spans="1:7" ht="13.5" customHeight="1" x14ac:dyDescent="0.2">
      <c r="A14" s="593" t="s">
        <v>418</v>
      </c>
      <c r="B14" s="589" t="s">
        <v>350</v>
      </c>
      <c r="C14" s="590">
        <v>1</v>
      </c>
      <c r="D14" s="292" t="s">
        <v>30</v>
      </c>
      <c r="E14" s="292">
        <v>1</v>
      </c>
      <c r="F14" s="292" t="s">
        <v>30</v>
      </c>
      <c r="G14" s="292" t="s">
        <v>30</v>
      </c>
    </row>
    <row r="15" spans="1:7" ht="13.5" customHeight="1" x14ac:dyDescent="0.2">
      <c r="A15" s="593" t="s">
        <v>419</v>
      </c>
      <c r="B15" s="589" t="s">
        <v>348</v>
      </c>
      <c r="C15" s="590">
        <v>8</v>
      </c>
      <c r="D15" s="292" t="s">
        <v>30</v>
      </c>
      <c r="E15" s="292">
        <v>8</v>
      </c>
      <c r="F15" s="292" t="s">
        <v>30</v>
      </c>
      <c r="G15" s="292" t="s">
        <v>30</v>
      </c>
    </row>
    <row r="16" spans="1:7" ht="13.5" customHeight="1" x14ac:dyDescent="0.2">
      <c r="A16" s="593" t="s">
        <v>419</v>
      </c>
      <c r="B16" s="589" t="s">
        <v>349</v>
      </c>
      <c r="C16" s="590">
        <v>11</v>
      </c>
      <c r="D16" s="292">
        <v>1</v>
      </c>
      <c r="E16" s="292">
        <v>8</v>
      </c>
      <c r="F16" s="292" t="s">
        <v>30</v>
      </c>
      <c r="G16" s="292">
        <v>2</v>
      </c>
    </row>
    <row r="17" spans="1:7" ht="13.5" customHeight="1" x14ac:dyDescent="0.2">
      <c r="A17" s="593" t="s">
        <v>419</v>
      </c>
      <c r="B17" s="589" t="s">
        <v>350</v>
      </c>
      <c r="C17" s="590">
        <v>3</v>
      </c>
      <c r="D17" s="292" t="s">
        <v>30</v>
      </c>
      <c r="E17" s="292">
        <v>3</v>
      </c>
      <c r="F17" s="292" t="s">
        <v>30</v>
      </c>
      <c r="G17" s="292" t="s">
        <v>30</v>
      </c>
    </row>
    <row r="18" spans="1:7" ht="13.5" customHeight="1" x14ac:dyDescent="0.2">
      <c r="A18" s="593" t="s">
        <v>420</v>
      </c>
      <c r="B18" s="589" t="s">
        <v>348</v>
      </c>
      <c r="C18" s="590">
        <v>2</v>
      </c>
      <c r="D18" s="292">
        <v>1</v>
      </c>
      <c r="E18" s="292">
        <v>1</v>
      </c>
      <c r="F18" s="292" t="s">
        <v>30</v>
      </c>
      <c r="G18" s="292" t="s">
        <v>30</v>
      </c>
    </row>
    <row r="19" spans="1:7" ht="13.5" customHeight="1" x14ac:dyDescent="0.2">
      <c r="A19" s="593" t="s">
        <v>420</v>
      </c>
      <c r="B19" s="589" t="s">
        <v>349</v>
      </c>
      <c r="C19" s="590">
        <v>48</v>
      </c>
      <c r="D19" s="292">
        <v>23</v>
      </c>
      <c r="E19" s="292">
        <v>22</v>
      </c>
      <c r="F19" s="292">
        <v>2</v>
      </c>
      <c r="G19" s="292">
        <v>1</v>
      </c>
    </row>
    <row r="20" spans="1:7" ht="13.5" customHeight="1" x14ac:dyDescent="0.2">
      <c r="A20" s="593" t="s">
        <v>420</v>
      </c>
      <c r="B20" s="589" t="s">
        <v>350</v>
      </c>
      <c r="C20" s="590">
        <v>37</v>
      </c>
      <c r="D20" s="292">
        <v>17</v>
      </c>
      <c r="E20" s="292">
        <v>19</v>
      </c>
      <c r="F20" s="292">
        <v>1</v>
      </c>
      <c r="G20" s="292" t="s">
        <v>30</v>
      </c>
    </row>
    <row r="21" spans="1:7" ht="13.5" customHeight="1" x14ac:dyDescent="0.2">
      <c r="A21" s="593" t="s">
        <v>421</v>
      </c>
      <c r="B21" s="589" t="s">
        <v>348</v>
      </c>
      <c r="C21" s="590">
        <v>9</v>
      </c>
      <c r="D21" s="292">
        <v>1</v>
      </c>
      <c r="E21" s="292">
        <v>6</v>
      </c>
      <c r="F21" s="292" t="s">
        <v>30</v>
      </c>
      <c r="G21" s="292">
        <v>2</v>
      </c>
    </row>
    <row r="22" spans="1:7" ht="13.5" customHeight="1" x14ac:dyDescent="0.2">
      <c r="A22" s="593" t="s">
        <v>421</v>
      </c>
      <c r="B22" s="589" t="s">
        <v>349</v>
      </c>
      <c r="C22" s="590">
        <v>47</v>
      </c>
      <c r="D22" s="292">
        <v>22</v>
      </c>
      <c r="E22" s="292">
        <v>22</v>
      </c>
      <c r="F22" s="292">
        <v>1</v>
      </c>
      <c r="G22" s="292">
        <v>2</v>
      </c>
    </row>
    <row r="23" spans="1:7" ht="13.5" customHeight="1" x14ac:dyDescent="0.2">
      <c r="A23" s="594" t="s">
        <v>421</v>
      </c>
      <c r="B23" s="595" t="s">
        <v>350</v>
      </c>
      <c r="C23" s="596">
        <v>218</v>
      </c>
      <c r="D23" s="294">
        <v>45</v>
      </c>
      <c r="E23" s="294">
        <v>117</v>
      </c>
      <c r="F23" s="294">
        <v>15</v>
      </c>
      <c r="G23" s="294">
        <v>41</v>
      </c>
    </row>
    <row r="24" spans="1:7" ht="13.5" customHeight="1" x14ac:dyDescent="0.2">
      <c r="A24" s="371" t="s">
        <v>422</v>
      </c>
      <c r="B24" s="289"/>
      <c r="C24" s="289"/>
      <c r="D24" s="289"/>
      <c r="E24" s="289"/>
      <c r="F24" s="289"/>
      <c r="G24" s="289"/>
    </row>
    <row r="25" spans="1:7" ht="13.5" customHeight="1" x14ac:dyDescent="0.2">
      <c r="A25" s="371" t="s">
        <v>351</v>
      </c>
      <c r="B25" s="289"/>
      <c r="C25" s="289"/>
      <c r="D25" s="289"/>
      <c r="E25" s="289"/>
      <c r="F25" s="289"/>
      <c r="G25" s="289"/>
    </row>
    <row r="26" spans="1:7" ht="13.5" customHeight="1" x14ac:dyDescent="0.2">
      <c r="A26" s="452"/>
      <c r="B26" s="289"/>
      <c r="C26" s="289"/>
      <c r="D26" s="289"/>
      <c r="E26" s="289"/>
      <c r="F26" s="289"/>
      <c r="G26" s="289"/>
    </row>
  </sheetData>
  <mergeCells count="5">
    <mergeCell ref="A5:B7"/>
    <mergeCell ref="C5:C7"/>
    <mergeCell ref="D5:G5"/>
    <mergeCell ref="D6:E6"/>
    <mergeCell ref="F6:G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zoomScaleNormal="100" workbookViewId="0"/>
  </sheetViews>
  <sheetFormatPr defaultColWidth="8.85546875" defaultRowHeight="13.5" customHeight="1" x14ac:dyDescent="0.2"/>
  <cols>
    <col min="1" max="1" width="9.7109375" style="456" customWidth="1"/>
    <col min="2" max="2" width="20.28515625" style="456" customWidth="1"/>
    <col min="3" max="8" width="9.42578125" style="456" customWidth="1"/>
    <col min="9" max="16384" width="8.85546875" style="456"/>
  </cols>
  <sheetData>
    <row r="1" spans="1:8" ht="13.5" customHeight="1" x14ac:dyDescent="0.2">
      <c r="A1" s="456" t="s">
        <v>404</v>
      </c>
    </row>
    <row r="2" spans="1:8" ht="13.5" customHeight="1" x14ac:dyDescent="0.2">
      <c r="A2" s="451" t="s">
        <v>352</v>
      </c>
      <c r="B2" s="453"/>
      <c r="C2" s="453"/>
      <c r="D2" s="453"/>
      <c r="E2" s="453"/>
      <c r="F2" s="453"/>
      <c r="G2" s="453"/>
      <c r="H2" s="453"/>
    </row>
    <row r="3" spans="1:8" ht="13.5" customHeight="1" x14ac:dyDescent="0.2">
      <c r="A3" s="335" t="s">
        <v>354</v>
      </c>
      <c r="B3" s="453"/>
      <c r="C3" s="453"/>
      <c r="D3" s="453"/>
      <c r="E3" s="453"/>
      <c r="F3" s="453"/>
      <c r="G3" s="453"/>
      <c r="H3" s="453"/>
    </row>
    <row r="4" spans="1:8" ht="13.5" customHeight="1" x14ac:dyDescent="0.2">
      <c r="A4" s="455"/>
      <c r="B4" s="453"/>
      <c r="C4" s="453"/>
      <c r="D4" s="453"/>
      <c r="E4" s="453"/>
      <c r="F4" s="453"/>
      <c r="G4" s="453"/>
      <c r="H4" s="453"/>
    </row>
    <row r="5" spans="1:8" ht="13.5" customHeight="1" x14ac:dyDescent="0.2">
      <c r="A5" s="619" t="s">
        <v>153</v>
      </c>
      <c r="B5" s="619"/>
      <c r="C5" s="620" t="s">
        <v>423</v>
      </c>
      <c r="D5" s="621"/>
      <c r="E5" s="621"/>
      <c r="F5" s="621"/>
      <c r="G5" s="621"/>
      <c r="H5" s="622"/>
    </row>
    <row r="6" spans="1:8" ht="13.5" customHeight="1" x14ac:dyDescent="0.2">
      <c r="A6" s="619"/>
      <c r="B6" s="619"/>
      <c r="C6" s="620" t="s">
        <v>356</v>
      </c>
      <c r="D6" s="621"/>
      <c r="E6" s="622"/>
      <c r="F6" s="620" t="s">
        <v>357</v>
      </c>
      <c r="G6" s="621"/>
      <c r="H6" s="622"/>
    </row>
    <row r="7" spans="1:8" ht="13.5" customHeight="1" x14ac:dyDescent="0.2">
      <c r="A7" s="619"/>
      <c r="B7" s="619"/>
      <c r="C7" s="461" t="s">
        <v>0</v>
      </c>
      <c r="D7" s="462" t="s">
        <v>2</v>
      </c>
      <c r="E7" s="462" t="s">
        <v>3</v>
      </c>
      <c r="F7" s="461" t="s">
        <v>0</v>
      </c>
      <c r="G7" s="462" t="s">
        <v>2</v>
      </c>
      <c r="H7" s="462" t="s">
        <v>3</v>
      </c>
    </row>
    <row r="8" spans="1:8" ht="13.5" customHeight="1" x14ac:dyDescent="0.2">
      <c r="A8" s="617" t="s">
        <v>358</v>
      </c>
      <c r="B8" s="617"/>
      <c r="C8" s="464">
        <v>91598</v>
      </c>
      <c r="D8" s="464">
        <v>55168</v>
      </c>
      <c r="E8" s="464">
        <v>36430</v>
      </c>
      <c r="F8" s="464">
        <v>1731802</v>
      </c>
      <c r="G8" s="464">
        <v>749081</v>
      </c>
      <c r="H8" s="464">
        <v>982721</v>
      </c>
    </row>
    <row r="9" spans="1:8" ht="13.5" customHeight="1" x14ac:dyDescent="0.2">
      <c r="A9" s="618" t="s">
        <v>359</v>
      </c>
      <c r="B9" s="618"/>
      <c r="C9" s="469">
        <v>835</v>
      </c>
      <c r="D9" s="470">
        <v>484</v>
      </c>
      <c r="E9" s="471">
        <v>351</v>
      </c>
      <c r="F9" s="472">
        <v>263737</v>
      </c>
      <c r="G9" s="471">
        <v>99493</v>
      </c>
      <c r="H9" s="473">
        <v>164244</v>
      </c>
    </row>
    <row r="10" spans="1:8" ht="13.5" customHeight="1" x14ac:dyDescent="0.2">
      <c r="A10" s="628" t="s">
        <v>360</v>
      </c>
      <c r="B10" s="628"/>
      <c r="C10" s="469">
        <v>41</v>
      </c>
      <c r="D10" s="470">
        <v>3</v>
      </c>
      <c r="E10" s="471">
        <v>38</v>
      </c>
      <c r="F10" s="472">
        <v>90157</v>
      </c>
      <c r="G10" s="471">
        <v>26026</v>
      </c>
      <c r="H10" s="473">
        <v>64131</v>
      </c>
    </row>
    <row r="11" spans="1:8" ht="13.5" customHeight="1" x14ac:dyDescent="0.2">
      <c r="A11" s="618" t="s">
        <v>361</v>
      </c>
      <c r="B11" s="618"/>
      <c r="C11" s="469">
        <v>2449</v>
      </c>
      <c r="D11" s="470">
        <v>1643</v>
      </c>
      <c r="E11" s="471">
        <v>806</v>
      </c>
      <c r="F11" s="472">
        <v>243469</v>
      </c>
      <c r="G11" s="471">
        <v>176904</v>
      </c>
      <c r="H11" s="473">
        <v>66565</v>
      </c>
    </row>
    <row r="12" spans="1:8" ht="13.5" customHeight="1" x14ac:dyDescent="0.2">
      <c r="A12" s="627" t="s">
        <v>424</v>
      </c>
      <c r="B12" s="475" t="s">
        <v>362</v>
      </c>
      <c r="C12" s="469">
        <v>353</v>
      </c>
      <c r="D12" s="470">
        <v>231</v>
      </c>
      <c r="E12" s="471">
        <v>122</v>
      </c>
      <c r="F12" s="472">
        <v>125896</v>
      </c>
      <c r="G12" s="471">
        <v>93333</v>
      </c>
      <c r="H12" s="473">
        <v>32563</v>
      </c>
    </row>
    <row r="13" spans="1:8" ht="13.5" customHeight="1" x14ac:dyDescent="0.2">
      <c r="A13" s="627"/>
      <c r="B13" s="476" t="s">
        <v>363</v>
      </c>
      <c r="C13" s="469">
        <v>84</v>
      </c>
      <c r="D13" s="470">
        <v>45</v>
      </c>
      <c r="E13" s="471">
        <v>39</v>
      </c>
      <c r="F13" s="472">
        <v>108323</v>
      </c>
      <c r="G13" s="471">
        <v>79608</v>
      </c>
      <c r="H13" s="473">
        <v>28715</v>
      </c>
    </row>
    <row r="14" spans="1:8" ht="13.5" customHeight="1" x14ac:dyDescent="0.2">
      <c r="A14" s="627"/>
      <c r="B14" s="475" t="s">
        <v>364</v>
      </c>
      <c r="C14" s="469">
        <v>2096</v>
      </c>
      <c r="D14" s="470">
        <v>1412</v>
      </c>
      <c r="E14" s="471">
        <v>684</v>
      </c>
      <c r="F14" s="472">
        <v>117573</v>
      </c>
      <c r="G14" s="471">
        <v>83571</v>
      </c>
      <c r="H14" s="473">
        <v>34002</v>
      </c>
    </row>
    <row r="15" spans="1:8" ht="13.5" customHeight="1" x14ac:dyDescent="0.2">
      <c r="A15" s="627"/>
      <c r="B15" s="477" t="s">
        <v>365</v>
      </c>
      <c r="C15" s="469">
        <v>752</v>
      </c>
      <c r="D15" s="470">
        <v>534</v>
      </c>
      <c r="E15" s="471">
        <v>218</v>
      </c>
      <c r="F15" s="472">
        <v>104784</v>
      </c>
      <c r="G15" s="471">
        <v>73285</v>
      </c>
      <c r="H15" s="473">
        <v>31499</v>
      </c>
    </row>
    <row r="16" spans="1:8" ht="13.5" customHeight="1" x14ac:dyDescent="0.2">
      <c r="A16" s="625" t="s">
        <v>366</v>
      </c>
      <c r="B16" s="626"/>
      <c r="C16" s="469">
        <v>2328</v>
      </c>
      <c r="D16" s="470">
        <v>1319</v>
      </c>
      <c r="E16" s="471">
        <v>1009</v>
      </c>
      <c r="F16" s="472">
        <v>304927</v>
      </c>
      <c r="G16" s="471">
        <v>149143</v>
      </c>
      <c r="H16" s="473">
        <v>155784</v>
      </c>
    </row>
    <row r="17" spans="1:8" ht="13.5" customHeight="1" x14ac:dyDescent="0.2">
      <c r="A17" s="623" t="s">
        <v>367</v>
      </c>
      <c r="B17" s="624"/>
      <c r="C17" s="469">
        <v>1064</v>
      </c>
      <c r="D17" s="470">
        <v>595</v>
      </c>
      <c r="E17" s="471">
        <v>469</v>
      </c>
      <c r="F17" s="472">
        <v>197569</v>
      </c>
      <c r="G17" s="471">
        <v>108340</v>
      </c>
      <c r="H17" s="473">
        <v>89229</v>
      </c>
    </row>
    <row r="18" spans="1:8" ht="13.5" customHeight="1" x14ac:dyDescent="0.2">
      <c r="A18" s="625" t="s">
        <v>368</v>
      </c>
      <c r="B18" s="626"/>
      <c r="C18" s="469">
        <v>4941</v>
      </c>
      <c r="D18" s="470">
        <v>1987</v>
      </c>
      <c r="E18" s="471">
        <v>2954</v>
      </c>
      <c r="F18" s="472">
        <v>495482</v>
      </c>
      <c r="G18" s="471">
        <v>156805</v>
      </c>
      <c r="H18" s="473">
        <v>338677</v>
      </c>
    </row>
    <row r="19" spans="1:8" ht="13.5" customHeight="1" x14ac:dyDescent="0.2">
      <c r="A19" s="625" t="s">
        <v>369</v>
      </c>
      <c r="B19" s="626"/>
      <c r="C19" s="469">
        <v>12986</v>
      </c>
      <c r="D19" s="470">
        <v>5275</v>
      </c>
      <c r="E19" s="471">
        <v>7711</v>
      </c>
      <c r="F19" s="472">
        <v>311726</v>
      </c>
      <c r="G19" s="471">
        <v>100773</v>
      </c>
      <c r="H19" s="473">
        <v>210953</v>
      </c>
    </row>
    <row r="20" spans="1:8" ht="13.5" customHeight="1" x14ac:dyDescent="0.2">
      <c r="A20" s="623" t="s">
        <v>370</v>
      </c>
      <c r="B20" s="624"/>
      <c r="C20" s="469">
        <v>4677</v>
      </c>
      <c r="D20" s="470">
        <v>1612</v>
      </c>
      <c r="E20" s="471">
        <v>3065</v>
      </c>
      <c r="F20" s="472">
        <v>210695</v>
      </c>
      <c r="G20" s="471">
        <v>64356</v>
      </c>
      <c r="H20" s="473">
        <v>146339</v>
      </c>
    </row>
    <row r="21" spans="1:8" ht="13.5" customHeight="1" x14ac:dyDescent="0.2">
      <c r="A21" s="625" t="s">
        <v>371</v>
      </c>
      <c r="B21" s="626"/>
      <c r="C21" s="469">
        <v>2534</v>
      </c>
      <c r="D21" s="470">
        <v>482</v>
      </c>
      <c r="E21" s="471">
        <v>2052</v>
      </c>
      <c r="F21" s="472">
        <v>11600</v>
      </c>
      <c r="G21" s="471">
        <v>5114</v>
      </c>
      <c r="H21" s="473">
        <v>6486</v>
      </c>
    </row>
    <row r="22" spans="1:8" ht="13.5" customHeight="1" x14ac:dyDescent="0.2">
      <c r="A22" s="627" t="s">
        <v>372</v>
      </c>
      <c r="B22" s="475" t="s">
        <v>373</v>
      </c>
      <c r="C22" s="469">
        <v>1662</v>
      </c>
      <c r="D22" s="470">
        <v>124</v>
      </c>
      <c r="E22" s="471">
        <v>1538</v>
      </c>
      <c r="F22" s="472">
        <v>2027</v>
      </c>
      <c r="G22" s="471">
        <v>355</v>
      </c>
      <c r="H22" s="473">
        <v>1672</v>
      </c>
    </row>
    <row r="23" spans="1:8" ht="13.5" customHeight="1" x14ac:dyDescent="0.2">
      <c r="A23" s="627"/>
      <c r="B23" s="475" t="s">
        <v>374</v>
      </c>
      <c r="C23" s="469">
        <v>8</v>
      </c>
      <c r="D23" s="470" t="s">
        <v>30</v>
      </c>
      <c r="E23" s="479">
        <v>8</v>
      </c>
      <c r="F23" s="472">
        <v>1467</v>
      </c>
      <c r="G23" s="479">
        <v>1205</v>
      </c>
      <c r="H23" s="473">
        <v>262</v>
      </c>
    </row>
    <row r="24" spans="1:8" ht="13.5" customHeight="1" x14ac:dyDescent="0.2">
      <c r="A24" s="625" t="s">
        <v>375</v>
      </c>
      <c r="B24" s="626"/>
      <c r="C24" s="469">
        <v>629</v>
      </c>
      <c r="D24" s="470">
        <v>300</v>
      </c>
      <c r="E24" s="471">
        <v>329</v>
      </c>
      <c r="F24" s="472">
        <v>31611</v>
      </c>
      <c r="G24" s="479">
        <v>20460</v>
      </c>
      <c r="H24" s="473">
        <v>11151</v>
      </c>
    </row>
    <row r="25" spans="1:8" ht="13.5" customHeight="1" x14ac:dyDescent="0.2">
      <c r="A25" s="618" t="s">
        <v>376</v>
      </c>
      <c r="B25" s="618"/>
      <c r="C25" s="469">
        <v>11245</v>
      </c>
      <c r="D25" s="470">
        <v>7371</v>
      </c>
      <c r="E25" s="471">
        <v>3874</v>
      </c>
      <c r="F25" s="472">
        <v>64681</v>
      </c>
      <c r="G25" s="471">
        <v>37326</v>
      </c>
      <c r="H25" s="473">
        <v>27355</v>
      </c>
    </row>
    <row r="26" spans="1:8" ht="13.5" customHeight="1" x14ac:dyDescent="0.2">
      <c r="A26" s="628" t="s">
        <v>429</v>
      </c>
      <c r="B26" s="628"/>
      <c r="C26" s="469">
        <v>6263</v>
      </c>
      <c r="D26" s="470">
        <v>4079</v>
      </c>
      <c r="E26" s="471">
        <v>2184</v>
      </c>
      <c r="F26" s="472">
        <v>22494</v>
      </c>
      <c r="G26" s="471">
        <v>12378</v>
      </c>
      <c r="H26" s="473">
        <v>10116</v>
      </c>
    </row>
    <row r="27" spans="1:8" ht="13.5" customHeight="1" x14ac:dyDescent="0.2">
      <c r="A27" s="618" t="s">
        <v>377</v>
      </c>
      <c r="B27" s="618"/>
      <c r="C27" s="469">
        <v>8703</v>
      </c>
      <c r="D27" s="470">
        <v>6458</v>
      </c>
      <c r="E27" s="471">
        <v>2245</v>
      </c>
      <c r="F27" s="472">
        <v>2022</v>
      </c>
      <c r="G27" s="471">
        <v>1265</v>
      </c>
      <c r="H27" s="473">
        <v>757</v>
      </c>
    </row>
    <row r="28" spans="1:8" ht="13.5" customHeight="1" x14ac:dyDescent="0.2">
      <c r="A28" s="618" t="s">
        <v>378</v>
      </c>
      <c r="B28" s="618"/>
      <c r="C28" s="469">
        <v>44871</v>
      </c>
      <c r="D28" s="470">
        <v>29790</v>
      </c>
      <c r="E28" s="471">
        <v>15081</v>
      </c>
      <c r="F28" s="472">
        <v>2100</v>
      </c>
      <c r="G28" s="471">
        <v>1528</v>
      </c>
      <c r="H28" s="473">
        <v>572</v>
      </c>
    </row>
    <row r="29" spans="1:8" ht="13.5" customHeight="1" x14ac:dyDescent="0.2">
      <c r="A29" s="618" t="s">
        <v>13</v>
      </c>
      <c r="B29" s="618"/>
      <c r="C29" s="469">
        <v>77</v>
      </c>
      <c r="D29" s="470">
        <v>59</v>
      </c>
      <c r="E29" s="471">
        <v>18</v>
      </c>
      <c r="F29" s="472">
        <v>447</v>
      </c>
      <c r="G29" s="471">
        <v>270</v>
      </c>
      <c r="H29" s="473">
        <v>177</v>
      </c>
    </row>
    <row r="30" spans="1:8" ht="13.5" customHeight="1" x14ac:dyDescent="0.2">
      <c r="A30" s="629" t="s">
        <v>379</v>
      </c>
      <c r="B30" s="629"/>
      <c r="C30" s="480">
        <v>416</v>
      </c>
      <c r="D30" s="481">
        <v>300</v>
      </c>
      <c r="E30" s="482">
        <v>116</v>
      </c>
      <c r="F30" s="483">
        <v>3797</v>
      </c>
      <c r="G30" s="482">
        <v>1951</v>
      </c>
      <c r="H30" s="484">
        <v>1846</v>
      </c>
    </row>
    <row r="31" spans="1:8" ht="13.5" customHeight="1" x14ac:dyDescent="0.2">
      <c r="A31" s="571" t="s">
        <v>425</v>
      </c>
    </row>
    <row r="34" spans="3:8" ht="13.5" customHeight="1" x14ac:dyDescent="0.2">
      <c r="C34" s="458"/>
      <c r="D34" s="458"/>
      <c r="E34" s="458"/>
      <c r="F34" s="458"/>
      <c r="G34" s="458"/>
      <c r="H34" s="458"/>
    </row>
  </sheetData>
  <mergeCells count="23">
    <mergeCell ref="A30:B30"/>
    <mergeCell ref="A28:B28"/>
    <mergeCell ref="A29:B29"/>
    <mergeCell ref="A26:B26"/>
    <mergeCell ref="A27:B27"/>
    <mergeCell ref="A24:B24"/>
    <mergeCell ref="A25:B25"/>
    <mergeCell ref="A21:B21"/>
    <mergeCell ref="A22:A23"/>
    <mergeCell ref="A19:B19"/>
    <mergeCell ref="A20:B20"/>
    <mergeCell ref="A17:B17"/>
    <mergeCell ref="A18:B18"/>
    <mergeCell ref="A12:A15"/>
    <mergeCell ref="A16:B16"/>
    <mergeCell ref="A10:B10"/>
    <mergeCell ref="A11:B11"/>
    <mergeCell ref="A8:B8"/>
    <mergeCell ref="A9:B9"/>
    <mergeCell ref="A5:B7"/>
    <mergeCell ref="C5:H5"/>
    <mergeCell ref="C6:E6"/>
    <mergeCell ref="F6:H6"/>
  </mergeCells>
  <printOptions horizontalCentered="1"/>
  <pageMargins left="0.39370078740157483" right="0.39370078740157483" top="0.98425196850393704" bottom="0.98425196850393704" header="0.51181102362204722" footer="0.51181102362204722"/>
  <pageSetup paperSize="9" pageOrder="overThenDown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zoomScaleNormal="100" workbookViewId="0"/>
  </sheetViews>
  <sheetFormatPr defaultColWidth="8.85546875" defaultRowHeight="13.5" customHeight="1" x14ac:dyDescent="0.2"/>
  <cols>
    <col min="1" max="1" width="9.7109375" style="456" customWidth="1"/>
    <col min="2" max="2" width="20.42578125" style="456" customWidth="1"/>
    <col min="3" max="10" width="8.85546875" style="456" customWidth="1"/>
    <col min="11" max="11" width="8.85546875" style="453" customWidth="1"/>
    <col min="12" max="16384" width="8.85546875" style="456"/>
  </cols>
  <sheetData>
    <row r="1" spans="1:11" ht="13.5" customHeight="1" x14ac:dyDescent="0.2">
      <c r="A1" s="456" t="s">
        <v>404</v>
      </c>
    </row>
    <row r="2" spans="1:11" ht="13.5" customHeight="1" x14ac:dyDescent="0.2">
      <c r="A2" s="451" t="s">
        <v>353</v>
      </c>
      <c r="B2" s="569"/>
      <c r="C2" s="569"/>
      <c r="D2" s="569"/>
      <c r="E2" s="569"/>
      <c r="F2" s="569"/>
      <c r="G2" s="454"/>
      <c r="H2" s="454"/>
      <c r="I2" s="454"/>
      <c r="J2" s="454"/>
      <c r="K2" s="454"/>
    </row>
    <row r="3" spans="1:11" ht="13.5" customHeight="1" x14ac:dyDescent="0.2">
      <c r="A3" s="572" t="s">
        <v>355</v>
      </c>
      <c r="B3" s="457"/>
      <c r="C3" s="457"/>
      <c r="D3" s="457"/>
      <c r="E3" s="457"/>
      <c r="F3" s="457"/>
      <c r="G3" s="457"/>
      <c r="H3" s="457"/>
      <c r="I3" s="457"/>
      <c r="J3" s="457"/>
      <c r="K3" s="457"/>
    </row>
    <row r="5" spans="1:11" ht="13.5" customHeight="1" x14ac:dyDescent="0.2">
      <c r="A5" s="630" t="s">
        <v>153</v>
      </c>
      <c r="B5" s="631"/>
      <c r="C5" s="459" t="s">
        <v>73</v>
      </c>
      <c r="D5" s="460" t="s">
        <v>22</v>
      </c>
      <c r="E5" s="459" t="s">
        <v>23</v>
      </c>
      <c r="F5" s="459" t="s">
        <v>24</v>
      </c>
      <c r="G5" s="459" t="s">
        <v>25</v>
      </c>
      <c r="H5" s="460" t="s">
        <v>26</v>
      </c>
      <c r="I5" s="459" t="s">
        <v>27</v>
      </c>
      <c r="J5" s="459" t="s">
        <v>28</v>
      </c>
      <c r="K5" s="459" t="s">
        <v>29</v>
      </c>
    </row>
    <row r="6" spans="1:11" ht="13.5" customHeight="1" x14ac:dyDescent="0.2">
      <c r="A6" s="631"/>
      <c r="B6" s="631"/>
      <c r="C6" s="631" t="s">
        <v>426</v>
      </c>
      <c r="D6" s="631"/>
      <c r="E6" s="631"/>
      <c r="F6" s="631"/>
      <c r="G6" s="631"/>
      <c r="H6" s="631"/>
      <c r="I6" s="631"/>
      <c r="J6" s="631"/>
      <c r="K6" s="631"/>
    </row>
    <row r="7" spans="1:11" ht="13.5" customHeight="1" x14ac:dyDescent="0.2">
      <c r="A7" s="617" t="s">
        <v>358</v>
      </c>
      <c r="B7" s="617"/>
      <c r="C7" s="465">
        <v>1823400</v>
      </c>
      <c r="D7" s="465">
        <v>351087</v>
      </c>
      <c r="E7" s="465">
        <v>141194</v>
      </c>
      <c r="F7" s="465">
        <v>174623</v>
      </c>
      <c r="G7" s="465">
        <v>226709</v>
      </c>
      <c r="H7" s="465">
        <v>179671</v>
      </c>
      <c r="I7" s="465">
        <v>237433</v>
      </c>
      <c r="J7" s="465">
        <v>239484</v>
      </c>
      <c r="K7" s="465">
        <v>273199</v>
      </c>
    </row>
    <row r="8" spans="1:11" ht="13.5" customHeight="1" x14ac:dyDescent="0.2">
      <c r="A8" s="618" t="s">
        <v>359</v>
      </c>
      <c r="B8" s="618"/>
      <c r="C8" s="473">
        <v>264572</v>
      </c>
      <c r="D8" s="473">
        <v>33906</v>
      </c>
      <c r="E8" s="473">
        <v>24038</v>
      </c>
      <c r="F8" s="473">
        <v>28936</v>
      </c>
      <c r="G8" s="473">
        <v>36658</v>
      </c>
      <c r="H8" s="473">
        <v>21309</v>
      </c>
      <c r="I8" s="473">
        <v>33129</v>
      </c>
      <c r="J8" s="473">
        <v>48232</v>
      </c>
      <c r="K8" s="473">
        <v>38364</v>
      </c>
    </row>
    <row r="9" spans="1:11" ht="13.5" customHeight="1" x14ac:dyDescent="0.2">
      <c r="A9" s="628" t="s">
        <v>360</v>
      </c>
      <c r="B9" s="628"/>
      <c r="C9" s="473">
        <v>90198</v>
      </c>
      <c r="D9" s="473">
        <v>13574</v>
      </c>
      <c r="E9" s="473">
        <v>10146</v>
      </c>
      <c r="F9" s="473">
        <v>7911</v>
      </c>
      <c r="G9" s="473">
        <v>11130</v>
      </c>
      <c r="H9" s="473">
        <v>6264</v>
      </c>
      <c r="I9" s="473">
        <v>11204</v>
      </c>
      <c r="J9" s="473">
        <v>16141</v>
      </c>
      <c r="K9" s="473">
        <v>13828</v>
      </c>
    </row>
    <row r="10" spans="1:11" ht="13.5" customHeight="1" x14ac:dyDescent="0.2">
      <c r="A10" s="618" t="s">
        <v>361</v>
      </c>
      <c r="B10" s="618"/>
      <c r="C10" s="473">
        <v>245918</v>
      </c>
      <c r="D10" s="473">
        <v>123505</v>
      </c>
      <c r="E10" s="473">
        <v>11825</v>
      </c>
      <c r="F10" s="473">
        <v>15132</v>
      </c>
      <c r="G10" s="473">
        <v>15137</v>
      </c>
      <c r="H10" s="473">
        <v>17874</v>
      </c>
      <c r="I10" s="473">
        <v>24282</v>
      </c>
      <c r="J10" s="473">
        <v>16204</v>
      </c>
      <c r="K10" s="473">
        <v>21959</v>
      </c>
    </row>
    <row r="11" spans="1:11" ht="13.5" customHeight="1" x14ac:dyDescent="0.2">
      <c r="A11" s="627" t="s">
        <v>320</v>
      </c>
      <c r="B11" s="475" t="s">
        <v>362</v>
      </c>
      <c r="C11" s="473">
        <v>126249</v>
      </c>
      <c r="D11" s="473">
        <v>33018</v>
      </c>
      <c r="E11" s="473">
        <v>6897</v>
      </c>
      <c r="F11" s="473">
        <v>12470</v>
      </c>
      <c r="G11" s="473">
        <v>11059</v>
      </c>
      <c r="H11" s="473">
        <v>14885</v>
      </c>
      <c r="I11" s="473">
        <v>15062</v>
      </c>
      <c r="J11" s="473">
        <v>14753</v>
      </c>
      <c r="K11" s="473">
        <v>18105</v>
      </c>
    </row>
    <row r="12" spans="1:11" ht="13.5" customHeight="1" x14ac:dyDescent="0.2">
      <c r="A12" s="627"/>
      <c r="B12" s="476" t="s">
        <v>363</v>
      </c>
      <c r="C12" s="473">
        <v>108407</v>
      </c>
      <c r="D12" s="473">
        <v>31097</v>
      </c>
      <c r="E12" s="473">
        <v>4964</v>
      </c>
      <c r="F12" s="473">
        <v>10273</v>
      </c>
      <c r="G12" s="473">
        <v>9418</v>
      </c>
      <c r="H12" s="473">
        <v>12226</v>
      </c>
      <c r="I12" s="473">
        <v>13372</v>
      </c>
      <c r="J12" s="473">
        <v>12211</v>
      </c>
      <c r="K12" s="473">
        <v>14846</v>
      </c>
    </row>
    <row r="13" spans="1:11" ht="13.5" customHeight="1" x14ac:dyDescent="0.2">
      <c r="A13" s="627"/>
      <c r="B13" s="475" t="s">
        <v>364</v>
      </c>
      <c r="C13" s="473">
        <v>119669</v>
      </c>
      <c r="D13" s="473">
        <v>90487</v>
      </c>
      <c r="E13" s="473">
        <v>4928</v>
      </c>
      <c r="F13" s="473">
        <v>2662</v>
      </c>
      <c r="G13" s="473">
        <v>4078</v>
      </c>
      <c r="H13" s="473">
        <v>2989</v>
      </c>
      <c r="I13" s="473">
        <v>9220</v>
      </c>
      <c r="J13" s="473">
        <v>1451</v>
      </c>
      <c r="K13" s="473">
        <v>3854</v>
      </c>
    </row>
    <row r="14" spans="1:11" ht="13.5" customHeight="1" x14ac:dyDescent="0.2">
      <c r="A14" s="627"/>
      <c r="B14" s="477" t="s">
        <v>365</v>
      </c>
      <c r="C14" s="473">
        <v>105536</v>
      </c>
      <c r="D14" s="473">
        <v>89334</v>
      </c>
      <c r="E14" s="473">
        <v>2551</v>
      </c>
      <c r="F14" s="473">
        <v>1993</v>
      </c>
      <c r="G14" s="473">
        <v>3301</v>
      </c>
      <c r="H14" s="473">
        <v>2407</v>
      </c>
      <c r="I14" s="473">
        <v>2027</v>
      </c>
      <c r="J14" s="473">
        <v>959</v>
      </c>
      <c r="K14" s="473">
        <v>2964</v>
      </c>
    </row>
    <row r="15" spans="1:11" ht="13.5" customHeight="1" x14ac:dyDescent="0.2">
      <c r="A15" s="625" t="s">
        <v>366</v>
      </c>
      <c r="B15" s="626"/>
      <c r="C15" s="473">
        <v>307255</v>
      </c>
      <c r="D15" s="473">
        <v>46041</v>
      </c>
      <c r="E15" s="473">
        <v>25795</v>
      </c>
      <c r="F15" s="473">
        <v>34397</v>
      </c>
      <c r="G15" s="473">
        <v>38622</v>
      </c>
      <c r="H15" s="473">
        <v>38112</v>
      </c>
      <c r="I15" s="473">
        <v>44235</v>
      </c>
      <c r="J15" s="473">
        <v>38128</v>
      </c>
      <c r="K15" s="473">
        <v>41925</v>
      </c>
    </row>
    <row r="16" spans="1:11" ht="13.5" customHeight="1" x14ac:dyDescent="0.2">
      <c r="A16" s="623" t="s">
        <v>367</v>
      </c>
      <c r="B16" s="624"/>
      <c r="C16" s="473">
        <v>198633</v>
      </c>
      <c r="D16" s="473">
        <v>28382</v>
      </c>
      <c r="E16" s="473">
        <v>15896</v>
      </c>
      <c r="F16" s="473">
        <v>22543</v>
      </c>
      <c r="G16" s="473">
        <v>25504</v>
      </c>
      <c r="H16" s="473">
        <v>25895</v>
      </c>
      <c r="I16" s="473">
        <v>31120</v>
      </c>
      <c r="J16" s="473">
        <v>23659</v>
      </c>
      <c r="K16" s="473">
        <v>25634</v>
      </c>
    </row>
    <row r="17" spans="1:11" ht="13.5" customHeight="1" x14ac:dyDescent="0.2">
      <c r="A17" s="625" t="s">
        <v>368</v>
      </c>
      <c r="B17" s="626"/>
      <c r="C17" s="473">
        <v>500423</v>
      </c>
      <c r="D17" s="473">
        <v>69517</v>
      </c>
      <c r="E17" s="473">
        <v>37267</v>
      </c>
      <c r="F17" s="473">
        <v>49936</v>
      </c>
      <c r="G17" s="473">
        <v>62791</v>
      </c>
      <c r="H17" s="473">
        <v>50320</v>
      </c>
      <c r="I17" s="473">
        <v>71965</v>
      </c>
      <c r="J17" s="473">
        <v>74770</v>
      </c>
      <c r="K17" s="473">
        <v>83857</v>
      </c>
    </row>
    <row r="18" spans="1:11" ht="13.5" customHeight="1" x14ac:dyDescent="0.2">
      <c r="A18" s="625" t="s">
        <v>369</v>
      </c>
      <c r="B18" s="626"/>
      <c r="C18" s="473">
        <v>324712</v>
      </c>
      <c r="D18" s="473">
        <v>54276</v>
      </c>
      <c r="E18" s="473">
        <v>24409</v>
      </c>
      <c r="F18" s="473">
        <v>31232</v>
      </c>
      <c r="G18" s="473">
        <v>43884</v>
      </c>
      <c r="H18" s="473">
        <v>36238</v>
      </c>
      <c r="I18" s="473">
        <v>35444</v>
      </c>
      <c r="J18" s="473">
        <v>43002</v>
      </c>
      <c r="K18" s="473">
        <v>56227</v>
      </c>
    </row>
    <row r="19" spans="1:11" ht="13.5" customHeight="1" x14ac:dyDescent="0.2">
      <c r="A19" s="623" t="s">
        <v>370</v>
      </c>
      <c r="B19" s="624"/>
      <c r="C19" s="473">
        <v>215372</v>
      </c>
      <c r="D19" s="473">
        <v>32926</v>
      </c>
      <c r="E19" s="473">
        <v>16425</v>
      </c>
      <c r="F19" s="473">
        <v>20720</v>
      </c>
      <c r="G19" s="473">
        <v>29245</v>
      </c>
      <c r="H19" s="473">
        <v>24015</v>
      </c>
      <c r="I19" s="473">
        <v>20531</v>
      </c>
      <c r="J19" s="473">
        <v>31915</v>
      </c>
      <c r="K19" s="473">
        <v>39595</v>
      </c>
    </row>
    <row r="20" spans="1:11" ht="13.5" customHeight="1" x14ac:dyDescent="0.2">
      <c r="A20" s="625" t="s">
        <v>371</v>
      </c>
      <c r="B20" s="626"/>
      <c r="C20" s="473">
        <v>14134</v>
      </c>
      <c r="D20" s="473">
        <v>3020</v>
      </c>
      <c r="E20" s="473">
        <v>2816</v>
      </c>
      <c r="F20" s="473">
        <v>1592</v>
      </c>
      <c r="G20" s="473">
        <v>1007</v>
      </c>
      <c r="H20" s="473">
        <v>1119</v>
      </c>
      <c r="I20" s="473">
        <v>1478</v>
      </c>
      <c r="J20" s="473">
        <v>1137</v>
      </c>
      <c r="K20" s="473">
        <v>1965</v>
      </c>
    </row>
    <row r="21" spans="1:11" ht="13.5" customHeight="1" x14ac:dyDescent="0.2">
      <c r="A21" s="627" t="s">
        <v>372</v>
      </c>
      <c r="B21" s="475" t="s">
        <v>373</v>
      </c>
      <c r="C21" s="473">
        <v>3689</v>
      </c>
      <c r="D21" s="473">
        <v>1288</v>
      </c>
      <c r="E21" s="473">
        <v>672</v>
      </c>
      <c r="F21" s="473">
        <v>257</v>
      </c>
      <c r="G21" s="473">
        <v>196</v>
      </c>
      <c r="H21" s="473">
        <v>374</v>
      </c>
      <c r="I21" s="473">
        <v>320</v>
      </c>
      <c r="J21" s="473">
        <v>149</v>
      </c>
      <c r="K21" s="473">
        <v>433</v>
      </c>
    </row>
    <row r="22" spans="1:11" ht="13.5" customHeight="1" x14ac:dyDescent="0.2">
      <c r="A22" s="627"/>
      <c r="B22" s="475" t="s">
        <v>374</v>
      </c>
      <c r="C22" s="473">
        <v>1475</v>
      </c>
      <c r="D22" s="473">
        <v>297</v>
      </c>
      <c r="E22" s="473">
        <v>5</v>
      </c>
      <c r="F22" s="473">
        <v>114</v>
      </c>
      <c r="G22" s="473">
        <v>20</v>
      </c>
      <c r="H22" s="473">
        <v>279</v>
      </c>
      <c r="I22" s="473">
        <v>20</v>
      </c>
      <c r="J22" s="473">
        <v>156</v>
      </c>
      <c r="K22" s="473">
        <v>584</v>
      </c>
    </row>
    <row r="23" spans="1:11" ht="13.5" customHeight="1" x14ac:dyDescent="0.2">
      <c r="A23" s="625" t="s">
        <v>375</v>
      </c>
      <c r="B23" s="626"/>
      <c r="C23" s="473">
        <v>32240</v>
      </c>
      <c r="D23" s="473">
        <v>8008</v>
      </c>
      <c r="E23" s="473">
        <v>2382</v>
      </c>
      <c r="F23" s="473">
        <v>3176</v>
      </c>
      <c r="G23" s="473">
        <v>5676</v>
      </c>
      <c r="H23" s="473">
        <v>2267</v>
      </c>
      <c r="I23" s="473">
        <v>3888</v>
      </c>
      <c r="J23" s="473">
        <v>2904</v>
      </c>
      <c r="K23" s="473">
        <v>3939</v>
      </c>
    </row>
    <row r="24" spans="1:11" ht="13.5" customHeight="1" x14ac:dyDescent="0.2">
      <c r="A24" s="618" t="s">
        <v>376</v>
      </c>
      <c r="B24" s="618"/>
      <c r="C24" s="473">
        <v>75926</v>
      </c>
      <c r="D24" s="473">
        <v>3592</v>
      </c>
      <c r="E24" s="473">
        <v>8780</v>
      </c>
      <c r="F24" s="473">
        <v>3892</v>
      </c>
      <c r="G24" s="473">
        <v>13169</v>
      </c>
      <c r="H24" s="473">
        <v>8281</v>
      </c>
      <c r="I24" s="473">
        <v>11232</v>
      </c>
      <c r="J24" s="473">
        <v>13578</v>
      </c>
      <c r="K24" s="473">
        <v>13402</v>
      </c>
    </row>
    <row r="25" spans="1:11" ht="13.5" customHeight="1" x14ac:dyDescent="0.2">
      <c r="A25" s="628" t="s">
        <v>429</v>
      </c>
      <c r="B25" s="628"/>
      <c r="C25" s="473">
        <v>28757</v>
      </c>
      <c r="D25" s="473">
        <v>1571</v>
      </c>
      <c r="E25" s="473">
        <v>2924</v>
      </c>
      <c r="F25" s="473">
        <v>1491</v>
      </c>
      <c r="G25" s="473">
        <v>4564</v>
      </c>
      <c r="H25" s="473">
        <v>3128</v>
      </c>
      <c r="I25" s="473">
        <v>4533</v>
      </c>
      <c r="J25" s="473">
        <v>5511</v>
      </c>
      <c r="K25" s="473">
        <v>5035</v>
      </c>
    </row>
    <row r="26" spans="1:11" ht="13.5" customHeight="1" x14ac:dyDescent="0.2">
      <c r="A26" s="618" t="s">
        <v>377</v>
      </c>
      <c r="B26" s="618"/>
      <c r="C26" s="473">
        <v>10725</v>
      </c>
      <c r="D26" s="473">
        <v>2275</v>
      </c>
      <c r="E26" s="473">
        <v>809</v>
      </c>
      <c r="F26" s="473">
        <v>1286</v>
      </c>
      <c r="G26" s="473">
        <v>1228</v>
      </c>
      <c r="H26" s="473">
        <v>651</v>
      </c>
      <c r="I26" s="473">
        <v>1898</v>
      </c>
      <c r="J26" s="473">
        <v>203</v>
      </c>
      <c r="K26" s="473">
        <v>2375</v>
      </c>
    </row>
    <row r="27" spans="1:11" ht="13.5" customHeight="1" x14ac:dyDescent="0.2">
      <c r="A27" s="618" t="s">
        <v>378</v>
      </c>
      <c r="B27" s="618"/>
      <c r="C27" s="473">
        <v>46971</v>
      </c>
      <c r="D27" s="473">
        <v>6862</v>
      </c>
      <c r="E27" s="473">
        <v>3059</v>
      </c>
      <c r="F27" s="473">
        <v>4945</v>
      </c>
      <c r="G27" s="473">
        <v>8487</v>
      </c>
      <c r="H27" s="473">
        <v>3474</v>
      </c>
      <c r="I27" s="473">
        <v>9701</v>
      </c>
      <c r="J27" s="473">
        <v>1303</v>
      </c>
      <c r="K27" s="473">
        <v>9140</v>
      </c>
    </row>
    <row r="28" spans="1:11" ht="13.5" customHeight="1" x14ac:dyDescent="0.2">
      <c r="A28" s="618" t="s">
        <v>13</v>
      </c>
      <c r="B28" s="618"/>
      <c r="C28" s="473">
        <v>524</v>
      </c>
      <c r="D28" s="473">
        <v>85</v>
      </c>
      <c r="E28" s="473">
        <v>14</v>
      </c>
      <c r="F28" s="473">
        <v>99</v>
      </c>
      <c r="G28" s="473">
        <v>50</v>
      </c>
      <c r="H28" s="473">
        <v>26</v>
      </c>
      <c r="I28" s="473">
        <v>181</v>
      </c>
      <c r="J28" s="473">
        <v>23</v>
      </c>
      <c r="K28" s="473">
        <v>46</v>
      </c>
    </row>
    <row r="29" spans="1:11" ht="13.5" customHeight="1" x14ac:dyDescent="0.2">
      <c r="A29" s="629" t="s">
        <v>380</v>
      </c>
      <c r="B29" s="629"/>
      <c r="C29" s="484">
        <v>4213</v>
      </c>
      <c r="D29" s="484">
        <v>1797</v>
      </c>
      <c r="E29" s="484">
        <v>113</v>
      </c>
      <c r="F29" s="484">
        <v>77</v>
      </c>
      <c r="G29" s="484">
        <v>177</v>
      </c>
      <c r="H29" s="484">
        <v>471</v>
      </c>
      <c r="I29" s="484">
        <v>317</v>
      </c>
      <c r="J29" s="484">
        <v>499</v>
      </c>
      <c r="K29" s="484">
        <v>762</v>
      </c>
    </row>
    <row r="30" spans="1:11" ht="13.5" customHeight="1" x14ac:dyDescent="0.2">
      <c r="A30" s="571" t="s">
        <v>425</v>
      </c>
    </row>
    <row r="31" spans="1:11" ht="13.5" customHeight="1" x14ac:dyDescent="0.2">
      <c r="D31" s="458"/>
    </row>
    <row r="57" spans="1:10" ht="13.5" customHeight="1" x14ac:dyDescent="0.2">
      <c r="A57" s="453"/>
      <c r="B57" s="455"/>
      <c r="C57" s="453"/>
      <c r="D57" s="453"/>
      <c r="E57" s="453"/>
      <c r="F57" s="453"/>
    </row>
    <row r="58" spans="1:10" ht="13.5" customHeight="1" x14ac:dyDescent="0.2">
      <c r="A58" s="453"/>
      <c r="B58" s="455"/>
      <c r="C58" s="453"/>
      <c r="D58" s="453"/>
      <c r="E58" s="453"/>
      <c r="F58" s="453"/>
    </row>
    <row r="59" spans="1:10" ht="13.5" customHeight="1" x14ac:dyDescent="0.2">
      <c r="A59" s="453"/>
      <c r="B59" s="455"/>
      <c r="C59" s="453"/>
      <c r="D59" s="453"/>
      <c r="E59" s="453"/>
      <c r="F59" s="453"/>
    </row>
    <row r="60" spans="1:10" ht="13.5" customHeight="1" x14ac:dyDescent="0.2">
      <c r="A60" s="453"/>
      <c r="B60" s="455"/>
      <c r="C60" s="453"/>
      <c r="D60" s="453"/>
      <c r="E60" s="453"/>
      <c r="F60" s="453"/>
      <c r="G60" s="453"/>
      <c r="H60" s="453"/>
      <c r="I60" s="453"/>
      <c r="J60" s="453"/>
    </row>
    <row r="61" spans="1:10" ht="13.5" customHeight="1" x14ac:dyDescent="0.2">
      <c r="A61" s="453"/>
      <c r="B61" s="455"/>
      <c r="C61" s="453"/>
      <c r="D61" s="453"/>
      <c r="E61" s="453"/>
      <c r="F61" s="453"/>
      <c r="G61" s="453"/>
      <c r="H61" s="453"/>
      <c r="I61" s="453"/>
      <c r="J61" s="453"/>
    </row>
    <row r="62" spans="1:10" ht="13.5" customHeight="1" x14ac:dyDescent="0.2">
      <c r="A62" s="453"/>
      <c r="B62" s="455"/>
      <c r="C62" s="453"/>
      <c r="D62" s="453"/>
      <c r="E62" s="453"/>
      <c r="F62" s="453"/>
      <c r="G62" s="453"/>
      <c r="H62" s="453"/>
      <c r="I62" s="453"/>
      <c r="J62" s="453"/>
    </row>
    <row r="63" spans="1:10" ht="13.5" customHeight="1" x14ac:dyDescent="0.2">
      <c r="A63" s="453"/>
      <c r="B63" s="455"/>
      <c r="C63" s="453"/>
      <c r="D63" s="453"/>
      <c r="E63" s="453"/>
      <c r="F63" s="453"/>
      <c r="G63" s="453"/>
      <c r="H63" s="453"/>
      <c r="I63" s="453"/>
      <c r="J63" s="453"/>
    </row>
  </sheetData>
  <mergeCells count="21">
    <mergeCell ref="A29:B29"/>
    <mergeCell ref="A27:B27"/>
    <mergeCell ref="A28:B28"/>
    <mergeCell ref="A25:B25"/>
    <mergeCell ref="A26:B26"/>
    <mergeCell ref="A23:B23"/>
    <mergeCell ref="A24:B24"/>
    <mergeCell ref="A20:B20"/>
    <mergeCell ref="A21:A22"/>
    <mergeCell ref="A18:B18"/>
    <mergeCell ref="A19:B19"/>
    <mergeCell ref="A17:B17"/>
    <mergeCell ref="A11:A14"/>
    <mergeCell ref="A15:B15"/>
    <mergeCell ref="A9:B9"/>
    <mergeCell ref="A10:B10"/>
    <mergeCell ref="A7:B7"/>
    <mergeCell ref="A8:B8"/>
    <mergeCell ref="A5:B6"/>
    <mergeCell ref="C6:K6"/>
    <mergeCell ref="A16:B16"/>
  </mergeCells>
  <printOptions horizontalCentered="1"/>
  <pageMargins left="0.39370078740157483" right="0.39370078740157483" top="0.98425196850393704" bottom="0.98425196850393704" header="0.51181102362204722" footer="0.51181102362204722"/>
  <pageSetup paperSize="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zoomScaleNormal="100" workbookViewId="0"/>
  </sheetViews>
  <sheetFormatPr defaultColWidth="9.140625" defaultRowHeight="13.5" customHeight="1" x14ac:dyDescent="0.2"/>
  <cols>
    <col min="1" max="1" width="9.7109375" style="456" customWidth="1"/>
    <col min="2" max="2" width="20.42578125" style="456" customWidth="1"/>
    <col min="3" max="9" width="9.28515625" style="456" customWidth="1"/>
    <col min="10" max="10" width="7.140625" style="456" customWidth="1"/>
    <col min="11" max="11" width="9.7109375" style="456" customWidth="1"/>
    <col min="12" max="12" width="20.42578125" style="456" customWidth="1"/>
    <col min="13" max="19" width="9.28515625" style="456" customWidth="1"/>
    <col min="20" max="20" width="9" style="456" customWidth="1"/>
    <col min="21" max="16384" width="9.140625" style="456"/>
  </cols>
  <sheetData>
    <row r="1" spans="1:20" ht="13.5" customHeight="1" x14ac:dyDescent="0.2">
      <c r="A1" s="456" t="s">
        <v>404</v>
      </c>
    </row>
    <row r="2" spans="1:20" ht="13.5" customHeight="1" x14ac:dyDescent="0.2">
      <c r="A2" s="451" t="s">
        <v>381</v>
      </c>
      <c r="J2" s="457"/>
      <c r="K2" s="457"/>
      <c r="L2" s="485"/>
    </row>
    <row r="3" spans="1:20" ht="13.5" customHeight="1" x14ac:dyDescent="0.2">
      <c r="A3" s="573" t="s">
        <v>382</v>
      </c>
      <c r="B3" s="486"/>
      <c r="C3" s="486"/>
      <c r="D3" s="486"/>
      <c r="E3" s="486"/>
      <c r="F3" s="486"/>
      <c r="G3" s="486"/>
      <c r="H3" s="486"/>
      <c r="I3" s="486"/>
      <c r="J3" s="486"/>
      <c r="M3" s="486"/>
      <c r="N3" s="486"/>
      <c r="O3" s="486"/>
      <c r="P3" s="486"/>
      <c r="Q3" s="486"/>
      <c r="R3" s="486"/>
      <c r="T3" s="487"/>
    </row>
    <row r="4" spans="1:20" ht="13.5" customHeight="1" x14ac:dyDescent="0.2">
      <c r="A4" s="488"/>
      <c r="B4" s="486"/>
      <c r="C4" s="486"/>
      <c r="D4" s="486"/>
      <c r="E4" s="486"/>
      <c r="F4" s="486"/>
      <c r="G4" s="486"/>
      <c r="H4" s="486"/>
      <c r="I4" s="486"/>
      <c r="J4" s="486"/>
      <c r="K4" s="289" t="s">
        <v>383</v>
      </c>
      <c r="M4" s="486"/>
      <c r="N4" s="486"/>
      <c r="O4" s="486"/>
      <c r="P4" s="486"/>
      <c r="Q4" s="486"/>
      <c r="R4" s="486"/>
      <c r="S4" s="487"/>
      <c r="T4" s="487"/>
    </row>
    <row r="5" spans="1:20" ht="13.5" customHeight="1" x14ac:dyDescent="0.2">
      <c r="A5" s="635" t="s">
        <v>153</v>
      </c>
      <c r="B5" s="636"/>
      <c r="C5" s="641" t="s">
        <v>77</v>
      </c>
      <c r="D5" s="642" t="s">
        <v>145</v>
      </c>
      <c r="E5" s="642"/>
      <c r="F5" s="642"/>
      <c r="G5" s="642"/>
      <c r="H5" s="642"/>
      <c r="I5" s="642"/>
      <c r="K5" s="643" t="s">
        <v>153</v>
      </c>
      <c r="L5" s="644"/>
      <c r="M5" s="630" t="s">
        <v>77</v>
      </c>
      <c r="N5" s="631" t="s">
        <v>145</v>
      </c>
      <c r="O5" s="631"/>
      <c r="P5" s="631"/>
      <c r="Q5" s="631"/>
      <c r="R5" s="631"/>
      <c r="S5" s="631"/>
      <c r="T5" s="463"/>
    </row>
    <row r="6" spans="1:20" ht="13.5" customHeight="1" x14ac:dyDescent="0.2">
      <c r="A6" s="637"/>
      <c r="B6" s="638"/>
      <c r="C6" s="641"/>
      <c r="D6" s="489" t="s">
        <v>384</v>
      </c>
      <c r="E6" s="489" t="s">
        <v>385</v>
      </c>
      <c r="F6" s="489" t="s">
        <v>386</v>
      </c>
      <c r="G6" s="489" t="s">
        <v>387</v>
      </c>
      <c r="H6" s="489" t="s">
        <v>388</v>
      </c>
      <c r="I6" s="489" t="s">
        <v>347</v>
      </c>
      <c r="K6" s="645"/>
      <c r="L6" s="646"/>
      <c r="M6" s="630"/>
      <c r="N6" s="490" t="s">
        <v>384</v>
      </c>
      <c r="O6" s="490" t="s">
        <v>385</v>
      </c>
      <c r="P6" s="490" t="s">
        <v>386</v>
      </c>
      <c r="Q6" s="490" t="s">
        <v>387</v>
      </c>
      <c r="R6" s="490" t="s">
        <v>388</v>
      </c>
      <c r="S6" s="490" t="s">
        <v>347</v>
      </c>
      <c r="T6" s="463"/>
    </row>
    <row r="7" spans="1:20" ht="13.5" customHeight="1" x14ac:dyDescent="0.2">
      <c r="A7" s="639"/>
      <c r="B7" s="640"/>
      <c r="C7" s="632" t="s">
        <v>427</v>
      </c>
      <c r="D7" s="633"/>
      <c r="E7" s="633"/>
      <c r="F7" s="633"/>
      <c r="G7" s="633"/>
      <c r="H7" s="633"/>
      <c r="I7" s="634"/>
      <c r="K7" s="647"/>
      <c r="L7" s="648"/>
      <c r="M7" s="604" t="s">
        <v>277</v>
      </c>
      <c r="N7" s="608"/>
      <c r="O7" s="608"/>
      <c r="P7" s="608"/>
      <c r="Q7" s="608"/>
      <c r="R7" s="608"/>
      <c r="S7" s="605"/>
      <c r="T7" s="491"/>
    </row>
    <row r="8" spans="1:20" ht="13.5" customHeight="1" x14ac:dyDescent="0.2">
      <c r="A8" s="649" t="s">
        <v>358</v>
      </c>
      <c r="B8" s="650"/>
      <c r="C8" s="492">
        <v>395197</v>
      </c>
      <c r="D8" s="492">
        <v>24587</v>
      </c>
      <c r="E8" s="492">
        <v>15142</v>
      </c>
      <c r="F8" s="492">
        <v>35231</v>
      </c>
      <c r="G8" s="492">
        <v>91574</v>
      </c>
      <c r="H8" s="492">
        <v>139630</v>
      </c>
      <c r="I8" s="492">
        <v>89033</v>
      </c>
      <c r="J8" s="458"/>
      <c r="K8" s="649" t="s">
        <v>358</v>
      </c>
      <c r="L8" s="649"/>
      <c r="M8" s="493">
        <v>727.08750855281801</v>
      </c>
      <c r="N8" s="493">
        <v>292.62295472181358</v>
      </c>
      <c r="O8" s="493">
        <v>545.15866558177379</v>
      </c>
      <c r="P8" s="493">
        <v>482.840661622315</v>
      </c>
      <c r="Q8" s="493">
        <v>693.54959643796008</v>
      </c>
      <c r="R8" s="493">
        <v>961.19294487269678</v>
      </c>
      <c r="S8" s="493">
        <v>1092.8867170190226</v>
      </c>
      <c r="T8" s="467"/>
    </row>
    <row r="9" spans="1:20" ht="13.5" customHeight="1" x14ac:dyDescent="0.2">
      <c r="A9" s="651" t="s">
        <v>359</v>
      </c>
      <c r="B9" s="652"/>
      <c r="C9" s="494">
        <v>70352</v>
      </c>
      <c r="D9" s="494">
        <v>245</v>
      </c>
      <c r="E9" s="494">
        <v>229</v>
      </c>
      <c r="F9" s="494">
        <v>1173</v>
      </c>
      <c r="G9" s="494">
        <v>3913</v>
      </c>
      <c r="H9" s="494">
        <v>16600</v>
      </c>
      <c r="I9" s="494">
        <v>48192</v>
      </c>
      <c r="K9" s="651" t="s">
        <v>359</v>
      </c>
      <c r="L9" s="651"/>
      <c r="M9" s="495">
        <v>129.43433376697661</v>
      </c>
      <c r="N9" s="495">
        <v>2.9158752148226434</v>
      </c>
      <c r="O9" s="495">
        <v>8.2447057468119276</v>
      </c>
      <c r="P9" s="495">
        <v>16.075958561578595</v>
      </c>
      <c r="Q9" s="495">
        <v>29.635699771351451</v>
      </c>
      <c r="R9" s="495">
        <v>114.27202524448018</v>
      </c>
      <c r="S9" s="495">
        <v>591.56039520830188</v>
      </c>
      <c r="T9" s="496"/>
    </row>
    <row r="10" spans="1:20" ht="13.5" customHeight="1" x14ac:dyDescent="0.2">
      <c r="A10" s="653" t="s">
        <v>360</v>
      </c>
      <c r="B10" s="654"/>
      <c r="C10" s="494">
        <v>24499</v>
      </c>
      <c r="D10" s="494">
        <v>8</v>
      </c>
      <c r="E10" s="494" t="s">
        <v>30</v>
      </c>
      <c r="F10" s="494">
        <v>37</v>
      </c>
      <c r="G10" s="494">
        <v>112</v>
      </c>
      <c r="H10" s="494">
        <v>1717</v>
      </c>
      <c r="I10" s="494">
        <v>22625</v>
      </c>
      <c r="K10" s="653" t="s">
        <v>360</v>
      </c>
      <c r="L10" s="653"/>
      <c r="M10" s="495">
        <v>45.07351237999147</v>
      </c>
      <c r="N10" s="495">
        <v>9.521225191257611E-2</v>
      </c>
      <c r="O10" s="497" t="s">
        <v>30</v>
      </c>
      <c r="P10" s="495">
        <v>0.50708479691253883</v>
      </c>
      <c r="Q10" s="495">
        <v>0.8482490095556765</v>
      </c>
      <c r="R10" s="495">
        <v>11.819582370167018</v>
      </c>
      <c r="S10" s="495">
        <v>277.72356286495335</v>
      </c>
      <c r="T10" s="496"/>
    </row>
    <row r="11" spans="1:20" ht="13.5" customHeight="1" x14ac:dyDescent="0.2">
      <c r="A11" s="652" t="s">
        <v>361</v>
      </c>
      <c r="B11" s="655"/>
      <c r="C11" s="494">
        <v>38574</v>
      </c>
      <c r="D11" s="494">
        <v>80</v>
      </c>
      <c r="E11" s="494">
        <v>951</v>
      </c>
      <c r="F11" s="494">
        <v>5146</v>
      </c>
      <c r="G11" s="494">
        <v>12996</v>
      </c>
      <c r="H11" s="494">
        <v>16286</v>
      </c>
      <c r="I11" s="494">
        <v>3115</v>
      </c>
      <c r="K11" s="651" t="s">
        <v>361</v>
      </c>
      <c r="L11" s="651"/>
      <c r="M11" s="495">
        <v>70.968842260736807</v>
      </c>
      <c r="N11" s="495">
        <v>0.95212251912576107</v>
      </c>
      <c r="O11" s="495">
        <v>34.238930852480969</v>
      </c>
      <c r="P11" s="495">
        <v>70.525901754376349</v>
      </c>
      <c r="Q11" s="495">
        <v>98.427179715942614</v>
      </c>
      <c r="R11" s="495">
        <v>112.11049416455447</v>
      </c>
      <c r="S11" s="495">
        <v>38.236857384500752</v>
      </c>
      <c r="T11" s="496"/>
    </row>
    <row r="12" spans="1:20" ht="13.5" customHeight="1" x14ac:dyDescent="0.2">
      <c r="A12" s="656" t="s">
        <v>372</v>
      </c>
      <c r="B12" s="498" t="s">
        <v>362</v>
      </c>
      <c r="C12" s="494">
        <v>29729</v>
      </c>
      <c r="D12" s="494">
        <v>25</v>
      </c>
      <c r="E12" s="494">
        <v>224</v>
      </c>
      <c r="F12" s="494">
        <v>2285</v>
      </c>
      <c r="G12" s="494">
        <v>9244</v>
      </c>
      <c r="H12" s="494">
        <v>15201</v>
      </c>
      <c r="I12" s="494">
        <v>2750</v>
      </c>
      <c r="K12" s="656" t="s">
        <v>372</v>
      </c>
      <c r="L12" s="499" t="s">
        <v>362</v>
      </c>
      <c r="M12" s="495">
        <v>54.695720214897207</v>
      </c>
      <c r="N12" s="495">
        <v>0.29753828722680031</v>
      </c>
      <c r="O12" s="495">
        <v>8.0646903374928893</v>
      </c>
      <c r="P12" s="495">
        <v>31.31591245797706</v>
      </c>
      <c r="Q12" s="495">
        <v>70.01083789582745</v>
      </c>
      <c r="R12" s="495">
        <v>104.64150938200862</v>
      </c>
      <c r="S12" s="495">
        <v>33.756455154856205</v>
      </c>
      <c r="T12" s="496"/>
    </row>
    <row r="13" spans="1:20" ht="13.5" customHeight="1" x14ac:dyDescent="0.2">
      <c r="A13" s="656"/>
      <c r="B13" s="500" t="s">
        <v>363</v>
      </c>
      <c r="C13" s="494">
        <v>22868</v>
      </c>
      <c r="D13" s="494">
        <v>1</v>
      </c>
      <c r="E13" s="494">
        <v>61</v>
      </c>
      <c r="F13" s="494">
        <v>1299</v>
      </c>
      <c r="G13" s="494">
        <v>7103</v>
      </c>
      <c r="H13" s="494">
        <v>12342</v>
      </c>
      <c r="I13" s="494">
        <v>2062</v>
      </c>
      <c r="K13" s="656"/>
      <c r="L13" s="501" t="s">
        <v>428</v>
      </c>
      <c r="M13" s="495">
        <v>42.072781791323933</v>
      </c>
      <c r="N13" s="495">
        <v>1.1901531489072014E-2</v>
      </c>
      <c r="O13" s="495">
        <v>2.1961879936922601</v>
      </c>
      <c r="P13" s="495">
        <v>17.802787869983458</v>
      </c>
      <c r="Q13" s="495">
        <v>53.795649239946165</v>
      </c>
      <c r="R13" s="495">
        <v>84.960562383576772</v>
      </c>
      <c r="S13" s="495">
        <v>25.311203828841272</v>
      </c>
      <c r="T13" s="496"/>
    </row>
    <row r="14" spans="1:20" ht="13.5" customHeight="1" x14ac:dyDescent="0.2">
      <c r="A14" s="656"/>
      <c r="B14" s="498" t="s">
        <v>364</v>
      </c>
      <c r="C14" s="494">
        <v>8845</v>
      </c>
      <c r="D14" s="494">
        <v>55</v>
      </c>
      <c r="E14" s="494">
        <v>727</v>
      </c>
      <c r="F14" s="494">
        <v>2861</v>
      </c>
      <c r="G14" s="494">
        <v>3752</v>
      </c>
      <c r="H14" s="494">
        <v>1085</v>
      </c>
      <c r="I14" s="494">
        <v>365</v>
      </c>
      <c r="K14" s="656"/>
      <c r="L14" s="499" t="s">
        <v>364</v>
      </c>
      <c r="M14" s="495">
        <v>16.27312204583961</v>
      </c>
      <c r="N14" s="495">
        <v>0.65458423189896076</v>
      </c>
      <c r="O14" s="495">
        <v>26.174240514988085</v>
      </c>
      <c r="P14" s="495">
        <v>39.209989296399286</v>
      </c>
      <c r="Q14" s="495">
        <v>28.416341820115164</v>
      </c>
      <c r="R14" s="495">
        <v>7.4689847825458431</v>
      </c>
      <c r="S14" s="495">
        <v>4.4804022296445511</v>
      </c>
      <c r="T14" s="496"/>
    </row>
    <row r="15" spans="1:20" ht="13.5" customHeight="1" x14ac:dyDescent="0.2">
      <c r="A15" s="656"/>
      <c r="B15" s="500" t="s">
        <v>365</v>
      </c>
      <c r="C15" s="494">
        <v>6070</v>
      </c>
      <c r="D15" s="494">
        <v>7</v>
      </c>
      <c r="E15" s="494">
        <v>327</v>
      </c>
      <c r="F15" s="494">
        <v>1935</v>
      </c>
      <c r="G15" s="494">
        <v>2746</v>
      </c>
      <c r="H15" s="494">
        <v>804</v>
      </c>
      <c r="I15" s="494">
        <v>251</v>
      </c>
      <c r="K15" s="656"/>
      <c r="L15" s="501" t="s">
        <v>430</v>
      </c>
      <c r="M15" s="495">
        <v>11.167648481429783</v>
      </c>
      <c r="N15" s="495">
        <v>8.3310720423504098E-2</v>
      </c>
      <c r="O15" s="495">
        <v>11.773007769465066</v>
      </c>
      <c r="P15" s="495">
        <v>26.519164379074667</v>
      </c>
      <c r="Q15" s="495">
        <v>20.797248037856143</v>
      </c>
      <c r="R15" s="495">
        <v>5.5346209817206065</v>
      </c>
      <c r="S15" s="495">
        <v>3.081043725043239</v>
      </c>
      <c r="T15" s="496"/>
    </row>
    <row r="16" spans="1:20" ht="13.5" customHeight="1" x14ac:dyDescent="0.2">
      <c r="A16" s="652" t="s">
        <v>366</v>
      </c>
      <c r="B16" s="655"/>
      <c r="C16" s="494">
        <v>59467</v>
      </c>
      <c r="D16" s="494">
        <v>218</v>
      </c>
      <c r="E16" s="494">
        <v>994</v>
      </c>
      <c r="F16" s="494">
        <v>7712</v>
      </c>
      <c r="G16" s="494">
        <v>20839</v>
      </c>
      <c r="H16" s="494">
        <v>23038</v>
      </c>
      <c r="I16" s="494">
        <v>6666</v>
      </c>
      <c r="K16" s="652" t="s">
        <v>366</v>
      </c>
      <c r="L16" s="657"/>
      <c r="M16" s="495">
        <v>109.40799872243574</v>
      </c>
      <c r="N16" s="495">
        <v>2.594533864617699</v>
      </c>
      <c r="O16" s="495">
        <v>35.787063372624701</v>
      </c>
      <c r="P16" s="495">
        <v>105.69291766998647</v>
      </c>
      <c r="Q16" s="495">
        <v>157.82733134045307</v>
      </c>
      <c r="R16" s="495">
        <v>158.59029623989969</v>
      </c>
      <c r="S16" s="495">
        <v>81.825647295371439</v>
      </c>
      <c r="T16" s="496"/>
    </row>
    <row r="17" spans="1:20" ht="13.5" customHeight="1" x14ac:dyDescent="0.2">
      <c r="A17" s="654" t="s">
        <v>367</v>
      </c>
      <c r="B17" s="658"/>
      <c r="C17" s="494">
        <v>37076</v>
      </c>
      <c r="D17" s="494">
        <v>55</v>
      </c>
      <c r="E17" s="494">
        <v>550</v>
      </c>
      <c r="F17" s="494">
        <v>5203</v>
      </c>
      <c r="G17" s="494">
        <v>14693</v>
      </c>
      <c r="H17" s="494">
        <v>13319</v>
      </c>
      <c r="I17" s="494">
        <v>3256</v>
      </c>
      <c r="K17" s="654" t="s">
        <v>367</v>
      </c>
      <c r="L17" s="659"/>
      <c r="M17" s="495">
        <v>68.212806441102245</v>
      </c>
      <c r="N17" s="495">
        <v>0.65458423189896076</v>
      </c>
      <c r="O17" s="495">
        <v>19.801695025094148</v>
      </c>
      <c r="P17" s="495">
        <v>71.307086441511871</v>
      </c>
      <c r="Q17" s="495">
        <v>111.27966694108532</v>
      </c>
      <c r="R17" s="495">
        <v>91.686090616339243</v>
      </c>
      <c r="S17" s="495">
        <v>39.967642903349748</v>
      </c>
      <c r="T17" s="496"/>
    </row>
    <row r="18" spans="1:20" ht="13.5" customHeight="1" x14ac:dyDescent="0.2">
      <c r="A18" s="652" t="s">
        <v>368</v>
      </c>
      <c r="B18" s="655"/>
      <c r="C18" s="494">
        <v>121509</v>
      </c>
      <c r="D18" s="494">
        <v>774</v>
      </c>
      <c r="E18" s="494">
        <v>2193</v>
      </c>
      <c r="F18" s="494">
        <v>6814</v>
      </c>
      <c r="G18" s="494">
        <v>25948</v>
      </c>
      <c r="H18" s="494">
        <v>58813</v>
      </c>
      <c r="I18" s="494">
        <v>26967</v>
      </c>
      <c r="K18" s="652" t="s">
        <v>368</v>
      </c>
      <c r="L18" s="657"/>
      <c r="M18" s="495">
        <v>223.5535089505851</v>
      </c>
      <c r="N18" s="495">
        <v>9.2117853725417387</v>
      </c>
      <c r="O18" s="495">
        <v>78.954758527329943</v>
      </c>
      <c r="P18" s="495">
        <v>93.385832598974048</v>
      </c>
      <c r="Q18" s="495">
        <v>196.5211187495598</v>
      </c>
      <c r="R18" s="495">
        <v>404.86027835563931</v>
      </c>
      <c r="S18" s="495">
        <v>331.0219367858208</v>
      </c>
      <c r="T18" s="496"/>
    </row>
    <row r="19" spans="1:20" ht="13.5" customHeight="1" x14ac:dyDescent="0.2">
      <c r="A19" s="652" t="s">
        <v>369</v>
      </c>
      <c r="B19" s="655"/>
      <c r="C19" s="494">
        <v>97415</v>
      </c>
      <c r="D19" s="494">
        <v>3605</v>
      </c>
      <c r="E19" s="494">
        <v>4074</v>
      </c>
      <c r="F19" s="494">
        <v>11612</v>
      </c>
      <c r="G19" s="494">
        <v>29639</v>
      </c>
      <c r="H19" s="494">
        <v>36099</v>
      </c>
      <c r="I19" s="494">
        <v>12386</v>
      </c>
      <c r="K19" s="652" t="s">
        <v>369</v>
      </c>
      <c r="L19" s="657"/>
      <c r="M19" s="495">
        <v>179.22511973945342</v>
      </c>
      <c r="N19" s="495">
        <v>42.905021018104613</v>
      </c>
      <c r="O19" s="495">
        <v>146.67655551315192</v>
      </c>
      <c r="P19" s="495">
        <v>159.14239626347029</v>
      </c>
      <c r="Q19" s="495">
        <v>224.47546780554194</v>
      </c>
      <c r="R19" s="495">
        <v>248.50035176508976</v>
      </c>
      <c r="S19" s="495">
        <v>152.03907401747233</v>
      </c>
      <c r="T19" s="496"/>
    </row>
    <row r="20" spans="1:20" ht="13.5" customHeight="1" x14ac:dyDescent="0.2">
      <c r="A20" s="654" t="s">
        <v>370</v>
      </c>
      <c r="B20" s="658"/>
      <c r="C20" s="494">
        <v>59620</v>
      </c>
      <c r="D20" s="494">
        <v>962</v>
      </c>
      <c r="E20" s="494">
        <v>1834</v>
      </c>
      <c r="F20" s="494">
        <v>7069</v>
      </c>
      <c r="G20" s="494">
        <v>19326</v>
      </c>
      <c r="H20" s="494">
        <v>22897</v>
      </c>
      <c r="I20" s="494">
        <v>7532</v>
      </c>
      <c r="K20" s="654" t="s">
        <v>370</v>
      </c>
      <c r="L20" s="659"/>
      <c r="M20" s="495">
        <v>109.68948969733832</v>
      </c>
      <c r="N20" s="495">
        <v>11.449273292487277</v>
      </c>
      <c r="O20" s="495">
        <v>66.029652138223028</v>
      </c>
      <c r="P20" s="495">
        <v>96.880606199317228</v>
      </c>
      <c r="Q20" s="495">
        <v>146.36839605958042</v>
      </c>
      <c r="R20" s="495">
        <v>157.61967241101581</v>
      </c>
      <c r="S20" s="495">
        <v>92.455861900500693</v>
      </c>
      <c r="T20" s="496"/>
    </row>
    <row r="21" spans="1:20" ht="13.5" customHeight="1" x14ac:dyDescent="0.2">
      <c r="A21" s="652" t="s">
        <v>371</v>
      </c>
      <c r="B21" s="655"/>
      <c r="C21" s="494">
        <v>6557</v>
      </c>
      <c r="D21" s="494">
        <v>1041</v>
      </c>
      <c r="E21" s="494">
        <v>761</v>
      </c>
      <c r="F21" s="494">
        <v>750</v>
      </c>
      <c r="G21" s="494">
        <v>1224</v>
      </c>
      <c r="H21" s="494">
        <v>1696</v>
      </c>
      <c r="I21" s="494">
        <v>1085</v>
      </c>
      <c r="K21" s="652" t="s">
        <v>371</v>
      </c>
      <c r="L21" s="657"/>
      <c r="M21" s="495">
        <v>12.063636094355038</v>
      </c>
      <c r="N21" s="495">
        <v>12.389494280123966</v>
      </c>
      <c r="O21" s="495">
        <v>27.398345298357537</v>
      </c>
      <c r="P21" s="495">
        <v>10.278745883362275</v>
      </c>
      <c r="Q21" s="495">
        <v>9.2701498901441806</v>
      </c>
      <c r="R21" s="495">
        <v>11.675021374375806</v>
      </c>
      <c r="S21" s="495">
        <v>13.318455942915993</v>
      </c>
      <c r="T21" s="496"/>
    </row>
    <row r="22" spans="1:20" ht="13.5" customHeight="1" x14ac:dyDescent="0.2">
      <c r="A22" s="656" t="s">
        <v>372</v>
      </c>
      <c r="B22" s="498" t="s">
        <v>373</v>
      </c>
      <c r="C22" s="494">
        <v>1879</v>
      </c>
      <c r="D22" s="494">
        <v>616</v>
      </c>
      <c r="E22" s="494">
        <v>502</v>
      </c>
      <c r="F22" s="494">
        <v>327</v>
      </c>
      <c r="G22" s="494">
        <v>257</v>
      </c>
      <c r="H22" s="494">
        <v>108</v>
      </c>
      <c r="I22" s="494">
        <v>69</v>
      </c>
      <c r="K22" s="656" t="s">
        <v>372</v>
      </c>
      <c r="L22" s="499" t="s">
        <v>373</v>
      </c>
      <c r="M22" s="495">
        <v>3.4570035414508338</v>
      </c>
      <c r="N22" s="495">
        <v>7.3313433972683608</v>
      </c>
      <c r="O22" s="495">
        <v>18.073547095631387</v>
      </c>
      <c r="P22" s="495">
        <v>4.4815332051459515</v>
      </c>
      <c r="Q22" s="495">
        <v>1.9464285308554363</v>
      </c>
      <c r="R22" s="495">
        <v>0.74345654978336506</v>
      </c>
      <c r="S22" s="495">
        <v>0.84698014752184658</v>
      </c>
      <c r="T22" s="496"/>
    </row>
    <row r="23" spans="1:20" ht="13.5" customHeight="1" x14ac:dyDescent="0.2">
      <c r="A23" s="656"/>
      <c r="B23" s="498" t="s">
        <v>374</v>
      </c>
      <c r="C23" s="494">
        <v>680</v>
      </c>
      <c r="D23" s="494">
        <v>2</v>
      </c>
      <c r="E23" s="494">
        <v>7</v>
      </c>
      <c r="F23" s="494">
        <v>130</v>
      </c>
      <c r="G23" s="494">
        <v>262</v>
      </c>
      <c r="H23" s="494">
        <v>246</v>
      </c>
      <c r="I23" s="494">
        <v>33</v>
      </c>
      <c r="K23" s="656"/>
      <c r="L23" s="499" t="s">
        <v>374</v>
      </c>
      <c r="M23" s="495">
        <v>1.2510709995670926</v>
      </c>
      <c r="N23" s="495">
        <v>2.3803062978144027E-2</v>
      </c>
      <c r="O23" s="495">
        <v>0.25202157304665279</v>
      </c>
      <c r="P23" s="495">
        <v>1.7816492864494606</v>
      </c>
      <c r="Q23" s="495">
        <v>1.9842967902106006</v>
      </c>
      <c r="R23" s="495">
        <v>1.6934288078398869</v>
      </c>
      <c r="S23" s="495">
        <v>0.40507746185827448</v>
      </c>
      <c r="T23" s="496"/>
    </row>
    <row r="24" spans="1:20" ht="13.5" customHeight="1" x14ac:dyDescent="0.2">
      <c r="A24" s="651" t="s">
        <v>375</v>
      </c>
      <c r="B24" s="652"/>
      <c r="C24" s="494">
        <v>10004</v>
      </c>
      <c r="D24" s="494">
        <v>50</v>
      </c>
      <c r="E24" s="494">
        <v>367</v>
      </c>
      <c r="F24" s="494">
        <v>2201</v>
      </c>
      <c r="G24" s="494">
        <v>3796</v>
      </c>
      <c r="H24" s="494">
        <v>3091</v>
      </c>
      <c r="I24" s="494">
        <v>499</v>
      </c>
      <c r="K24" s="652" t="s">
        <v>375</v>
      </c>
      <c r="L24" s="657"/>
      <c r="M24" s="495">
        <v>18.405462175984109</v>
      </c>
      <c r="N24" s="495">
        <v>0.59507657445360063</v>
      </c>
      <c r="O24" s="495">
        <v>13.213131044017368</v>
      </c>
      <c r="P24" s="495">
        <v>30.164692919040487</v>
      </c>
      <c r="Q24" s="495">
        <v>28.74958250244061</v>
      </c>
      <c r="R24" s="495">
        <v>21.278001809077605</v>
      </c>
      <c r="S24" s="495">
        <v>6.1252622262811807</v>
      </c>
      <c r="T24" s="496"/>
    </row>
    <row r="25" spans="1:20" ht="13.5" customHeight="1" x14ac:dyDescent="0.2">
      <c r="A25" s="651" t="s">
        <v>376</v>
      </c>
      <c r="B25" s="652"/>
      <c r="C25" s="494">
        <v>18891</v>
      </c>
      <c r="D25" s="494">
        <v>3058</v>
      </c>
      <c r="E25" s="494">
        <v>2519</v>
      </c>
      <c r="F25" s="494">
        <v>3742</v>
      </c>
      <c r="G25" s="494">
        <v>5224</v>
      </c>
      <c r="H25" s="494">
        <v>3697</v>
      </c>
      <c r="I25" s="494">
        <v>651</v>
      </c>
      <c r="K25" s="651" t="s">
        <v>376</v>
      </c>
      <c r="L25" s="651"/>
      <c r="M25" s="495">
        <v>34.755856254149919</v>
      </c>
      <c r="N25" s="495">
        <v>36.394883293582218</v>
      </c>
      <c r="O25" s="495">
        <v>90.6917632149312</v>
      </c>
      <c r="P25" s="495">
        <v>51.284089460722171</v>
      </c>
      <c r="Q25" s="495">
        <v>39.564757374275487</v>
      </c>
      <c r="R25" s="495">
        <v>25.449619116195372</v>
      </c>
      <c r="S25" s="495">
        <v>7.9910735657495966</v>
      </c>
      <c r="T25" s="496"/>
    </row>
    <row r="26" spans="1:20" ht="13.5" customHeight="1" x14ac:dyDescent="0.2">
      <c r="A26" s="628" t="s">
        <v>429</v>
      </c>
      <c r="B26" s="623"/>
      <c r="C26" s="494">
        <v>8969</v>
      </c>
      <c r="D26" s="494">
        <v>1735</v>
      </c>
      <c r="E26" s="494">
        <v>1440</v>
      </c>
      <c r="F26" s="494">
        <v>1732</v>
      </c>
      <c r="G26" s="494">
        <v>2147</v>
      </c>
      <c r="H26" s="494">
        <v>1630</v>
      </c>
      <c r="I26" s="494">
        <v>285</v>
      </c>
      <c r="K26" s="654" t="s">
        <v>429</v>
      </c>
      <c r="L26" s="659"/>
      <c r="M26" s="495">
        <v>16.501258522231254</v>
      </c>
      <c r="N26" s="495">
        <v>20.649157133539944</v>
      </c>
      <c r="O26" s="495">
        <v>51.844437883882861</v>
      </c>
      <c r="P26" s="495">
        <v>23.737050493311276</v>
      </c>
      <c r="Q26" s="495">
        <v>16.26063056710748</v>
      </c>
      <c r="R26" s="495">
        <v>11.220686816174862</v>
      </c>
      <c r="S26" s="495">
        <v>3.4983962615032795</v>
      </c>
      <c r="T26" s="496"/>
    </row>
    <row r="27" spans="1:20" ht="13.5" customHeight="1" x14ac:dyDescent="0.2">
      <c r="A27" s="651" t="s">
        <v>377</v>
      </c>
      <c r="B27" s="652"/>
      <c r="C27" s="494">
        <v>4949</v>
      </c>
      <c r="D27" s="494">
        <v>3732</v>
      </c>
      <c r="E27" s="494">
        <v>769</v>
      </c>
      <c r="F27" s="494">
        <v>338</v>
      </c>
      <c r="G27" s="494">
        <v>89</v>
      </c>
      <c r="H27" s="494">
        <v>15</v>
      </c>
      <c r="I27" s="494">
        <v>6</v>
      </c>
      <c r="K27" s="651" t="s">
        <v>377</v>
      </c>
      <c r="L27" s="651"/>
      <c r="M27" s="495">
        <v>9.1052211424375606</v>
      </c>
      <c r="N27" s="495">
        <v>44.416515517216759</v>
      </c>
      <c r="O27" s="495">
        <v>27.686369953267999</v>
      </c>
      <c r="P27" s="495">
        <v>4.632288144768598</v>
      </c>
      <c r="Q27" s="495">
        <v>0.67405501652192157</v>
      </c>
      <c r="R27" s="495">
        <v>0.10325785413657848</v>
      </c>
      <c r="S27" s="495">
        <v>7.3650447610595346E-2</v>
      </c>
      <c r="T27" s="496"/>
    </row>
    <row r="28" spans="1:20" ht="13.5" customHeight="1" x14ac:dyDescent="0.2">
      <c r="A28" s="651" t="s">
        <v>378</v>
      </c>
      <c r="B28" s="652"/>
      <c r="C28" s="494">
        <v>19821</v>
      </c>
      <c r="D28" s="494">
        <v>14695</v>
      </c>
      <c r="E28" s="494">
        <v>4519</v>
      </c>
      <c r="F28" s="494">
        <v>419</v>
      </c>
      <c r="G28" s="494">
        <v>111</v>
      </c>
      <c r="H28" s="494">
        <v>41</v>
      </c>
      <c r="I28" s="494">
        <v>36</v>
      </c>
      <c r="K28" s="651" t="s">
        <v>378</v>
      </c>
      <c r="L28" s="651"/>
      <c r="M28" s="495">
        <v>36.466879827087268</v>
      </c>
      <c r="N28" s="495">
        <v>174.89300523191324</v>
      </c>
      <c r="O28" s="495">
        <v>162.69792694254627</v>
      </c>
      <c r="P28" s="495">
        <v>5.7423927001717239</v>
      </c>
      <c r="Q28" s="495">
        <v>0.84067535768464374</v>
      </c>
      <c r="R28" s="495">
        <v>0.28223813463998115</v>
      </c>
      <c r="S28" s="495">
        <v>0.4419026856635721</v>
      </c>
      <c r="T28" s="496"/>
    </row>
    <row r="29" spans="1:20" ht="13.5" customHeight="1" x14ac:dyDescent="0.2">
      <c r="A29" s="651" t="s">
        <v>13</v>
      </c>
      <c r="B29" s="652"/>
      <c r="C29" s="494">
        <v>446</v>
      </c>
      <c r="D29" s="494">
        <v>18</v>
      </c>
      <c r="E29" s="494">
        <v>39</v>
      </c>
      <c r="F29" s="494">
        <v>92</v>
      </c>
      <c r="G29" s="494">
        <v>112</v>
      </c>
      <c r="H29" s="494">
        <v>121</v>
      </c>
      <c r="I29" s="494">
        <v>64</v>
      </c>
      <c r="K29" s="660" t="s">
        <v>13</v>
      </c>
      <c r="L29" s="660"/>
      <c r="M29" s="502">
        <v>0.82055539089253438</v>
      </c>
      <c r="N29" s="502">
        <v>0.21422756680329624</v>
      </c>
      <c r="O29" s="502">
        <v>1.4041201926884943</v>
      </c>
      <c r="P29" s="502">
        <v>1.2608594950257721</v>
      </c>
      <c r="Q29" s="502">
        <v>0.8482490095556765</v>
      </c>
      <c r="R29" s="502">
        <v>0.83294669003506638</v>
      </c>
      <c r="S29" s="502">
        <v>0.78560477451301713</v>
      </c>
      <c r="T29" s="496"/>
    </row>
    <row r="30" spans="1:20" ht="13.5" customHeight="1" x14ac:dyDescent="0.2">
      <c r="A30" s="629" t="s">
        <v>379</v>
      </c>
      <c r="B30" s="629"/>
      <c r="C30" s="503">
        <v>3132</v>
      </c>
      <c r="D30" s="503">
        <v>124</v>
      </c>
      <c r="E30" s="503">
        <v>199</v>
      </c>
      <c r="F30" s="503">
        <v>539</v>
      </c>
      <c r="G30" s="503">
        <v>892</v>
      </c>
      <c r="H30" s="503">
        <v>909</v>
      </c>
      <c r="I30" s="503">
        <v>469</v>
      </c>
      <c r="K30" s="504"/>
      <c r="L30" s="504"/>
      <c r="M30" s="504"/>
      <c r="N30" s="504"/>
      <c r="O30" s="504"/>
      <c r="P30" s="504"/>
      <c r="Q30" s="504"/>
      <c r="R30" s="504"/>
      <c r="S30" s="504"/>
      <c r="T30" s="504"/>
    </row>
    <row r="31" spans="1:20" ht="13.5" customHeight="1" x14ac:dyDescent="0.2">
      <c r="A31" s="571" t="s">
        <v>425</v>
      </c>
      <c r="B31" s="416"/>
      <c r="C31" s="416"/>
      <c r="D31" s="505"/>
      <c r="E31" s="506"/>
      <c r="F31" s="506"/>
      <c r="G31" s="506"/>
      <c r="H31" s="506"/>
      <c r="I31" s="506"/>
      <c r="J31" s="336"/>
      <c r="K31" s="507"/>
    </row>
    <row r="32" spans="1:20" ht="13.5" customHeight="1" x14ac:dyDescent="0.2">
      <c r="A32" s="574" t="s">
        <v>431</v>
      </c>
    </row>
  </sheetData>
  <mergeCells count="45">
    <mergeCell ref="A30:B30"/>
    <mergeCell ref="A27:B27"/>
    <mergeCell ref="K27:L27"/>
    <mergeCell ref="A28:B28"/>
    <mergeCell ref="K28:L28"/>
    <mergeCell ref="A29:B29"/>
    <mergeCell ref="K29:L29"/>
    <mergeCell ref="A24:B24"/>
    <mergeCell ref="K24:L24"/>
    <mergeCell ref="A25:B25"/>
    <mergeCell ref="K25:L25"/>
    <mergeCell ref="A26:B26"/>
    <mergeCell ref="K26:L26"/>
    <mergeCell ref="A20:B20"/>
    <mergeCell ref="K20:L20"/>
    <mergeCell ref="A21:B21"/>
    <mergeCell ref="K21:L21"/>
    <mergeCell ref="A22:A23"/>
    <mergeCell ref="K22:K23"/>
    <mergeCell ref="A17:B17"/>
    <mergeCell ref="K17:L17"/>
    <mergeCell ref="A18:B18"/>
    <mergeCell ref="K18:L18"/>
    <mergeCell ref="A19:B19"/>
    <mergeCell ref="K19:L19"/>
    <mergeCell ref="A11:B11"/>
    <mergeCell ref="K11:L11"/>
    <mergeCell ref="A12:A15"/>
    <mergeCell ref="K12:K15"/>
    <mergeCell ref="A16:B16"/>
    <mergeCell ref="K16:L16"/>
    <mergeCell ref="A8:B8"/>
    <mergeCell ref="K8:L8"/>
    <mergeCell ref="A9:B9"/>
    <mergeCell ref="K9:L9"/>
    <mergeCell ref="A10:B10"/>
    <mergeCell ref="K10:L10"/>
    <mergeCell ref="N5:S5"/>
    <mergeCell ref="C7:I7"/>
    <mergeCell ref="M7:S7"/>
    <mergeCell ref="A5:B7"/>
    <mergeCell ref="C5:C6"/>
    <mergeCell ref="D5:I5"/>
    <mergeCell ref="K5:L7"/>
    <mergeCell ref="M5:M6"/>
  </mergeCells>
  <printOptions horizontalCentered="1"/>
  <pageMargins left="0.39370078740157483" right="0.39370078740157483" top="0.98425196850393704" bottom="0.98425196850393704" header="0.51181102362204722" footer="0.51181102362204722"/>
  <pageSetup paperSize="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zoomScaleNormal="100" workbookViewId="0"/>
  </sheetViews>
  <sheetFormatPr defaultColWidth="9.140625" defaultRowHeight="13.5" customHeight="1" x14ac:dyDescent="0.2"/>
  <cols>
    <col min="1" max="1" width="9.7109375" style="456" customWidth="1"/>
    <col min="2" max="2" width="20.42578125" style="456" customWidth="1"/>
    <col min="3" max="9" width="9.28515625" style="456" customWidth="1"/>
    <col min="10" max="10" width="7.140625" style="456" customWidth="1"/>
    <col min="11" max="11" width="9.7109375" style="456" customWidth="1"/>
    <col min="12" max="12" width="20.42578125" style="456" customWidth="1"/>
    <col min="13" max="19" width="9.28515625" style="456" customWidth="1"/>
    <col min="20" max="20" width="9" style="456" customWidth="1"/>
    <col min="21" max="21" width="9.140625" style="456" customWidth="1"/>
    <col min="22" max="16384" width="9.140625" style="456"/>
  </cols>
  <sheetData>
    <row r="1" spans="1:21" ht="13.5" customHeight="1" x14ac:dyDescent="0.2">
      <c r="A1" s="456" t="s">
        <v>404</v>
      </c>
    </row>
    <row r="2" spans="1:21" ht="13.5" customHeight="1" x14ac:dyDescent="0.2">
      <c r="A2" s="451" t="s">
        <v>389</v>
      </c>
      <c r="J2" s="457"/>
      <c r="K2" s="457"/>
      <c r="L2" s="485"/>
    </row>
    <row r="3" spans="1:21" ht="13.5" customHeight="1" x14ac:dyDescent="0.2">
      <c r="A3" s="573" t="s">
        <v>390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486"/>
      <c r="Q3" s="486"/>
      <c r="R3" s="486"/>
      <c r="S3" s="486"/>
      <c r="T3" s="486"/>
    </row>
    <row r="4" spans="1:21" ht="13.5" customHeight="1" x14ac:dyDescent="0.2">
      <c r="K4" s="289" t="s">
        <v>383</v>
      </c>
      <c r="M4" s="508"/>
      <c r="N4" s="486"/>
      <c r="O4" s="509"/>
      <c r="P4" s="72"/>
      <c r="Q4" s="289"/>
      <c r="R4" s="289"/>
      <c r="S4" s="487"/>
      <c r="T4" s="487"/>
    </row>
    <row r="5" spans="1:21" ht="13.5" customHeight="1" x14ac:dyDescent="0.2">
      <c r="A5" s="643" t="s">
        <v>153</v>
      </c>
      <c r="B5" s="644"/>
      <c r="C5" s="630" t="s">
        <v>77</v>
      </c>
      <c r="D5" s="631" t="s">
        <v>145</v>
      </c>
      <c r="E5" s="631"/>
      <c r="F5" s="631"/>
      <c r="G5" s="631"/>
      <c r="H5" s="631"/>
      <c r="I5" s="631"/>
      <c r="K5" s="643" t="s">
        <v>153</v>
      </c>
      <c r="L5" s="644"/>
      <c r="M5" s="630" t="s">
        <v>77</v>
      </c>
      <c r="N5" s="631" t="s">
        <v>145</v>
      </c>
      <c r="O5" s="631"/>
      <c r="P5" s="631"/>
      <c r="Q5" s="631"/>
      <c r="R5" s="631"/>
      <c r="S5" s="631"/>
      <c r="T5" s="487"/>
    </row>
    <row r="6" spans="1:21" ht="13.5" customHeight="1" x14ac:dyDescent="0.2">
      <c r="A6" s="645"/>
      <c r="B6" s="646"/>
      <c r="C6" s="630"/>
      <c r="D6" s="490" t="s">
        <v>384</v>
      </c>
      <c r="E6" s="490" t="s">
        <v>385</v>
      </c>
      <c r="F6" s="490" t="s">
        <v>386</v>
      </c>
      <c r="G6" s="490" t="s">
        <v>387</v>
      </c>
      <c r="H6" s="490" t="s">
        <v>388</v>
      </c>
      <c r="I6" s="490" t="s">
        <v>347</v>
      </c>
      <c r="K6" s="645"/>
      <c r="L6" s="646"/>
      <c r="M6" s="630"/>
      <c r="N6" s="490" t="s">
        <v>384</v>
      </c>
      <c r="O6" s="490" t="s">
        <v>385</v>
      </c>
      <c r="P6" s="490" t="s">
        <v>386</v>
      </c>
      <c r="Q6" s="490" t="s">
        <v>387</v>
      </c>
      <c r="R6" s="490" t="s">
        <v>388</v>
      </c>
      <c r="S6" s="490" t="s">
        <v>347</v>
      </c>
      <c r="T6" s="487"/>
    </row>
    <row r="7" spans="1:21" ht="13.5" customHeight="1" x14ac:dyDescent="0.2">
      <c r="A7" s="647"/>
      <c r="B7" s="648"/>
      <c r="C7" s="604" t="s">
        <v>427</v>
      </c>
      <c r="D7" s="608"/>
      <c r="E7" s="608"/>
      <c r="F7" s="608"/>
      <c r="G7" s="608"/>
      <c r="H7" s="608"/>
      <c r="I7" s="605"/>
      <c r="K7" s="647"/>
      <c r="L7" s="648"/>
      <c r="M7" s="604" t="s">
        <v>277</v>
      </c>
      <c r="N7" s="608"/>
      <c r="O7" s="608"/>
      <c r="P7" s="608"/>
      <c r="Q7" s="608"/>
      <c r="R7" s="608"/>
      <c r="S7" s="605"/>
      <c r="T7" s="487"/>
    </row>
    <row r="8" spans="1:21" ht="13.5" customHeight="1" x14ac:dyDescent="0.2">
      <c r="A8" s="649" t="s">
        <v>358</v>
      </c>
      <c r="B8" s="649"/>
      <c r="C8" s="492">
        <v>169496</v>
      </c>
      <c r="D8" s="492">
        <v>15499</v>
      </c>
      <c r="E8" s="492">
        <v>7725</v>
      </c>
      <c r="F8" s="492">
        <v>19194</v>
      </c>
      <c r="G8" s="492">
        <v>44560</v>
      </c>
      <c r="H8" s="492">
        <v>55921</v>
      </c>
      <c r="I8" s="492">
        <v>26597</v>
      </c>
      <c r="K8" s="649" t="s">
        <v>358</v>
      </c>
      <c r="L8" s="649"/>
      <c r="M8" s="493">
        <v>639.20135280071077</v>
      </c>
      <c r="N8" s="493">
        <v>359.7174063397901</v>
      </c>
      <c r="O8" s="493">
        <v>541.86190062007245</v>
      </c>
      <c r="P8" s="493">
        <v>515.29730136059538</v>
      </c>
      <c r="Q8" s="493">
        <v>657.67528906127779</v>
      </c>
      <c r="R8" s="493">
        <v>787.08649492386132</v>
      </c>
      <c r="S8" s="493">
        <v>837.03906517996791</v>
      </c>
      <c r="T8" s="487"/>
    </row>
    <row r="9" spans="1:21" ht="13.5" customHeight="1" x14ac:dyDescent="0.2">
      <c r="A9" s="651" t="s">
        <v>359</v>
      </c>
      <c r="B9" s="651"/>
      <c r="C9" s="494">
        <v>27468</v>
      </c>
      <c r="D9" s="494">
        <v>142</v>
      </c>
      <c r="E9" s="494">
        <v>150</v>
      </c>
      <c r="F9" s="494">
        <v>739</v>
      </c>
      <c r="G9" s="494">
        <v>2282</v>
      </c>
      <c r="H9" s="494">
        <v>9028</v>
      </c>
      <c r="I9" s="494">
        <v>15127</v>
      </c>
      <c r="K9" s="651" t="s">
        <v>359</v>
      </c>
      <c r="L9" s="651"/>
      <c r="M9" s="495">
        <v>103.58700357961204</v>
      </c>
      <c r="N9" s="495">
        <v>3.2956882186108909</v>
      </c>
      <c r="O9" s="495">
        <v>10.521590303302377</v>
      </c>
      <c r="P9" s="495">
        <v>19.839778352895692</v>
      </c>
      <c r="Q9" s="495">
        <v>33.680767720777283</v>
      </c>
      <c r="R9" s="495">
        <v>127.06884490929384</v>
      </c>
      <c r="S9" s="495">
        <v>476.06459145683255</v>
      </c>
      <c r="T9" s="496"/>
    </row>
    <row r="10" spans="1:21" ht="13.5" customHeight="1" x14ac:dyDescent="0.2">
      <c r="A10" s="654" t="s">
        <v>360</v>
      </c>
      <c r="B10" s="659"/>
      <c r="C10" s="494">
        <v>7618</v>
      </c>
      <c r="D10" s="494">
        <v>3</v>
      </c>
      <c r="E10" s="494" t="s">
        <v>30</v>
      </c>
      <c r="F10" s="494">
        <v>22</v>
      </c>
      <c r="G10" s="494">
        <v>71</v>
      </c>
      <c r="H10" s="494">
        <v>886</v>
      </c>
      <c r="I10" s="494">
        <v>6636</v>
      </c>
      <c r="K10" s="653" t="s">
        <v>360</v>
      </c>
      <c r="L10" s="653"/>
      <c r="M10" s="495">
        <v>28.728913399937547</v>
      </c>
      <c r="N10" s="497">
        <v>6.962721588614558E-2</v>
      </c>
      <c r="O10" s="497" t="s">
        <v>30</v>
      </c>
      <c r="P10" s="495">
        <v>0.59062939616198284</v>
      </c>
      <c r="Q10" s="495">
        <v>1.0479117038453931</v>
      </c>
      <c r="R10" s="495">
        <v>12.470424965621881</v>
      </c>
      <c r="S10" s="495">
        <v>208.84277311479744</v>
      </c>
      <c r="T10" s="496"/>
    </row>
    <row r="11" spans="1:21" ht="13.5" customHeight="1" x14ac:dyDescent="0.2">
      <c r="A11" s="652" t="s">
        <v>361</v>
      </c>
      <c r="B11" s="657"/>
      <c r="C11" s="494">
        <v>29364</v>
      </c>
      <c r="D11" s="494">
        <v>52</v>
      </c>
      <c r="E11" s="494">
        <v>673</v>
      </c>
      <c r="F11" s="494">
        <v>4092</v>
      </c>
      <c r="G11" s="494">
        <v>10233</v>
      </c>
      <c r="H11" s="494">
        <v>12099</v>
      </c>
      <c r="I11" s="494">
        <v>2215</v>
      </c>
      <c r="K11" s="651" t="s">
        <v>361</v>
      </c>
      <c r="L11" s="651"/>
      <c r="M11" s="495">
        <v>110.73717682800816</v>
      </c>
      <c r="N11" s="497">
        <v>1.2068717420265234</v>
      </c>
      <c r="O11" s="497">
        <v>47.206868494149994</v>
      </c>
      <c r="P11" s="495">
        <v>109.8570676861288</v>
      </c>
      <c r="Q11" s="495">
        <v>151.03211923168885</v>
      </c>
      <c r="R11" s="495">
        <v>170.2930831366356</v>
      </c>
      <c r="S11" s="495">
        <v>69.708671255165214</v>
      </c>
      <c r="T11" s="496"/>
    </row>
    <row r="12" spans="1:21" ht="13.5" customHeight="1" x14ac:dyDescent="0.2">
      <c r="A12" s="656" t="s">
        <v>391</v>
      </c>
      <c r="B12" s="499" t="s">
        <v>362</v>
      </c>
      <c r="C12" s="494">
        <v>22862</v>
      </c>
      <c r="D12" s="494">
        <v>11</v>
      </c>
      <c r="E12" s="494">
        <v>164</v>
      </c>
      <c r="F12" s="494">
        <v>1836</v>
      </c>
      <c r="G12" s="494">
        <v>7249</v>
      </c>
      <c r="H12" s="494">
        <v>11520</v>
      </c>
      <c r="I12" s="494">
        <v>2082</v>
      </c>
      <c r="J12" s="510"/>
      <c r="K12" s="656" t="s">
        <v>372</v>
      </c>
      <c r="L12" s="499" t="s">
        <v>362</v>
      </c>
      <c r="M12" s="495">
        <v>86.216909707189842</v>
      </c>
      <c r="N12" s="497">
        <v>0.2552997915825338</v>
      </c>
      <c r="O12" s="497">
        <v>11.503605398277266</v>
      </c>
      <c r="P12" s="495">
        <v>49.290707788790932</v>
      </c>
      <c r="Q12" s="495">
        <v>106.99030903063741</v>
      </c>
      <c r="R12" s="495">
        <v>162.14367449657345</v>
      </c>
      <c r="S12" s="495">
        <v>65.523003861514198</v>
      </c>
      <c r="T12" s="496"/>
      <c r="U12" s="511"/>
    </row>
    <row r="13" spans="1:21" ht="13.5" customHeight="1" x14ac:dyDescent="0.2">
      <c r="A13" s="656"/>
      <c r="B13" s="476" t="s">
        <v>363</v>
      </c>
      <c r="C13" s="494">
        <v>17542</v>
      </c>
      <c r="D13" s="494" t="s">
        <v>30</v>
      </c>
      <c r="E13" s="494">
        <v>47</v>
      </c>
      <c r="F13" s="494">
        <v>1048</v>
      </c>
      <c r="G13" s="494">
        <v>5561</v>
      </c>
      <c r="H13" s="494">
        <v>9336</v>
      </c>
      <c r="I13" s="494">
        <v>1550</v>
      </c>
      <c r="K13" s="656"/>
      <c r="L13" s="501" t="s">
        <v>428</v>
      </c>
      <c r="M13" s="495">
        <v>66.15418730135265</v>
      </c>
      <c r="N13" s="497" t="s">
        <v>30</v>
      </c>
      <c r="O13" s="497">
        <v>3.2967649617014114</v>
      </c>
      <c r="P13" s="495">
        <v>28.135436689898089</v>
      </c>
      <c r="Q13" s="495">
        <v>82.076577254707473</v>
      </c>
      <c r="R13" s="495">
        <v>131.40393620659808</v>
      </c>
      <c r="S13" s="495">
        <v>48.78033428691019</v>
      </c>
      <c r="T13" s="496"/>
      <c r="U13" s="511"/>
    </row>
    <row r="14" spans="1:21" ht="13.5" customHeight="1" x14ac:dyDescent="0.2">
      <c r="A14" s="656"/>
      <c r="B14" s="499" t="s">
        <v>364</v>
      </c>
      <c r="C14" s="494">
        <v>6502</v>
      </c>
      <c r="D14" s="494">
        <v>41</v>
      </c>
      <c r="E14" s="494">
        <v>509</v>
      </c>
      <c r="F14" s="494">
        <v>2256</v>
      </c>
      <c r="G14" s="494">
        <v>2984</v>
      </c>
      <c r="H14" s="494">
        <v>579</v>
      </c>
      <c r="I14" s="494">
        <v>133</v>
      </c>
      <c r="K14" s="656"/>
      <c r="L14" s="499" t="s">
        <v>364</v>
      </c>
      <c r="M14" s="495">
        <v>24.520267120818318</v>
      </c>
      <c r="N14" s="497">
        <v>0.95157195044398946</v>
      </c>
      <c r="O14" s="497">
        <v>35.703263095872728</v>
      </c>
      <c r="P14" s="495">
        <v>60.566359897337875</v>
      </c>
      <c r="Q14" s="495">
        <v>44.041810201051447</v>
      </c>
      <c r="R14" s="495">
        <v>8.1494086400621555</v>
      </c>
      <c r="S14" s="495">
        <v>4.1856673936510029</v>
      </c>
      <c r="T14" s="496"/>
      <c r="U14" s="511"/>
    </row>
    <row r="15" spans="1:21" ht="13.5" customHeight="1" x14ac:dyDescent="0.2">
      <c r="A15" s="656"/>
      <c r="B15" s="477" t="s">
        <v>365</v>
      </c>
      <c r="C15" s="494">
        <v>4403</v>
      </c>
      <c r="D15" s="494">
        <v>7</v>
      </c>
      <c r="E15" s="494">
        <v>220</v>
      </c>
      <c r="F15" s="494">
        <v>1515</v>
      </c>
      <c r="G15" s="494">
        <v>2164</v>
      </c>
      <c r="H15" s="494">
        <v>419</v>
      </c>
      <c r="I15" s="494">
        <v>78</v>
      </c>
      <c r="K15" s="656"/>
      <c r="L15" s="478" t="s">
        <v>365</v>
      </c>
      <c r="M15" s="495">
        <v>16.604542622725784</v>
      </c>
      <c r="N15" s="497">
        <v>0.16246350373433968</v>
      </c>
      <c r="O15" s="497">
        <v>15.431665778176818</v>
      </c>
      <c r="P15" s="495">
        <v>40.672887962972908</v>
      </c>
      <c r="Q15" s="495">
        <v>31.939167987625783</v>
      </c>
      <c r="R15" s="495">
        <v>5.8974131609430795</v>
      </c>
      <c r="S15" s="495">
        <v>2.4547523060509642</v>
      </c>
      <c r="T15" s="496"/>
      <c r="U15" s="511"/>
    </row>
    <row r="16" spans="1:21" ht="13.5" customHeight="1" x14ac:dyDescent="0.2">
      <c r="A16" s="652" t="s">
        <v>366</v>
      </c>
      <c r="B16" s="657"/>
      <c r="C16" s="494">
        <v>28641</v>
      </c>
      <c r="D16" s="494">
        <v>134</v>
      </c>
      <c r="E16" s="494">
        <v>635</v>
      </c>
      <c r="F16" s="494">
        <v>4864</v>
      </c>
      <c r="G16" s="494">
        <v>11268</v>
      </c>
      <c r="H16" s="494">
        <v>9676</v>
      </c>
      <c r="I16" s="494">
        <v>2064</v>
      </c>
      <c r="K16" s="652" t="s">
        <v>366</v>
      </c>
      <c r="L16" s="657"/>
      <c r="M16" s="495">
        <v>108.01060759879383</v>
      </c>
      <c r="N16" s="495">
        <v>3.1100156429145023</v>
      </c>
      <c r="O16" s="495">
        <v>44.54139895064673</v>
      </c>
      <c r="P16" s="495">
        <v>130.58279013326748</v>
      </c>
      <c r="Q16" s="495">
        <v>166.30801519619564</v>
      </c>
      <c r="R16" s="495">
        <v>136.18942659972609</v>
      </c>
      <c r="S16" s="495">
        <v>64.956522560117833</v>
      </c>
      <c r="T16" s="496"/>
      <c r="U16" s="511"/>
    </row>
    <row r="17" spans="1:21" ht="13.5" customHeight="1" x14ac:dyDescent="0.2">
      <c r="A17" s="654" t="s">
        <v>367</v>
      </c>
      <c r="B17" s="659"/>
      <c r="C17" s="494">
        <v>20100</v>
      </c>
      <c r="D17" s="494">
        <v>29</v>
      </c>
      <c r="E17" s="494">
        <v>355</v>
      </c>
      <c r="F17" s="494">
        <v>3544</v>
      </c>
      <c r="G17" s="494">
        <v>8477</v>
      </c>
      <c r="H17" s="494">
        <v>6528</v>
      </c>
      <c r="I17" s="494">
        <v>1167</v>
      </c>
      <c r="K17" s="654" t="s">
        <v>367</v>
      </c>
      <c r="L17" s="659"/>
      <c r="M17" s="495">
        <v>75.800887285211957</v>
      </c>
      <c r="N17" s="495">
        <v>0.67306308689940719</v>
      </c>
      <c r="O17" s="495">
        <v>24.901097051148955</v>
      </c>
      <c r="P17" s="495">
        <v>95.145026363548496</v>
      </c>
      <c r="Q17" s="495">
        <v>125.11475371123095</v>
      </c>
      <c r="R17" s="495">
        <v>91.881415548058285</v>
      </c>
      <c r="S17" s="495">
        <v>36.726871040531734</v>
      </c>
      <c r="T17" s="496"/>
      <c r="U17" s="511"/>
    </row>
    <row r="18" spans="1:21" ht="13.5" customHeight="1" x14ac:dyDescent="0.2">
      <c r="A18" s="652" t="s">
        <v>368</v>
      </c>
      <c r="B18" s="657"/>
      <c r="C18" s="494">
        <v>38386</v>
      </c>
      <c r="D18" s="494">
        <v>275</v>
      </c>
      <c r="E18" s="494">
        <v>821</v>
      </c>
      <c r="F18" s="494">
        <v>2827</v>
      </c>
      <c r="G18" s="494">
        <v>9538</v>
      </c>
      <c r="H18" s="494">
        <v>18212</v>
      </c>
      <c r="I18" s="494">
        <v>6713</v>
      </c>
      <c r="K18" s="652" t="s">
        <v>368</v>
      </c>
      <c r="L18" s="657"/>
      <c r="M18" s="495">
        <v>144.76083877264409</v>
      </c>
      <c r="N18" s="495">
        <v>6.3824947895633448</v>
      </c>
      <c r="O18" s="495">
        <v>57.588170926741675</v>
      </c>
      <c r="P18" s="495">
        <v>75.89587740681479</v>
      </c>
      <c r="Q18" s="495">
        <v>140.77439198982196</v>
      </c>
      <c r="R18" s="495">
        <v>256.33338541072879</v>
      </c>
      <c r="S18" s="495">
        <v>211.26605423743749</v>
      </c>
      <c r="T18" s="496"/>
      <c r="U18" s="511"/>
    </row>
    <row r="19" spans="1:21" ht="13.5" customHeight="1" x14ac:dyDescent="0.2">
      <c r="A19" s="652" t="s">
        <v>369</v>
      </c>
      <c r="B19" s="657"/>
      <c r="C19" s="494">
        <v>32946</v>
      </c>
      <c r="D19" s="494">
        <v>1401</v>
      </c>
      <c r="E19" s="494">
        <v>1579</v>
      </c>
      <c r="F19" s="494">
        <v>4868</v>
      </c>
      <c r="G19" s="494">
        <v>11208</v>
      </c>
      <c r="H19" s="494">
        <v>10947</v>
      </c>
      <c r="I19" s="494">
        <v>2943</v>
      </c>
      <c r="K19" s="652" t="s">
        <v>369</v>
      </c>
      <c r="L19" s="657"/>
      <c r="M19" s="495">
        <v>124.24557375614893</v>
      </c>
      <c r="N19" s="495">
        <v>32.515909818829982</v>
      </c>
      <c r="O19" s="495">
        <v>110.75727392609635</v>
      </c>
      <c r="P19" s="495">
        <v>130.690177296206</v>
      </c>
      <c r="Q19" s="495">
        <v>165.42245600984742</v>
      </c>
      <c r="R19" s="495">
        <v>154.07871568697826</v>
      </c>
      <c r="S19" s="495">
        <v>92.619692778307552</v>
      </c>
      <c r="T19" s="496"/>
      <c r="U19" s="511"/>
    </row>
    <row r="20" spans="1:21" ht="13.5" customHeight="1" x14ac:dyDescent="0.2">
      <c r="A20" s="654" t="s">
        <v>370</v>
      </c>
      <c r="B20" s="659"/>
      <c r="C20" s="494">
        <v>18259</v>
      </c>
      <c r="D20" s="494">
        <v>269</v>
      </c>
      <c r="E20" s="494">
        <v>628</v>
      </c>
      <c r="F20" s="494">
        <v>2718</v>
      </c>
      <c r="G20" s="494">
        <v>6701</v>
      </c>
      <c r="H20" s="494">
        <v>6319</v>
      </c>
      <c r="I20" s="494">
        <v>1624</v>
      </c>
      <c r="K20" s="654" t="s">
        <v>370</v>
      </c>
      <c r="L20" s="659"/>
      <c r="M20" s="495">
        <v>68.858129400034088</v>
      </c>
      <c r="N20" s="495">
        <v>6.2432403577910538</v>
      </c>
      <c r="O20" s="495">
        <v>44.050391403159288</v>
      </c>
      <c r="P20" s="495">
        <v>72.969577216739509</v>
      </c>
      <c r="Q20" s="495">
        <v>98.902201795323663</v>
      </c>
      <c r="R20" s="495">
        <v>88.939746453458994</v>
      </c>
      <c r="S20" s="495">
        <v>51.109201859317515</v>
      </c>
      <c r="T20" s="496"/>
      <c r="U20" s="511"/>
    </row>
    <row r="21" spans="1:21" ht="13.5" customHeight="1" x14ac:dyDescent="0.2">
      <c r="A21" s="652" t="s">
        <v>371</v>
      </c>
      <c r="B21" s="657"/>
      <c r="C21" s="494">
        <v>2356</v>
      </c>
      <c r="D21" s="494">
        <v>221</v>
      </c>
      <c r="E21" s="494">
        <v>113</v>
      </c>
      <c r="F21" s="494">
        <v>256</v>
      </c>
      <c r="G21" s="494">
        <v>569</v>
      </c>
      <c r="H21" s="494">
        <v>820</v>
      </c>
      <c r="I21" s="494">
        <v>377</v>
      </c>
      <c r="K21" s="652" t="s">
        <v>371</v>
      </c>
      <c r="L21" s="657"/>
      <c r="M21" s="495">
        <v>8.884919922585043</v>
      </c>
      <c r="N21" s="495">
        <v>5.1292049036127247</v>
      </c>
      <c r="O21" s="495">
        <v>7.9262646951544564</v>
      </c>
      <c r="P21" s="495">
        <v>6.8727784280667095</v>
      </c>
      <c r="Q21" s="495">
        <v>8.3980529505356163</v>
      </c>
      <c r="R21" s="495">
        <v>11.541476830485262</v>
      </c>
      <c r="S21" s="495">
        <v>11.864636145912995</v>
      </c>
      <c r="T21" s="496"/>
      <c r="U21" s="511"/>
    </row>
    <row r="22" spans="1:21" ht="13.5" customHeight="1" x14ac:dyDescent="0.2">
      <c r="A22" s="656" t="s">
        <v>372</v>
      </c>
      <c r="B22" s="499" t="s">
        <v>373</v>
      </c>
      <c r="C22" s="494">
        <v>221</v>
      </c>
      <c r="D22" s="494">
        <v>62</v>
      </c>
      <c r="E22" s="494">
        <v>38</v>
      </c>
      <c r="F22" s="494">
        <v>31</v>
      </c>
      <c r="G22" s="494">
        <v>37</v>
      </c>
      <c r="H22" s="494">
        <v>31</v>
      </c>
      <c r="I22" s="494">
        <v>22</v>
      </c>
      <c r="K22" s="656" t="s">
        <v>372</v>
      </c>
      <c r="L22" s="499" t="s">
        <v>373</v>
      </c>
      <c r="M22" s="495">
        <v>0.83343264129511652</v>
      </c>
      <c r="N22" s="495">
        <v>1.4389624616470087</v>
      </c>
      <c r="O22" s="495">
        <v>2.6654695435032689</v>
      </c>
      <c r="P22" s="495">
        <v>0.8322505127737031</v>
      </c>
      <c r="Q22" s="495">
        <v>0.54609483158140215</v>
      </c>
      <c r="R22" s="495">
        <v>0.43632412407932092</v>
      </c>
      <c r="S22" s="495">
        <v>0.69236603504001559</v>
      </c>
      <c r="T22" s="496"/>
      <c r="U22" s="511"/>
    </row>
    <row r="23" spans="1:21" ht="13.5" customHeight="1" x14ac:dyDescent="0.2">
      <c r="A23" s="656"/>
      <c r="B23" s="499" t="s">
        <v>374</v>
      </c>
      <c r="C23" s="494">
        <v>569</v>
      </c>
      <c r="D23" s="494">
        <v>2</v>
      </c>
      <c r="E23" s="494">
        <v>4</v>
      </c>
      <c r="F23" s="494">
        <v>94</v>
      </c>
      <c r="G23" s="494">
        <v>211</v>
      </c>
      <c r="H23" s="494">
        <v>230</v>
      </c>
      <c r="I23" s="494">
        <v>28</v>
      </c>
      <c r="K23" s="656"/>
      <c r="L23" s="499" t="s">
        <v>374</v>
      </c>
      <c r="M23" s="495">
        <v>2.1458062122032642</v>
      </c>
      <c r="N23" s="495">
        <v>4.6418143924097058E-2</v>
      </c>
      <c r="O23" s="495">
        <v>0.28057574142139668</v>
      </c>
      <c r="P23" s="495">
        <v>2.5235983290557451</v>
      </c>
      <c r="Q23" s="495">
        <v>3.1142164719912389</v>
      </c>
      <c r="R23" s="495">
        <v>3.2372435012336713</v>
      </c>
      <c r="S23" s="495">
        <v>0.8811931355054744</v>
      </c>
      <c r="T23" s="496"/>
      <c r="U23" s="511"/>
    </row>
    <row r="24" spans="1:21" ht="13.5" customHeight="1" x14ac:dyDescent="0.2">
      <c r="A24" s="652" t="s">
        <v>375</v>
      </c>
      <c r="B24" s="657"/>
      <c r="C24" s="494">
        <v>6242</v>
      </c>
      <c r="D24" s="494">
        <v>18</v>
      </c>
      <c r="E24" s="494">
        <v>210</v>
      </c>
      <c r="F24" s="494">
        <v>1483</v>
      </c>
      <c r="G24" s="494">
        <v>2464</v>
      </c>
      <c r="H24" s="494">
        <v>1865</v>
      </c>
      <c r="I24" s="494">
        <v>202</v>
      </c>
      <c r="K24" s="652" t="s">
        <v>375</v>
      </c>
      <c r="L24" s="657"/>
      <c r="M24" s="495">
        <v>23.539758131059358</v>
      </c>
      <c r="N24" s="495">
        <v>0.41776329531687345</v>
      </c>
      <c r="O24" s="495">
        <v>14.730226424623327</v>
      </c>
      <c r="P24" s="495">
        <v>39.813790659464566</v>
      </c>
      <c r="Q24" s="495">
        <v>36.366963919366881</v>
      </c>
      <c r="R24" s="495">
        <v>26.249822303481725</v>
      </c>
      <c r="S24" s="495">
        <v>6.3571790490037801</v>
      </c>
      <c r="T24" s="496"/>
      <c r="U24" s="511"/>
    </row>
    <row r="25" spans="1:21" ht="13.5" customHeight="1" x14ac:dyDescent="0.2">
      <c r="A25" s="652" t="s">
        <v>376</v>
      </c>
      <c r="B25" s="657"/>
      <c r="C25" s="494">
        <v>11289</v>
      </c>
      <c r="D25" s="494">
        <v>2007</v>
      </c>
      <c r="E25" s="494">
        <v>1605</v>
      </c>
      <c r="F25" s="494">
        <v>2271</v>
      </c>
      <c r="G25" s="494">
        <v>3098</v>
      </c>
      <c r="H25" s="494">
        <v>2003</v>
      </c>
      <c r="I25" s="494">
        <v>305</v>
      </c>
      <c r="K25" s="651" t="s">
        <v>376</v>
      </c>
      <c r="L25" s="651"/>
      <c r="M25" s="495">
        <v>42.572946097649641</v>
      </c>
      <c r="N25" s="495">
        <v>46.580607427831389</v>
      </c>
      <c r="O25" s="495">
        <v>112.58101624533542</v>
      </c>
      <c r="P25" s="495">
        <v>60.969061758357412</v>
      </c>
      <c r="Q25" s="495">
        <v>45.724372655113072</v>
      </c>
      <c r="R25" s="495">
        <v>28.192168404221931</v>
      </c>
      <c r="S25" s="495">
        <v>9.5987109403274893</v>
      </c>
      <c r="T25" s="496"/>
      <c r="U25" s="511"/>
    </row>
    <row r="26" spans="1:21" ht="13.5" customHeight="1" x14ac:dyDescent="0.2">
      <c r="A26" s="628" t="s">
        <v>429</v>
      </c>
      <c r="B26" s="628"/>
      <c r="C26" s="494">
        <v>5184</v>
      </c>
      <c r="D26" s="494">
        <v>1132</v>
      </c>
      <c r="E26" s="494">
        <v>893</v>
      </c>
      <c r="F26" s="494">
        <v>995</v>
      </c>
      <c r="G26" s="494">
        <v>1216</v>
      </c>
      <c r="H26" s="494">
        <v>816</v>
      </c>
      <c r="I26" s="494">
        <v>132</v>
      </c>
      <c r="K26" s="653" t="s">
        <v>432</v>
      </c>
      <c r="L26" s="653"/>
      <c r="M26" s="495">
        <v>19.549840780424816</v>
      </c>
      <c r="N26" s="495">
        <v>26.272669461038934</v>
      </c>
      <c r="O26" s="495">
        <v>62.638534272326815</v>
      </c>
      <c r="P26" s="495">
        <v>26.712556780962402</v>
      </c>
      <c r="Q26" s="495">
        <v>17.947332843323917</v>
      </c>
      <c r="R26" s="495">
        <v>11.485176943507286</v>
      </c>
      <c r="S26" s="495">
        <v>4.1541962102400936</v>
      </c>
      <c r="T26" s="496"/>
      <c r="U26" s="511"/>
    </row>
    <row r="27" spans="1:21" ht="13.5" customHeight="1" x14ac:dyDescent="0.2">
      <c r="A27" s="651" t="s">
        <v>377</v>
      </c>
      <c r="B27" s="651"/>
      <c r="C27" s="494">
        <v>3800</v>
      </c>
      <c r="D27" s="494">
        <v>2898</v>
      </c>
      <c r="E27" s="494">
        <v>583</v>
      </c>
      <c r="F27" s="494">
        <v>249</v>
      </c>
      <c r="G27" s="494">
        <v>58</v>
      </c>
      <c r="H27" s="494">
        <v>8</v>
      </c>
      <c r="I27" s="494">
        <v>4</v>
      </c>
      <c r="K27" s="651" t="s">
        <v>377</v>
      </c>
      <c r="L27" s="651"/>
      <c r="M27" s="495">
        <v>14.330516004169425</v>
      </c>
      <c r="N27" s="495">
        <v>67.259890546016621</v>
      </c>
      <c r="O27" s="495">
        <v>40.893914312168569</v>
      </c>
      <c r="P27" s="495">
        <v>6.6848508929242598</v>
      </c>
      <c r="Q27" s="495">
        <v>0.8560405468032789</v>
      </c>
      <c r="R27" s="495">
        <v>0.11259977395595379</v>
      </c>
      <c r="S27" s="495">
        <v>0.1258847336436392</v>
      </c>
      <c r="T27" s="496"/>
      <c r="U27" s="511"/>
    </row>
    <row r="28" spans="1:21" ht="13.5" customHeight="1" x14ac:dyDescent="0.2">
      <c r="A28" s="651" t="s">
        <v>378</v>
      </c>
      <c r="B28" s="651"/>
      <c r="C28" s="494">
        <v>13188</v>
      </c>
      <c r="D28" s="494">
        <v>10189</v>
      </c>
      <c r="E28" s="494">
        <v>2548</v>
      </c>
      <c r="F28" s="494">
        <v>317</v>
      </c>
      <c r="G28" s="494">
        <v>86</v>
      </c>
      <c r="H28" s="494">
        <v>28</v>
      </c>
      <c r="I28" s="494">
        <v>20</v>
      </c>
      <c r="K28" s="651" t="s">
        <v>378</v>
      </c>
      <c r="L28" s="651"/>
      <c r="M28" s="495">
        <v>49.734432911312211</v>
      </c>
      <c r="N28" s="495">
        <v>236.47723422131241</v>
      </c>
      <c r="O28" s="495">
        <v>178.7267472854297</v>
      </c>
      <c r="P28" s="495">
        <v>8.5104326628794791</v>
      </c>
      <c r="Q28" s="495">
        <v>1.2693015004324482</v>
      </c>
      <c r="R28" s="495">
        <v>0.39409920884583827</v>
      </c>
      <c r="S28" s="495">
        <v>0.62942366821819606</v>
      </c>
      <c r="T28" s="496"/>
      <c r="U28" s="511"/>
    </row>
    <row r="29" spans="1:21" ht="13.5" customHeight="1" x14ac:dyDescent="0.2">
      <c r="A29" s="651" t="s">
        <v>13</v>
      </c>
      <c r="B29" s="651"/>
      <c r="C29" s="494">
        <v>283</v>
      </c>
      <c r="D29" s="494">
        <v>12</v>
      </c>
      <c r="E29" s="494">
        <v>29</v>
      </c>
      <c r="F29" s="494">
        <v>71</v>
      </c>
      <c r="G29" s="494">
        <v>69</v>
      </c>
      <c r="H29" s="494">
        <v>78</v>
      </c>
      <c r="I29" s="494">
        <v>24</v>
      </c>
      <c r="K29" s="660" t="s">
        <v>13</v>
      </c>
      <c r="L29" s="660"/>
      <c r="M29" s="502">
        <v>1.0672463234684071</v>
      </c>
      <c r="N29" s="502">
        <v>0.27850886354458232</v>
      </c>
      <c r="O29" s="502">
        <v>2.034174125305126</v>
      </c>
      <c r="P29" s="502">
        <v>1.9061221421591263</v>
      </c>
      <c r="Q29" s="502">
        <v>1.0183930643004524</v>
      </c>
      <c r="R29" s="502">
        <v>1.0978477960705495</v>
      </c>
      <c r="S29" s="502">
        <v>0.75530840186183512</v>
      </c>
      <c r="T29" s="496"/>
      <c r="U29" s="511"/>
    </row>
    <row r="30" spans="1:21" ht="13.5" customHeight="1" x14ac:dyDescent="0.2">
      <c r="A30" s="661" t="s">
        <v>380</v>
      </c>
      <c r="B30" s="661"/>
      <c r="C30" s="512">
        <v>1823</v>
      </c>
      <c r="D30" s="512">
        <v>68</v>
      </c>
      <c r="E30" s="512">
        <v>124</v>
      </c>
      <c r="F30" s="512">
        <v>386</v>
      </c>
      <c r="G30" s="512">
        <v>606</v>
      </c>
      <c r="H30" s="512">
        <v>459</v>
      </c>
      <c r="I30" s="512">
        <v>180</v>
      </c>
      <c r="K30" s="522"/>
      <c r="L30" s="522"/>
      <c r="M30" s="416"/>
      <c r="N30" s="505"/>
      <c r="O30" s="513"/>
      <c r="P30" s="513"/>
      <c r="Q30" s="513"/>
      <c r="R30" s="496"/>
      <c r="S30" s="496"/>
      <c r="T30" s="496"/>
    </row>
    <row r="31" spans="1:21" ht="13.5" customHeight="1" x14ac:dyDescent="0.2">
      <c r="A31" s="571" t="s">
        <v>425</v>
      </c>
      <c r="B31" s="416"/>
      <c r="C31" s="416"/>
      <c r="D31" s="505"/>
      <c r="E31" s="506"/>
      <c r="F31" s="506"/>
      <c r="G31" s="506"/>
    </row>
    <row r="32" spans="1:21" ht="13.5" customHeight="1" x14ac:dyDescent="0.2">
      <c r="A32" s="574" t="s">
        <v>431</v>
      </c>
      <c r="K32" s="507"/>
    </row>
  </sheetData>
  <mergeCells count="45">
    <mergeCell ref="A29:B29"/>
    <mergeCell ref="K29:L29"/>
    <mergeCell ref="A30:B30"/>
    <mergeCell ref="A26:B26"/>
    <mergeCell ref="K26:L26"/>
    <mergeCell ref="A27:B27"/>
    <mergeCell ref="K27:L27"/>
    <mergeCell ref="A28:B28"/>
    <mergeCell ref="K28:L28"/>
    <mergeCell ref="A22:A23"/>
    <mergeCell ref="K22:K23"/>
    <mergeCell ref="A24:B24"/>
    <mergeCell ref="K24:L24"/>
    <mergeCell ref="A25:B25"/>
    <mergeCell ref="K25:L25"/>
    <mergeCell ref="A19:B19"/>
    <mergeCell ref="K19:L19"/>
    <mergeCell ref="A20:B20"/>
    <mergeCell ref="K20:L20"/>
    <mergeCell ref="A21:B21"/>
    <mergeCell ref="K21:L21"/>
    <mergeCell ref="A16:B16"/>
    <mergeCell ref="K16:L16"/>
    <mergeCell ref="A17:B17"/>
    <mergeCell ref="K17:L17"/>
    <mergeCell ref="A18:B18"/>
    <mergeCell ref="K18:L18"/>
    <mergeCell ref="A10:B10"/>
    <mergeCell ref="K10:L10"/>
    <mergeCell ref="A11:B11"/>
    <mergeCell ref="K11:L11"/>
    <mergeCell ref="A12:A15"/>
    <mergeCell ref="K12:K15"/>
    <mergeCell ref="N5:S5"/>
    <mergeCell ref="C7:I7"/>
    <mergeCell ref="M7:S7"/>
    <mergeCell ref="A8:B8"/>
    <mergeCell ref="K8:L8"/>
    <mergeCell ref="M5:M6"/>
    <mergeCell ref="A9:B9"/>
    <mergeCell ref="K9:L9"/>
    <mergeCell ref="A5:B7"/>
    <mergeCell ref="C5:C6"/>
    <mergeCell ref="D5:I5"/>
    <mergeCell ref="K5:L7"/>
  </mergeCells>
  <printOptions horizontalCentered="1"/>
  <pageMargins left="0.39370078740157483" right="0.39370078740157483" top="0.98425196850393704" bottom="0.98425196850393704" header="0.51181102362204722" footer="0.51181102362204722"/>
  <pageSetup paperSize="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zoomScaleNormal="100" workbookViewId="0"/>
  </sheetViews>
  <sheetFormatPr defaultColWidth="9.140625" defaultRowHeight="13.5" customHeight="1" x14ac:dyDescent="0.2"/>
  <cols>
    <col min="1" max="1" width="9.7109375" style="456" customWidth="1"/>
    <col min="2" max="2" width="20.42578125" style="456" customWidth="1"/>
    <col min="3" max="9" width="9.28515625" style="456" customWidth="1"/>
    <col min="10" max="10" width="7.140625" style="456" customWidth="1"/>
    <col min="11" max="11" width="9.7109375" style="456" customWidth="1"/>
    <col min="12" max="12" width="20.42578125" style="456" customWidth="1"/>
    <col min="13" max="19" width="9.28515625" style="456" customWidth="1"/>
    <col min="20" max="20" width="9" style="456" customWidth="1"/>
    <col min="21" max="21" width="9.140625" style="456" customWidth="1"/>
    <col min="22" max="16384" width="9.140625" style="456"/>
  </cols>
  <sheetData>
    <row r="1" spans="1:20" ht="13.5" customHeight="1" x14ac:dyDescent="0.2">
      <c r="A1" s="456" t="s">
        <v>404</v>
      </c>
    </row>
    <row r="2" spans="1:20" ht="13.5" customHeight="1" x14ac:dyDescent="0.2">
      <c r="A2" s="451" t="s">
        <v>392</v>
      </c>
      <c r="J2" s="457"/>
      <c r="K2" s="457"/>
      <c r="L2" s="514"/>
      <c r="M2" s="515"/>
      <c r="N2" s="515"/>
      <c r="O2" s="515"/>
      <c r="P2" s="515"/>
      <c r="Q2" s="515"/>
      <c r="R2" s="515"/>
      <c r="S2" s="515"/>
      <c r="T2" s="515"/>
    </row>
    <row r="3" spans="1:20" ht="13.5" customHeight="1" x14ac:dyDescent="0.2">
      <c r="A3" s="573" t="s">
        <v>393</v>
      </c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486"/>
      <c r="M3" s="486"/>
      <c r="N3" s="486"/>
      <c r="O3" s="486"/>
      <c r="P3" s="486"/>
      <c r="Q3" s="486"/>
      <c r="R3" s="486"/>
      <c r="S3" s="486"/>
      <c r="T3" s="486"/>
    </row>
    <row r="4" spans="1:20" ht="13.5" customHeight="1" x14ac:dyDescent="0.2">
      <c r="J4" s="509"/>
      <c r="K4" s="289" t="s">
        <v>383</v>
      </c>
      <c r="S4" s="487"/>
      <c r="T4" s="487"/>
    </row>
    <row r="5" spans="1:20" ht="13.5" customHeight="1" x14ac:dyDescent="0.2">
      <c r="A5" s="635" t="s">
        <v>153</v>
      </c>
      <c r="B5" s="636"/>
      <c r="C5" s="641" t="s">
        <v>77</v>
      </c>
      <c r="D5" s="642" t="s">
        <v>145</v>
      </c>
      <c r="E5" s="642"/>
      <c r="F5" s="642"/>
      <c r="G5" s="642"/>
      <c r="H5" s="642"/>
      <c r="I5" s="642"/>
      <c r="K5" s="643" t="s">
        <v>153</v>
      </c>
      <c r="L5" s="644"/>
      <c r="M5" s="630" t="s">
        <v>77</v>
      </c>
      <c r="N5" s="631" t="s">
        <v>145</v>
      </c>
      <c r="O5" s="631"/>
      <c r="P5" s="631"/>
      <c r="Q5" s="631"/>
      <c r="R5" s="631"/>
      <c r="S5" s="631"/>
      <c r="T5" s="463"/>
    </row>
    <row r="6" spans="1:20" ht="13.5" customHeight="1" x14ac:dyDescent="0.2">
      <c r="A6" s="637"/>
      <c r="B6" s="638"/>
      <c r="C6" s="641"/>
      <c r="D6" s="489" t="s">
        <v>384</v>
      </c>
      <c r="E6" s="489" t="s">
        <v>385</v>
      </c>
      <c r="F6" s="489" t="s">
        <v>386</v>
      </c>
      <c r="G6" s="489" t="s">
        <v>387</v>
      </c>
      <c r="H6" s="489" t="s">
        <v>388</v>
      </c>
      <c r="I6" s="489" t="s">
        <v>347</v>
      </c>
      <c r="K6" s="645"/>
      <c r="L6" s="646"/>
      <c r="M6" s="630"/>
      <c r="N6" s="490" t="s">
        <v>384</v>
      </c>
      <c r="O6" s="490" t="s">
        <v>385</v>
      </c>
      <c r="P6" s="490" t="s">
        <v>386</v>
      </c>
      <c r="Q6" s="490" t="s">
        <v>387</v>
      </c>
      <c r="R6" s="490" t="s">
        <v>388</v>
      </c>
      <c r="S6" s="490" t="s">
        <v>347</v>
      </c>
      <c r="T6" s="463"/>
    </row>
    <row r="7" spans="1:20" ht="13.5" customHeight="1" x14ac:dyDescent="0.2">
      <c r="A7" s="639"/>
      <c r="B7" s="640"/>
      <c r="C7" s="632" t="s">
        <v>427</v>
      </c>
      <c r="D7" s="633"/>
      <c r="E7" s="633"/>
      <c r="F7" s="633"/>
      <c r="G7" s="633"/>
      <c r="H7" s="633"/>
      <c r="I7" s="634"/>
      <c r="K7" s="647"/>
      <c r="L7" s="648"/>
      <c r="M7" s="604" t="s">
        <v>277</v>
      </c>
      <c r="N7" s="608"/>
      <c r="O7" s="608"/>
      <c r="P7" s="608"/>
      <c r="Q7" s="608"/>
      <c r="R7" s="608"/>
      <c r="S7" s="605"/>
      <c r="T7" s="491"/>
    </row>
    <row r="8" spans="1:20" ht="13.5" customHeight="1" x14ac:dyDescent="0.2">
      <c r="A8" s="649" t="s">
        <v>358</v>
      </c>
      <c r="B8" s="649"/>
      <c r="C8" s="492">
        <v>225701</v>
      </c>
      <c r="D8" s="492">
        <v>9088</v>
      </c>
      <c r="E8" s="492">
        <v>7417</v>
      </c>
      <c r="F8" s="492">
        <v>16037</v>
      </c>
      <c r="G8" s="492">
        <v>47014</v>
      </c>
      <c r="H8" s="492">
        <v>83709</v>
      </c>
      <c r="I8" s="492">
        <v>62436</v>
      </c>
      <c r="J8" s="458"/>
      <c r="K8" s="649" t="s">
        <v>358</v>
      </c>
      <c r="L8" s="649"/>
      <c r="M8" s="516">
        <v>810.80692714157885</v>
      </c>
      <c r="N8" s="516">
        <v>222.00399646278842</v>
      </c>
      <c r="O8" s="516">
        <v>548.63525408684075</v>
      </c>
      <c r="P8" s="516">
        <v>448.99307626190938</v>
      </c>
      <c r="Q8" s="516">
        <v>731.3609062441177</v>
      </c>
      <c r="R8" s="516">
        <v>1127.8602735407098</v>
      </c>
      <c r="S8" s="516">
        <v>1256.4901349948079</v>
      </c>
      <c r="T8" s="517"/>
    </row>
    <row r="9" spans="1:20" ht="13.5" customHeight="1" x14ac:dyDescent="0.2">
      <c r="A9" s="651" t="s">
        <v>359</v>
      </c>
      <c r="B9" s="651"/>
      <c r="C9" s="494">
        <v>42884</v>
      </c>
      <c r="D9" s="494">
        <v>103</v>
      </c>
      <c r="E9" s="494">
        <v>79</v>
      </c>
      <c r="F9" s="494">
        <v>434</v>
      </c>
      <c r="G9" s="494">
        <v>1631</v>
      </c>
      <c r="H9" s="494">
        <v>7572</v>
      </c>
      <c r="I9" s="494">
        <v>33065</v>
      </c>
      <c r="K9" s="651" t="s">
        <v>359</v>
      </c>
      <c r="L9" s="651"/>
      <c r="M9" s="518">
        <v>154.05622599607207</v>
      </c>
      <c r="N9" s="518">
        <v>2.5161104352626773</v>
      </c>
      <c r="O9" s="518">
        <v>5.8436274872401803</v>
      </c>
      <c r="P9" s="518">
        <v>12.150838379850887</v>
      </c>
      <c r="Q9" s="518">
        <v>25.372221850601015</v>
      </c>
      <c r="R9" s="518">
        <v>102.02198080553171</v>
      </c>
      <c r="S9" s="518">
        <v>665.41492590177666</v>
      </c>
      <c r="T9" s="519"/>
    </row>
    <row r="10" spans="1:20" ht="13.5" customHeight="1" x14ac:dyDescent="0.2">
      <c r="A10" s="653" t="s">
        <v>360</v>
      </c>
      <c r="B10" s="653"/>
      <c r="C10" s="494">
        <v>16881</v>
      </c>
      <c r="D10" s="494">
        <v>5</v>
      </c>
      <c r="E10" s="494" t="s">
        <v>30</v>
      </c>
      <c r="F10" s="494">
        <v>15</v>
      </c>
      <c r="G10" s="494">
        <v>41</v>
      </c>
      <c r="H10" s="494">
        <v>831</v>
      </c>
      <c r="I10" s="494">
        <v>15989</v>
      </c>
      <c r="K10" s="653" t="s">
        <v>360</v>
      </c>
      <c r="L10" s="653"/>
      <c r="M10" s="518">
        <v>60.643203783222013</v>
      </c>
      <c r="N10" s="518">
        <v>0.12214128326517849</v>
      </c>
      <c r="O10" s="494" t="s">
        <v>30</v>
      </c>
      <c r="P10" s="518">
        <v>0.41995985183816426</v>
      </c>
      <c r="Q10" s="518">
        <v>0.6378056994939556</v>
      </c>
      <c r="R10" s="518">
        <v>11.196548606629273</v>
      </c>
      <c r="S10" s="518">
        <v>321.76982459529734</v>
      </c>
      <c r="T10" s="519"/>
    </row>
    <row r="11" spans="1:20" ht="13.5" customHeight="1" x14ac:dyDescent="0.2">
      <c r="A11" s="651" t="s">
        <v>361</v>
      </c>
      <c r="B11" s="651"/>
      <c r="C11" s="494">
        <v>9210</v>
      </c>
      <c r="D11" s="494">
        <v>28</v>
      </c>
      <c r="E11" s="494">
        <v>278</v>
      </c>
      <c r="F11" s="494">
        <v>1054</v>
      </c>
      <c r="G11" s="494">
        <v>2763</v>
      </c>
      <c r="H11" s="494">
        <v>4187</v>
      </c>
      <c r="I11" s="494">
        <v>900</v>
      </c>
      <c r="K11" s="651" t="s">
        <v>361</v>
      </c>
      <c r="L11" s="651"/>
      <c r="M11" s="518">
        <v>33.085949105116683</v>
      </c>
      <c r="N11" s="518">
        <v>0.68399118628499966</v>
      </c>
      <c r="O11" s="518">
        <v>20.563651157630005</v>
      </c>
      <c r="P11" s="518">
        <v>29.509178922495007</v>
      </c>
      <c r="Q11" s="518">
        <v>42.9818816512634</v>
      </c>
      <c r="R11" s="518">
        <v>56.41389773279996</v>
      </c>
      <c r="S11" s="518">
        <v>18.112004636673188</v>
      </c>
      <c r="T11" s="519"/>
    </row>
    <row r="12" spans="1:20" ht="13.5" customHeight="1" x14ac:dyDescent="0.2">
      <c r="A12" s="656" t="s">
        <v>391</v>
      </c>
      <c r="B12" s="499" t="s">
        <v>362</v>
      </c>
      <c r="C12" s="494">
        <v>6867</v>
      </c>
      <c r="D12" s="494">
        <v>14</v>
      </c>
      <c r="E12" s="494">
        <v>60</v>
      </c>
      <c r="F12" s="494">
        <v>449</v>
      </c>
      <c r="G12" s="494">
        <v>1995</v>
      </c>
      <c r="H12" s="494">
        <v>3681</v>
      </c>
      <c r="I12" s="494">
        <v>668</v>
      </c>
      <c r="K12" s="656" t="s">
        <v>372</v>
      </c>
      <c r="L12" s="499" t="s">
        <v>362</v>
      </c>
      <c r="M12" s="518">
        <v>24.668969870231951</v>
      </c>
      <c r="N12" s="518">
        <v>0.34199559314249983</v>
      </c>
      <c r="O12" s="518">
        <v>4.4381980915748205</v>
      </c>
      <c r="P12" s="518">
        <v>12.570798231689052</v>
      </c>
      <c r="Q12" s="518">
        <v>31.034691963181498</v>
      </c>
      <c r="R12" s="518">
        <v>49.596264044527501</v>
      </c>
      <c r="S12" s="518">
        <v>13.443132330330766</v>
      </c>
      <c r="T12" s="519"/>
    </row>
    <row r="13" spans="1:20" ht="13.5" customHeight="1" x14ac:dyDescent="0.2">
      <c r="A13" s="656"/>
      <c r="B13" s="476" t="s">
        <v>363</v>
      </c>
      <c r="C13" s="494">
        <v>5326</v>
      </c>
      <c r="D13" s="494">
        <v>1</v>
      </c>
      <c r="E13" s="494">
        <v>14</v>
      </c>
      <c r="F13" s="494">
        <v>251</v>
      </c>
      <c r="G13" s="494">
        <v>1542</v>
      </c>
      <c r="H13" s="494">
        <v>3006</v>
      </c>
      <c r="I13" s="494">
        <v>512</v>
      </c>
      <c r="K13" s="656"/>
      <c r="L13" s="501" t="s">
        <v>428</v>
      </c>
      <c r="M13" s="518">
        <v>19.133090655141309</v>
      </c>
      <c r="N13" s="518">
        <v>2.4428256653035697E-2</v>
      </c>
      <c r="O13" s="518">
        <v>1.0355795547007915</v>
      </c>
      <c r="P13" s="518">
        <v>7.0273281874252813</v>
      </c>
      <c r="Q13" s="518">
        <v>23.987716795601941</v>
      </c>
      <c r="R13" s="518">
        <v>40.501594598709495</v>
      </c>
      <c r="S13" s="518">
        <v>10.303718193307413</v>
      </c>
      <c r="T13" s="519"/>
    </row>
    <row r="14" spans="1:20" ht="13.5" customHeight="1" x14ac:dyDescent="0.2">
      <c r="A14" s="656"/>
      <c r="B14" s="499" t="s">
        <v>364</v>
      </c>
      <c r="C14" s="494">
        <v>2343</v>
      </c>
      <c r="D14" s="494">
        <v>14</v>
      </c>
      <c r="E14" s="494">
        <v>218</v>
      </c>
      <c r="F14" s="494">
        <v>605</v>
      </c>
      <c r="G14" s="494">
        <v>768</v>
      </c>
      <c r="H14" s="494">
        <v>506</v>
      </c>
      <c r="I14" s="494">
        <v>232</v>
      </c>
      <c r="K14" s="656"/>
      <c r="L14" s="499" t="s">
        <v>364</v>
      </c>
      <c r="M14" s="518">
        <v>8.4169792348847334</v>
      </c>
      <c r="N14" s="518">
        <v>0.34199559314249983</v>
      </c>
      <c r="O14" s="518">
        <v>16.125453066055179</v>
      </c>
      <c r="P14" s="518">
        <v>16.93838069080596</v>
      </c>
      <c r="Q14" s="518">
        <v>11.947189688081901</v>
      </c>
      <c r="R14" s="518">
        <v>6.8176336882724566</v>
      </c>
      <c r="S14" s="518">
        <v>4.6688723063424211</v>
      </c>
      <c r="T14" s="519"/>
    </row>
    <row r="15" spans="1:20" ht="13.5" customHeight="1" x14ac:dyDescent="0.2">
      <c r="A15" s="656"/>
      <c r="B15" s="476" t="s">
        <v>365</v>
      </c>
      <c r="C15" s="494">
        <v>1667</v>
      </c>
      <c r="D15" s="494" t="s">
        <v>30</v>
      </c>
      <c r="E15" s="494">
        <v>107</v>
      </c>
      <c r="F15" s="494">
        <v>420</v>
      </c>
      <c r="G15" s="494">
        <v>582</v>
      </c>
      <c r="H15" s="494">
        <v>385</v>
      </c>
      <c r="I15" s="494">
        <v>173</v>
      </c>
      <c r="K15" s="656"/>
      <c r="L15" s="501" t="s">
        <v>365</v>
      </c>
      <c r="M15" s="518">
        <v>5.9885208640857233</v>
      </c>
      <c r="N15" s="494" t="s">
        <v>30</v>
      </c>
      <c r="O15" s="518">
        <v>7.914786596641763</v>
      </c>
      <c r="P15" s="518">
        <v>11.7588758514686</v>
      </c>
      <c r="Q15" s="518">
        <v>9.0537296854995652</v>
      </c>
      <c r="R15" s="518">
        <v>5.1873299802073047</v>
      </c>
      <c r="S15" s="518">
        <v>3.4815297801605123</v>
      </c>
      <c r="T15" s="519"/>
    </row>
    <row r="16" spans="1:20" ht="13.5" customHeight="1" x14ac:dyDescent="0.2">
      <c r="A16" s="652" t="s">
        <v>366</v>
      </c>
      <c r="B16" s="657"/>
      <c r="C16" s="494">
        <v>30826</v>
      </c>
      <c r="D16" s="494">
        <v>84</v>
      </c>
      <c r="E16" s="494">
        <v>359</v>
      </c>
      <c r="F16" s="494">
        <v>2848</v>
      </c>
      <c r="G16" s="494">
        <v>9571</v>
      </c>
      <c r="H16" s="494">
        <v>13362</v>
      </c>
      <c r="I16" s="494">
        <v>4602</v>
      </c>
      <c r="K16" s="652" t="s">
        <v>366</v>
      </c>
      <c r="L16" s="657"/>
      <c r="M16" s="518">
        <v>110.73913866605068</v>
      </c>
      <c r="N16" s="518">
        <v>2.0519735588549985</v>
      </c>
      <c r="O16" s="518">
        <v>26.55521858125601</v>
      </c>
      <c r="P16" s="518">
        <v>79.736377202339455</v>
      </c>
      <c r="Q16" s="518">
        <v>148.88874024040607</v>
      </c>
      <c r="R16" s="518">
        <v>180.0340342741039</v>
      </c>
      <c r="S16" s="518">
        <v>92.612717042188891</v>
      </c>
      <c r="T16" s="519"/>
    </row>
    <row r="17" spans="1:20" ht="13.5" customHeight="1" x14ac:dyDescent="0.2">
      <c r="A17" s="654" t="s">
        <v>367</v>
      </c>
      <c r="B17" s="659"/>
      <c r="C17" s="494">
        <v>16976</v>
      </c>
      <c r="D17" s="494">
        <v>26</v>
      </c>
      <c r="E17" s="494">
        <v>195</v>
      </c>
      <c r="F17" s="494">
        <v>1659</v>
      </c>
      <c r="G17" s="494">
        <v>6216</v>
      </c>
      <c r="H17" s="494">
        <v>6791</v>
      </c>
      <c r="I17" s="494">
        <v>2089</v>
      </c>
      <c r="K17" s="654" t="s">
        <v>367</v>
      </c>
      <c r="L17" s="659"/>
      <c r="M17" s="518">
        <v>60.984481216988144</v>
      </c>
      <c r="N17" s="518">
        <v>0.63513467297892823</v>
      </c>
      <c r="O17" s="518">
        <v>14.424143797618168</v>
      </c>
      <c r="P17" s="518">
        <v>46.447559613300967</v>
      </c>
      <c r="Q17" s="518">
        <v>96.697566537912877</v>
      </c>
      <c r="R17" s="518">
        <v>91.49911141711118</v>
      </c>
      <c r="S17" s="518">
        <v>42.039975206678093</v>
      </c>
      <c r="T17" s="519"/>
    </row>
    <row r="18" spans="1:20" ht="13.5" customHeight="1" x14ac:dyDescent="0.2">
      <c r="A18" s="652" t="s">
        <v>368</v>
      </c>
      <c r="B18" s="657"/>
      <c r="C18" s="494">
        <v>83123</v>
      </c>
      <c r="D18" s="494">
        <v>499</v>
      </c>
      <c r="E18" s="494">
        <v>1372</v>
      </c>
      <c r="F18" s="494">
        <v>3987</v>
      </c>
      <c r="G18" s="494">
        <v>16410</v>
      </c>
      <c r="H18" s="494">
        <v>40601</v>
      </c>
      <c r="I18" s="494">
        <v>20254</v>
      </c>
      <c r="J18" s="510"/>
      <c r="K18" s="652" t="s">
        <v>368</v>
      </c>
      <c r="L18" s="657"/>
      <c r="M18" s="518">
        <v>298.61056975728707</v>
      </c>
      <c r="N18" s="518">
        <v>12.189700069864815</v>
      </c>
      <c r="O18" s="518">
        <v>101.48679636067756</v>
      </c>
      <c r="P18" s="518">
        <v>111.62532861858406</v>
      </c>
      <c r="Q18" s="518">
        <v>255.2778421633125</v>
      </c>
      <c r="R18" s="518">
        <v>547.04099876986174</v>
      </c>
      <c r="S18" s="518">
        <v>407.60060212353193</v>
      </c>
      <c r="T18" s="519"/>
    </row>
    <row r="19" spans="1:20" ht="13.5" customHeight="1" x14ac:dyDescent="0.2">
      <c r="A19" s="652" t="s">
        <v>369</v>
      </c>
      <c r="B19" s="657"/>
      <c r="C19" s="494">
        <v>64469</v>
      </c>
      <c r="D19" s="494">
        <v>2204</v>
      </c>
      <c r="E19" s="494">
        <v>2495</v>
      </c>
      <c r="F19" s="494">
        <v>6744</v>
      </c>
      <c r="G19" s="494">
        <v>18431</v>
      </c>
      <c r="H19" s="494">
        <v>25152</v>
      </c>
      <c r="I19" s="494">
        <v>9443</v>
      </c>
      <c r="J19" s="510"/>
      <c r="K19" s="652" t="s">
        <v>369</v>
      </c>
      <c r="L19" s="657"/>
      <c r="M19" s="518">
        <v>231.59805134177714</v>
      </c>
      <c r="N19" s="518">
        <v>53.839877663290686</v>
      </c>
      <c r="O19" s="518">
        <v>184.55507064131965</v>
      </c>
      <c r="P19" s="518">
        <v>188.81394938643868</v>
      </c>
      <c r="Q19" s="518">
        <v>286.71699627739258</v>
      </c>
      <c r="R19" s="518">
        <v>338.88759392772499</v>
      </c>
      <c r="S19" s="518">
        <v>190.03517753789436</v>
      </c>
      <c r="T19" s="519"/>
    </row>
    <row r="20" spans="1:20" ht="13.5" customHeight="1" x14ac:dyDescent="0.2">
      <c r="A20" s="654" t="s">
        <v>370</v>
      </c>
      <c r="B20" s="659"/>
      <c r="C20" s="494">
        <v>41361</v>
      </c>
      <c r="D20" s="494">
        <v>693</v>
      </c>
      <c r="E20" s="494">
        <v>1206</v>
      </c>
      <c r="F20" s="494">
        <v>4351</v>
      </c>
      <c r="G20" s="494">
        <v>12625</v>
      </c>
      <c r="H20" s="494">
        <v>16578</v>
      </c>
      <c r="I20" s="494">
        <v>5908</v>
      </c>
      <c r="K20" s="654" t="s">
        <v>370</v>
      </c>
      <c r="L20" s="659"/>
      <c r="M20" s="518">
        <v>148.58500987369501</v>
      </c>
      <c r="N20" s="518">
        <v>16.928781860553737</v>
      </c>
      <c r="O20" s="518">
        <v>89.207781640653891</v>
      </c>
      <c r="P20" s="518">
        <v>121.81635435652352</v>
      </c>
      <c r="Q20" s="518">
        <v>196.39748673441926</v>
      </c>
      <c r="R20" s="518">
        <v>223.3650815892901</v>
      </c>
      <c r="S20" s="518">
        <v>118.89524821496131</v>
      </c>
      <c r="T20" s="519"/>
    </row>
    <row r="21" spans="1:20" ht="13.5" customHeight="1" x14ac:dyDescent="0.2">
      <c r="A21" s="652" t="s">
        <v>371</v>
      </c>
      <c r="B21" s="657"/>
      <c r="C21" s="494">
        <v>4201</v>
      </c>
      <c r="D21" s="494">
        <v>820</v>
      </c>
      <c r="E21" s="494">
        <v>648</v>
      </c>
      <c r="F21" s="494">
        <v>494</v>
      </c>
      <c r="G21" s="494">
        <v>655</v>
      </c>
      <c r="H21" s="494">
        <v>876</v>
      </c>
      <c r="I21" s="494">
        <v>708</v>
      </c>
      <c r="K21" s="652" t="s">
        <v>371</v>
      </c>
      <c r="L21" s="657"/>
      <c r="M21" s="518">
        <v>15.091647360542366</v>
      </c>
      <c r="N21" s="518">
        <v>20.031170455489274</v>
      </c>
      <c r="O21" s="518">
        <v>47.932539389008063</v>
      </c>
      <c r="P21" s="518">
        <v>13.830677787203543</v>
      </c>
      <c r="Q21" s="518">
        <v>10.189334955330265</v>
      </c>
      <c r="R21" s="518">
        <v>11.80285990301714</v>
      </c>
      <c r="S21" s="518">
        <v>14.248110314182908</v>
      </c>
      <c r="T21" s="519"/>
    </row>
    <row r="22" spans="1:20" ht="13.5" customHeight="1" x14ac:dyDescent="0.2">
      <c r="A22" s="656" t="s">
        <v>372</v>
      </c>
      <c r="B22" s="499" t="s">
        <v>373</v>
      </c>
      <c r="C22" s="494">
        <v>1658</v>
      </c>
      <c r="D22" s="494">
        <v>554</v>
      </c>
      <c r="E22" s="494">
        <v>464</v>
      </c>
      <c r="F22" s="494">
        <v>296</v>
      </c>
      <c r="G22" s="494">
        <v>220</v>
      </c>
      <c r="H22" s="494">
        <v>77</v>
      </c>
      <c r="I22" s="494">
        <v>47</v>
      </c>
      <c r="K22" s="656" t="s">
        <v>372</v>
      </c>
      <c r="L22" s="499" t="s">
        <v>373</v>
      </c>
      <c r="M22" s="518">
        <v>5.9561893177289313</v>
      </c>
      <c r="N22" s="518">
        <v>13.533254185781779</v>
      </c>
      <c r="O22" s="518">
        <v>34.32206524151195</v>
      </c>
      <c r="P22" s="518">
        <v>8.2872077429397741</v>
      </c>
      <c r="Q22" s="518">
        <v>3.4223720460651279</v>
      </c>
      <c r="R22" s="518">
        <v>1.0374659960414609</v>
      </c>
      <c r="S22" s="518">
        <v>0.94584913102626644</v>
      </c>
      <c r="T22" s="519"/>
    </row>
    <row r="23" spans="1:20" ht="13.5" customHeight="1" x14ac:dyDescent="0.2">
      <c r="A23" s="656"/>
      <c r="B23" s="499" t="s">
        <v>374</v>
      </c>
      <c r="C23" s="494">
        <v>111</v>
      </c>
      <c r="D23" s="494" t="s">
        <v>30</v>
      </c>
      <c r="E23" s="494">
        <v>3</v>
      </c>
      <c r="F23" s="494">
        <v>36</v>
      </c>
      <c r="G23" s="494">
        <v>51</v>
      </c>
      <c r="H23" s="494">
        <v>16</v>
      </c>
      <c r="I23" s="494">
        <v>5</v>
      </c>
      <c r="K23" s="656"/>
      <c r="L23" s="499" t="s">
        <v>374</v>
      </c>
      <c r="M23" s="518">
        <v>0.39875573840042905</v>
      </c>
      <c r="N23" s="494" t="s">
        <v>30</v>
      </c>
      <c r="O23" s="518">
        <v>0.22190990457874102</v>
      </c>
      <c r="P23" s="518">
        <v>1.0079036444115943</v>
      </c>
      <c r="Q23" s="518">
        <v>0.79336806522418868</v>
      </c>
      <c r="R23" s="518">
        <v>0.21557734982679708</v>
      </c>
      <c r="S23" s="518">
        <v>0.10062224798151771</v>
      </c>
      <c r="T23" s="519"/>
    </row>
    <row r="24" spans="1:20" ht="13.5" customHeight="1" x14ac:dyDescent="0.2">
      <c r="A24" s="652" t="s">
        <v>375</v>
      </c>
      <c r="B24" s="657"/>
      <c r="C24" s="494">
        <v>3762</v>
      </c>
      <c r="D24" s="494">
        <v>32</v>
      </c>
      <c r="E24" s="494">
        <v>157</v>
      </c>
      <c r="F24" s="494">
        <v>718</v>
      </c>
      <c r="G24" s="494">
        <v>1332</v>
      </c>
      <c r="H24" s="494">
        <v>1226</v>
      </c>
      <c r="I24" s="494">
        <v>297</v>
      </c>
      <c r="K24" s="652" t="s">
        <v>375</v>
      </c>
      <c r="L24" s="657"/>
      <c r="M24" s="518">
        <v>13.514586377138867</v>
      </c>
      <c r="N24" s="518">
        <v>0.78170421289714231</v>
      </c>
      <c r="O24" s="518">
        <v>11.613285006287446</v>
      </c>
      <c r="P24" s="518">
        <v>20.102078241320129</v>
      </c>
      <c r="Q24" s="518">
        <v>20.720907115267046</v>
      </c>
      <c r="R24" s="518">
        <v>16.518614430478326</v>
      </c>
      <c r="S24" s="518">
        <v>5.9769615301021517</v>
      </c>
      <c r="T24" s="519"/>
    </row>
    <row r="25" spans="1:20" ht="13.5" customHeight="1" x14ac:dyDescent="0.2">
      <c r="A25" s="651" t="s">
        <v>376</v>
      </c>
      <c r="B25" s="651"/>
      <c r="C25" s="494">
        <v>7602</v>
      </c>
      <c r="D25" s="494">
        <v>1051</v>
      </c>
      <c r="E25" s="494">
        <v>914</v>
      </c>
      <c r="F25" s="494">
        <v>1471</v>
      </c>
      <c r="G25" s="494">
        <v>2126</v>
      </c>
      <c r="H25" s="494">
        <v>1694</v>
      </c>
      <c r="I25" s="494">
        <v>346</v>
      </c>
      <c r="K25" s="651" t="s">
        <v>376</v>
      </c>
      <c r="L25" s="651"/>
      <c r="M25" s="518">
        <v>27.309379489369924</v>
      </c>
      <c r="N25" s="518">
        <v>25.674097742340521</v>
      </c>
      <c r="O25" s="518">
        <v>67.608550928323098</v>
      </c>
      <c r="P25" s="518">
        <v>41.184062803595971</v>
      </c>
      <c r="Q25" s="518">
        <v>33.072558954247555</v>
      </c>
      <c r="R25" s="518">
        <v>22.824251912912139</v>
      </c>
      <c r="S25" s="518">
        <v>6.9630595603210246</v>
      </c>
      <c r="T25" s="519"/>
    </row>
    <row r="26" spans="1:20" ht="13.5" customHeight="1" x14ac:dyDescent="0.2">
      <c r="A26" s="628" t="s">
        <v>429</v>
      </c>
      <c r="B26" s="628"/>
      <c r="C26" s="494">
        <v>3785</v>
      </c>
      <c r="D26" s="494">
        <v>603</v>
      </c>
      <c r="E26" s="494">
        <v>547</v>
      </c>
      <c r="F26" s="494">
        <v>737</v>
      </c>
      <c r="G26" s="494">
        <v>931</v>
      </c>
      <c r="H26" s="494">
        <v>814</v>
      </c>
      <c r="I26" s="494">
        <v>153</v>
      </c>
      <c r="K26" s="653" t="s">
        <v>432</v>
      </c>
      <c r="L26" s="653"/>
      <c r="M26" s="518">
        <v>13.597211440050668</v>
      </c>
      <c r="N26" s="518">
        <v>14.730238761780527</v>
      </c>
      <c r="O26" s="518">
        <v>40.461572601523777</v>
      </c>
      <c r="P26" s="518">
        <v>20.634027386981806</v>
      </c>
      <c r="Q26" s="518">
        <v>14.4828562494847</v>
      </c>
      <c r="R26" s="518">
        <v>10.9674976724383</v>
      </c>
      <c r="S26" s="518">
        <v>3.0790407882344422</v>
      </c>
      <c r="T26" s="519"/>
    </row>
    <row r="27" spans="1:20" ht="13.5" customHeight="1" x14ac:dyDescent="0.2">
      <c r="A27" s="651" t="s">
        <v>377</v>
      </c>
      <c r="B27" s="651"/>
      <c r="C27" s="494">
        <v>1149</v>
      </c>
      <c r="D27" s="494">
        <v>834</v>
      </c>
      <c r="E27" s="494">
        <v>186</v>
      </c>
      <c r="F27" s="494">
        <v>89</v>
      </c>
      <c r="G27" s="494">
        <v>31</v>
      </c>
      <c r="H27" s="494">
        <v>7</v>
      </c>
      <c r="I27" s="494">
        <v>2</v>
      </c>
      <c r="K27" s="651" t="s">
        <v>377</v>
      </c>
      <c r="L27" s="651"/>
      <c r="M27" s="518">
        <v>4.1276607515503869</v>
      </c>
      <c r="N27" s="518">
        <v>20.373166048631774</v>
      </c>
      <c r="O27" s="518">
        <v>13.758414083881943</v>
      </c>
      <c r="P27" s="518">
        <v>2.491761787573108</v>
      </c>
      <c r="Q27" s="518">
        <v>0.48224333376372253</v>
      </c>
      <c r="R27" s="518">
        <v>9.4315090549223726E-2</v>
      </c>
      <c r="S27" s="518">
        <v>4.0248899192607081E-2</v>
      </c>
      <c r="T27" s="519"/>
    </row>
    <row r="28" spans="1:20" ht="13.5" customHeight="1" x14ac:dyDescent="0.2">
      <c r="A28" s="651" t="s">
        <v>378</v>
      </c>
      <c r="B28" s="651"/>
      <c r="C28" s="494">
        <v>6633</v>
      </c>
      <c r="D28" s="494">
        <v>4506</v>
      </c>
      <c r="E28" s="494">
        <v>1971</v>
      </c>
      <c r="F28" s="494">
        <v>102</v>
      </c>
      <c r="G28" s="494">
        <v>25</v>
      </c>
      <c r="H28" s="494">
        <v>13</v>
      </c>
      <c r="I28" s="494">
        <v>16</v>
      </c>
      <c r="K28" s="651" t="s">
        <v>378</v>
      </c>
      <c r="L28" s="651"/>
      <c r="M28" s="518">
        <v>23.828349664955372</v>
      </c>
      <c r="N28" s="518">
        <v>110.07372447857885</v>
      </c>
      <c r="O28" s="518">
        <v>145.79480730823286</v>
      </c>
      <c r="P28" s="518">
        <v>2.855726992499517</v>
      </c>
      <c r="Q28" s="518">
        <v>0.38890591432558269</v>
      </c>
      <c r="R28" s="518">
        <v>0.17515659673427264</v>
      </c>
      <c r="S28" s="518">
        <v>0.32199119354085665</v>
      </c>
      <c r="T28" s="519"/>
    </row>
    <row r="29" spans="1:20" ht="13.5" customHeight="1" x14ac:dyDescent="0.2">
      <c r="A29" s="651" t="s">
        <v>13</v>
      </c>
      <c r="B29" s="651"/>
      <c r="C29" s="494">
        <v>163</v>
      </c>
      <c r="D29" s="494">
        <v>6</v>
      </c>
      <c r="E29" s="494">
        <v>10</v>
      </c>
      <c r="F29" s="494">
        <v>21</v>
      </c>
      <c r="G29" s="494">
        <v>43</v>
      </c>
      <c r="H29" s="494">
        <v>43</v>
      </c>
      <c r="I29" s="494">
        <v>40</v>
      </c>
      <c r="K29" s="662" t="s">
        <v>13</v>
      </c>
      <c r="L29" s="663"/>
      <c r="M29" s="521">
        <v>0.58556022846189137</v>
      </c>
      <c r="N29" s="521">
        <v>0.1465695399182142</v>
      </c>
      <c r="O29" s="521">
        <v>0.73969968192913682</v>
      </c>
      <c r="P29" s="521">
        <v>0.58794379257342999</v>
      </c>
      <c r="Q29" s="521">
        <v>0.66891817264000231</v>
      </c>
      <c r="R29" s="521">
        <v>0.57936412765951706</v>
      </c>
      <c r="S29" s="521">
        <v>0.8049779838521417</v>
      </c>
      <c r="T29" s="519"/>
    </row>
    <row r="30" spans="1:20" ht="13.5" customHeight="1" x14ac:dyDescent="0.2">
      <c r="A30" s="661" t="s">
        <v>380</v>
      </c>
      <c r="B30" s="661"/>
      <c r="C30" s="512">
        <v>1309</v>
      </c>
      <c r="D30" s="512">
        <v>56</v>
      </c>
      <c r="E30" s="512">
        <v>75</v>
      </c>
      <c r="F30" s="512">
        <v>153</v>
      </c>
      <c r="G30" s="512">
        <v>286</v>
      </c>
      <c r="H30" s="512">
        <v>450</v>
      </c>
      <c r="I30" s="512">
        <v>289</v>
      </c>
      <c r="K30" s="522"/>
      <c r="L30" s="522"/>
      <c r="M30" s="416"/>
      <c r="N30" s="505"/>
      <c r="O30" s="506"/>
      <c r="P30" s="506"/>
      <c r="Q30" s="506"/>
      <c r="R30" s="519"/>
      <c r="S30" s="519"/>
      <c r="T30" s="519"/>
    </row>
    <row r="31" spans="1:20" ht="13.5" customHeight="1" x14ac:dyDescent="0.2">
      <c r="A31" s="571" t="s">
        <v>425</v>
      </c>
      <c r="B31" s="416"/>
      <c r="C31" s="416"/>
      <c r="D31" s="505"/>
      <c r="E31" s="506"/>
      <c r="F31" s="506"/>
      <c r="G31" s="506"/>
      <c r="H31" s="506"/>
      <c r="I31" s="506"/>
      <c r="J31" s="336"/>
      <c r="K31" s="523"/>
      <c r="M31" s="416"/>
      <c r="N31" s="416"/>
      <c r="O31" s="519"/>
      <c r="P31" s="519"/>
      <c r="Q31" s="519"/>
      <c r="R31" s="519"/>
      <c r="S31" s="519"/>
      <c r="T31" s="519"/>
    </row>
    <row r="32" spans="1:20" ht="13.5" customHeight="1" x14ac:dyDescent="0.2">
      <c r="A32" s="574" t="s">
        <v>431</v>
      </c>
      <c r="K32" s="507"/>
    </row>
  </sheetData>
  <mergeCells count="45">
    <mergeCell ref="A28:B28"/>
    <mergeCell ref="K28:L28"/>
    <mergeCell ref="A29:B29"/>
    <mergeCell ref="K29:L29"/>
    <mergeCell ref="A30:B30"/>
    <mergeCell ref="A25:B25"/>
    <mergeCell ref="K25:L25"/>
    <mergeCell ref="A26:B26"/>
    <mergeCell ref="K26:L26"/>
    <mergeCell ref="A27:B27"/>
    <mergeCell ref="K27:L27"/>
    <mergeCell ref="A21:B21"/>
    <mergeCell ref="K21:L21"/>
    <mergeCell ref="A22:A23"/>
    <mergeCell ref="K22:K23"/>
    <mergeCell ref="A24:B24"/>
    <mergeCell ref="K24:L24"/>
    <mergeCell ref="A18:B18"/>
    <mergeCell ref="K18:L18"/>
    <mergeCell ref="A19:B19"/>
    <mergeCell ref="K19:L19"/>
    <mergeCell ref="A20:B20"/>
    <mergeCell ref="K20:L20"/>
    <mergeCell ref="A12:A15"/>
    <mergeCell ref="K12:K15"/>
    <mergeCell ref="A16:B16"/>
    <mergeCell ref="K16:L16"/>
    <mergeCell ref="A17:B17"/>
    <mergeCell ref="K17:L17"/>
    <mergeCell ref="A9:B9"/>
    <mergeCell ref="K9:L9"/>
    <mergeCell ref="A10:B10"/>
    <mergeCell ref="K10:L10"/>
    <mergeCell ref="A11:B11"/>
    <mergeCell ref="K11:L11"/>
    <mergeCell ref="N5:S5"/>
    <mergeCell ref="C7:I7"/>
    <mergeCell ref="M7:S7"/>
    <mergeCell ref="A8:B8"/>
    <mergeCell ref="K8:L8"/>
    <mergeCell ref="A5:B7"/>
    <mergeCell ref="C5:C6"/>
    <mergeCell ref="D5:I5"/>
    <mergeCell ref="K5:L7"/>
    <mergeCell ref="M5:M6"/>
  </mergeCells>
  <printOptions horizontalCentered="1"/>
  <pageMargins left="0.39370078740157483" right="0.39370078740157483" top="0.98425196850393704" bottom="0.98425196850393704" header="0.51181102362204722" footer="0.51181102362204722"/>
  <pageSetup paperSize="9" pageOrder="overThenDown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3"/>
  <sheetViews>
    <sheetView zoomScaleNormal="100" workbookViewId="0"/>
  </sheetViews>
  <sheetFormatPr defaultColWidth="9.140625" defaultRowHeight="13.5" customHeight="1" x14ac:dyDescent="0.2"/>
  <cols>
    <col min="1" max="1" width="9.7109375" style="456" customWidth="1"/>
    <col min="2" max="2" width="20.28515625" style="456" customWidth="1"/>
    <col min="3" max="12" width="8.7109375" style="456" customWidth="1"/>
    <col min="13" max="13" width="9.7109375" style="456" customWidth="1"/>
    <col min="14" max="14" width="20.28515625" style="456" customWidth="1"/>
    <col min="15" max="23" width="8.7109375" style="456" customWidth="1"/>
    <col min="24" max="24" width="9.140625" style="456" customWidth="1"/>
    <col min="25" max="16384" width="9.140625" style="456"/>
  </cols>
  <sheetData>
    <row r="1" spans="1:33" ht="13.5" customHeight="1" x14ac:dyDescent="0.2">
      <c r="A1" s="456" t="s">
        <v>404</v>
      </c>
    </row>
    <row r="2" spans="1:33" ht="13.5" customHeight="1" x14ac:dyDescent="0.2">
      <c r="A2" s="451" t="s">
        <v>394</v>
      </c>
    </row>
    <row r="3" spans="1:33" ht="13.5" customHeight="1" x14ac:dyDescent="0.2">
      <c r="A3" s="575" t="s">
        <v>395</v>
      </c>
      <c r="B3" s="455"/>
      <c r="C3" s="455"/>
      <c r="D3" s="455"/>
      <c r="E3" s="455"/>
      <c r="F3" s="455"/>
      <c r="G3" s="455"/>
      <c r="H3" s="455"/>
      <c r="V3" s="453"/>
    </row>
    <row r="4" spans="1:33" ht="13.5" customHeight="1" x14ac:dyDescent="0.2">
      <c r="A4" s="455"/>
      <c r="B4" s="455"/>
      <c r="C4" s="524"/>
      <c r="D4" s="524"/>
      <c r="E4" s="524"/>
      <c r="F4" s="524"/>
      <c r="G4" s="524"/>
      <c r="H4" s="524"/>
      <c r="I4" s="524"/>
      <c r="J4" s="524"/>
      <c r="K4" s="524"/>
      <c r="M4" s="456" t="s">
        <v>383</v>
      </c>
      <c r="V4" s="453"/>
      <c r="W4" s="507"/>
    </row>
    <row r="5" spans="1:33" ht="13.5" customHeight="1" x14ac:dyDescent="0.2">
      <c r="A5" s="643" t="s">
        <v>153</v>
      </c>
      <c r="B5" s="644"/>
      <c r="C5" s="525" t="s">
        <v>73</v>
      </c>
      <c r="D5" s="526" t="s">
        <v>22</v>
      </c>
      <c r="E5" s="525" t="s">
        <v>23</v>
      </c>
      <c r="F5" s="525" t="s">
        <v>24</v>
      </c>
      <c r="G5" s="525" t="s">
        <v>25</v>
      </c>
      <c r="H5" s="526" t="s">
        <v>26</v>
      </c>
      <c r="I5" s="525" t="s">
        <v>27</v>
      </c>
      <c r="J5" s="525" t="s">
        <v>28</v>
      </c>
      <c r="K5" s="525" t="s">
        <v>29</v>
      </c>
      <c r="L5" s="527"/>
      <c r="M5" s="667" t="s">
        <v>154</v>
      </c>
      <c r="N5" s="644"/>
      <c r="O5" s="525" t="s">
        <v>73</v>
      </c>
      <c r="P5" s="526" t="s">
        <v>22</v>
      </c>
      <c r="Q5" s="525" t="s">
        <v>23</v>
      </c>
      <c r="R5" s="525" t="s">
        <v>24</v>
      </c>
      <c r="S5" s="525" t="s">
        <v>25</v>
      </c>
      <c r="T5" s="526" t="s">
        <v>26</v>
      </c>
      <c r="U5" s="525" t="s">
        <v>27</v>
      </c>
      <c r="V5" s="525" t="s">
        <v>28</v>
      </c>
      <c r="W5" s="525" t="s">
        <v>29</v>
      </c>
      <c r="Z5" s="528"/>
      <c r="AA5" s="529"/>
      <c r="AB5" s="529"/>
      <c r="AC5" s="529"/>
      <c r="AD5" s="529"/>
      <c r="AE5" s="529"/>
      <c r="AF5" s="529"/>
      <c r="AG5" s="529"/>
    </row>
    <row r="6" spans="1:33" ht="13.5" customHeight="1" x14ac:dyDescent="0.2">
      <c r="A6" s="647"/>
      <c r="B6" s="648"/>
      <c r="C6" s="664" t="s">
        <v>427</v>
      </c>
      <c r="D6" s="665"/>
      <c r="E6" s="665"/>
      <c r="F6" s="665"/>
      <c r="G6" s="665"/>
      <c r="H6" s="665"/>
      <c r="I6" s="665"/>
      <c r="J6" s="665"/>
      <c r="K6" s="666"/>
      <c r="L6" s="527"/>
      <c r="M6" s="647"/>
      <c r="N6" s="648"/>
      <c r="O6" s="664" t="s">
        <v>277</v>
      </c>
      <c r="P6" s="665"/>
      <c r="Q6" s="665"/>
      <c r="R6" s="665"/>
      <c r="S6" s="665"/>
      <c r="T6" s="665"/>
      <c r="U6" s="665"/>
      <c r="V6" s="665"/>
      <c r="W6" s="666"/>
      <c r="Y6" s="458"/>
      <c r="Z6" s="530"/>
      <c r="AA6" s="530"/>
      <c r="AB6" s="530"/>
      <c r="AC6" s="530"/>
      <c r="AD6" s="530"/>
      <c r="AE6" s="530"/>
      <c r="AF6" s="530"/>
      <c r="AG6" s="530"/>
    </row>
    <row r="7" spans="1:33" ht="13.5" customHeight="1" x14ac:dyDescent="0.2">
      <c r="A7" s="649" t="s">
        <v>358</v>
      </c>
      <c r="B7" s="649"/>
      <c r="C7" s="465">
        <v>395197</v>
      </c>
      <c r="D7" s="531">
        <v>64710</v>
      </c>
      <c r="E7" s="531">
        <v>29915</v>
      </c>
      <c r="F7" s="531">
        <v>35715</v>
      </c>
      <c r="G7" s="531">
        <v>40562</v>
      </c>
      <c r="H7" s="531">
        <v>45599</v>
      </c>
      <c r="I7" s="531">
        <v>60813</v>
      </c>
      <c r="J7" s="531">
        <v>59307</v>
      </c>
      <c r="K7" s="531">
        <v>58576</v>
      </c>
      <c r="L7" s="532"/>
      <c r="M7" s="649" t="s">
        <v>358</v>
      </c>
      <c r="N7" s="649"/>
      <c r="O7" s="533">
        <v>727.08750855281801</v>
      </c>
      <c r="P7" s="533">
        <v>1008.113514422987</v>
      </c>
      <c r="Q7" s="533">
        <v>533.09596618409148</v>
      </c>
      <c r="R7" s="533">
        <v>606.55620771174699</v>
      </c>
      <c r="S7" s="533">
        <v>595.81743855201171</v>
      </c>
      <c r="T7" s="533">
        <v>660.11077364942139</v>
      </c>
      <c r="U7" s="533">
        <v>933.41765040851317</v>
      </c>
      <c r="V7" s="533">
        <v>721.22435577823455</v>
      </c>
      <c r="W7" s="533">
        <v>733.94035606932948</v>
      </c>
    </row>
    <row r="8" spans="1:33" ht="13.5" customHeight="1" x14ac:dyDescent="0.2">
      <c r="A8" s="651" t="s">
        <v>359</v>
      </c>
      <c r="B8" s="651"/>
      <c r="C8" s="473">
        <v>70352</v>
      </c>
      <c r="D8" s="534">
        <v>10045</v>
      </c>
      <c r="E8" s="534">
        <v>5081</v>
      </c>
      <c r="F8" s="534">
        <v>7514</v>
      </c>
      <c r="G8" s="534">
        <v>7728</v>
      </c>
      <c r="H8" s="534">
        <v>6581</v>
      </c>
      <c r="I8" s="534">
        <v>10435</v>
      </c>
      <c r="J8" s="534">
        <v>13072</v>
      </c>
      <c r="K8" s="534">
        <v>9896</v>
      </c>
      <c r="L8" s="336"/>
      <c r="M8" s="651" t="s">
        <v>359</v>
      </c>
      <c r="N8" s="651"/>
      <c r="O8" s="535">
        <v>129.43433376697661</v>
      </c>
      <c r="P8" s="535">
        <v>156.49049995949474</v>
      </c>
      <c r="Q8" s="535">
        <v>90.545231628994443</v>
      </c>
      <c r="R8" s="535">
        <v>127.61202141246162</v>
      </c>
      <c r="S8" s="535">
        <v>113.51701506656346</v>
      </c>
      <c r="T8" s="535">
        <v>95.26939190304266</v>
      </c>
      <c r="U8" s="535">
        <v>160.1666285500277</v>
      </c>
      <c r="V8" s="535">
        <v>158.9668130023957</v>
      </c>
      <c r="W8" s="535">
        <v>123.99402082187387</v>
      </c>
    </row>
    <row r="9" spans="1:33" ht="13.5" customHeight="1" x14ac:dyDescent="0.2">
      <c r="A9" s="653" t="s">
        <v>360</v>
      </c>
      <c r="B9" s="653"/>
      <c r="C9" s="473">
        <v>24499</v>
      </c>
      <c r="D9" s="534">
        <v>3722</v>
      </c>
      <c r="E9" s="534">
        <v>2125</v>
      </c>
      <c r="F9" s="534">
        <v>2163</v>
      </c>
      <c r="G9" s="534">
        <v>2536</v>
      </c>
      <c r="H9" s="534">
        <v>1828</v>
      </c>
      <c r="I9" s="534">
        <v>3329</v>
      </c>
      <c r="J9" s="534">
        <v>5183</v>
      </c>
      <c r="K9" s="534">
        <v>3613</v>
      </c>
      <c r="L9" s="336"/>
      <c r="M9" s="653" t="s">
        <v>360</v>
      </c>
      <c r="N9" s="653"/>
      <c r="O9" s="535">
        <v>45.07351237999147</v>
      </c>
      <c r="P9" s="535">
        <v>57.984832339396654</v>
      </c>
      <c r="Q9" s="535">
        <v>37.868257668099425</v>
      </c>
      <c r="R9" s="535">
        <v>36.734735469144859</v>
      </c>
      <c r="S9" s="535">
        <v>37.25144283240229</v>
      </c>
      <c r="T9" s="535">
        <v>26.462915726905024</v>
      </c>
      <c r="U9" s="535">
        <v>51.096761518259918</v>
      </c>
      <c r="V9" s="535">
        <v>63.029757633982314</v>
      </c>
      <c r="W9" s="535">
        <v>45.269846122618262</v>
      </c>
    </row>
    <row r="10" spans="1:33" ht="13.5" customHeight="1" x14ac:dyDescent="0.2">
      <c r="A10" s="651" t="s">
        <v>361</v>
      </c>
      <c r="B10" s="651"/>
      <c r="C10" s="473">
        <v>38574</v>
      </c>
      <c r="D10" s="534">
        <v>5129</v>
      </c>
      <c r="E10" s="534">
        <v>3029</v>
      </c>
      <c r="F10" s="534">
        <v>4785</v>
      </c>
      <c r="G10" s="534">
        <v>3824</v>
      </c>
      <c r="H10" s="534">
        <v>5422</v>
      </c>
      <c r="I10" s="534">
        <v>5004</v>
      </c>
      <c r="J10" s="534">
        <v>5464</v>
      </c>
      <c r="K10" s="534">
        <v>5917</v>
      </c>
      <c r="L10" s="336"/>
      <c r="M10" s="651" t="s">
        <v>361</v>
      </c>
      <c r="N10" s="651"/>
      <c r="O10" s="535">
        <v>70.968842260736807</v>
      </c>
      <c r="P10" s="535">
        <v>79.904407595047147</v>
      </c>
      <c r="Q10" s="535">
        <v>53.977859989022662</v>
      </c>
      <c r="R10" s="535">
        <v>81.264775413711575</v>
      </c>
      <c r="S10" s="535">
        <v>56.1709453434962</v>
      </c>
      <c r="T10" s="535">
        <v>78.49120846350057</v>
      </c>
      <c r="U10" s="535">
        <v>76.806306589778501</v>
      </c>
      <c r="V10" s="535">
        <v>66.446960392066245</v>
      </c>
      <c r="W10" s="535">
        <v>74.138300444930039</v>
      </c>
    </row>
    <row r="11" spans="1:33" ht="13.5" customHeight="1" x14ac:dyDescent="0.2">
      <c r="A11" s="656" t="s">
        <v>372</v>
      </c>
      <c r="B11" s="499" t="s">
        <v>362</v>
      </c>
      <c r="C11" s="473">
        <v>29729</v>
      </c>
      <c r="D11" s="534">
        <v>2932</v>
      </c>
      <c r="E11" s="534">
        <v>1958</v>
      </c>
      <c r="F11" s="534">
        <v>3781</v>
      </c>
      <c r="G11" s="534">
        <v>2877</v>
      </c>
      <c r="H11" s="534">
        <v>4588</v>
      </c>
      <c r="I11" s="534">
        <v>3616</v>
      </c>
      <c r="J11" s="534">
        <v>5037</v>
      </c>
      <c r="K11" s="534">
        <v>4940</v>
      </c>
      <c r="L11" s="336"/>
      <c r="M11" s="656" t="s">
        <v>372</v>
      </c>
      <c r="N11" s="499" t="s">
        <v>362</v>
      </c>
      <c r="O11" s="535">
        <v>54.695720214897207</v>
      </c>
      <c r="P11" s="535">
        <v>45.677465991163622</v>
      </c>
      <c r="Q11" s="535">
        <v>34.892258124300547</v>
      </c>
      <c r="R11" s="535">
        <v>64.213608325860719</v>
      </c>
      <c r="S11" s="535">
        <v>42.260410500323893</v>
      </c>
      <c r="T11" s="535">
        <v>66.41786507387323</v>
      </c>
      <c r="U11" s="535">
        <v>55.50191939021564</v>
      </c>
      <c r="V11" s="535">
        <v>61.254271503447605</v>
      </c>
      <c r="W11" s="535">
        <v>61.896772722317799</v>
      </c>
    </row>
    <row r="12" spans="1:33" ht="13.5" customHeight="1" x14ac:dyDescent="0.2">
      <c r="A12" s="656"/>
      <c r="B12" s="476" t="s">
        <v>363</v>
      </c>
      <c r="C12" s="473">
        <v>22868</v>
      </c>
      <c r="D12" s="534">
        <v>2358</v>
      </c>
      <c r="E12" s="534">
        <v>1361</v>
      </c>
      <c r="F12" s="534">
        <v>2733</v>
      </c>
      <c r="G12" s="534">
        <v>2391</v>
      </c>
      <c r="H12" s="534">
        <v>3177</v>
      </c>
      <c r="I12" s="534">
        <v>3154</v>
      </c>
      <c r="J12" s="534">
        <v>4041</v>
      </c>
      <c r="K12" s="534">
        <v>3653</v>
      </c>
      <c r="L12" s="336"/>
      <c r="M12" s="656"/>
      <c r="N12" s="501" t="s">
        <v>428</v>
      </c>
      <c r="O12" s="535">
        <v>42.072781791323933</v>
      </c>
      <c r="P12" s="535">
        <v>36.735151707763919</v>
      </c>
      <c r="Q12" s="535">
        <v>24.253505264133324</v>
      </c>
      <c r="R12" s="535">
        <v>46.415178935355023</v>
      </c>
      <c r="S12" s="535">
        <v>35.121529894429763</v>
      </c>
      <c r="T12" s="535">
        <v>45.991621041781876</v>
      </c>
      <c r="U12" s="535">
        <v>48.410689645116186</v>
      </c>
      <c r="V12" s="535">
        <v>49.142051051306687</v>
      </c>
      <c r="W12" s="535">
        <v>45.771034565713954</v>
      </c>
    </row>
    <row r="13" spans="1:33" ht="13.5" customHeight="1" x14ac:dyDescent="0.2">
      <c r="A13" s="656"/>
      <c r="B13" s="499" t="s">
        <v>364</v>
      </c>
      <c r="C13" s="473">
        <v>8845</v>
      </c>
      <c r="D13" s="534">
        <v>2197</v>
      </c>
      <c r="E13" s="534">
        <v>1071</v>
      </c>
      <c r="F13" s="534">
        <v>1004</v>
      </c>
      <c r="G13" s="534">
        <v>947</v>
      </c>
      <c r="H13" s="534">
        <v>834</v>
      </c>
      <c r="I13" s="534">
        <v>1388</v>
      </c>
      <c r="J13" s="534">
        <v>427</v>
      </c>
      <c r="K13" s="534">
        <v>977</v>
      </c>
      <c r="L13" s="336"/>
      <c r="M13" s="656"/>
      <c r="N13" s="499" t="s">
        <v>364</v>
      </c>
      <c r="O13" s="535">
        <v>16.27312204583961</v>
      </c>
      <c r="P13" s="535">
        <v>34.226941603883517</v>
      </c>
      <c r="Q13" s="535">
        <v>19.085601864722108</v>
      </c>
      <c r="R13" s="535">
        <v>17.051167087850871</v>
      </c>
      <c r="S13" s="535">
        <v>13.910534843172307</v>
      </c>
      <c r="T13" s="535">
        <v>12.073343389627349</v>
      </c>
      <c r="U13" s="535">
        <v>21.304387199562861</v>
      </c>
      <c r="V13" s="535">
        <v>5.1926888886186475</v>
      </c>
      <c r="W13" s="535">
        <v>12.241527722612243</v>
      </c>
    </row>
    <row r="14" spans="1:33" ht="13.5" customHeight="1" x14ac:dyDescent="0.2">
      <c r="A14" s="656"/>
      <c r="B14" s="476" t="s">
        <v>365</v>
      </c>
      <c r="C14" s="473">
        <v>6070</v>
      </c>
      <c r="D14" s="534">
        <v>1934</v>
      </c>
      <c r="E14" s="534">
        <v>711</v>
      </c>
      <c r="F14" s="534">
        <v>693</v>
      </c>
      <c r="G14" s="534">
        <v>775</v>
      </c>
      <c r="H14" s="534">
        <v>533</v>
      </c>
      <c r="I14" s="534">
        <v>546</v>
      </c>
      <c r="J14" s="534">
        <v>286</v>
      </c>
      <c r="K14" s="534">
        <v>592</v>
      </c>
      <c r="L14" s="336"/>
      <c r="M14" s="656"/>
      <c r="N14" s="501" t="s">
        <v>365</v>
      </c>
      <c r="O14" s="535">
        <v>11.167648481429783</v>
      </c>
      <c r="P14" s="535">
        <v>30.12967913605404</v>
      </c>
      <c r="Q14" s="535">
        <v>12.670273506832325</v>
      </c>
      <c r="R14" s="535">
        <v>11.769381266813401</v>
      </c>
      <c r="S14" s="535">
        <v>11.38401742709455</v>
      </c>
      <c r="T14" s="535">
        <v>7.7159376818601633</v>
      </c>
      <c r="U14" s="535">
        <v>8.3805442442084459</v>
      </c>
      <c r="V14" s="535">
        <v>3.4780070776227943</v>
      </c>
      <c r="W14" s="535">
        <v>7.4175889578162222</v>
      </c>
    </row>
    <row r="15" spans="1:33" ht="13.5" customHeight="1" x14ac:dyDescent="0.2">
      <c r="A15" s="652" t="s">
        <v>366</v>
      </c>
      <c r="B15" s="657"/>
      <c r="C15" s="473">
        <v>59467</v>
      </c>
      <c r="D15" s="534">
        <v>9186</v>
      </c>
      <c r="E15" s="534">
        <v>4021</v>
      </c>
      <c r="F15" s="534">
        <v>4715</v>
      </c>
      <c r="G15" s="534">
        <v>5138</v>
      </c>
      <c r="H15" s="534">
        <v>8200</v>
      </c>
      <c r="I15" s="534">
        <v>13573</v>
      </c>
      <c r="J15" s="534">
        <v>8118</v>
      </c>
      <c r="K15" s="534">
        <v>6516</v>
      </c>
      <c r="L15" s="336"/>
      <c r="M15" s="652" t="s">
        <v>366</v>
      </c>
      <c r="N15" s="657"/>
      <c r="O15" s="535">
        <v>109.40799872243574</v>
      </c>
      <c r="P15" s="535">
        <v>143.10818642388438</v>
      </c>
      <c r="Q15" s="535">
        <v>71.655653686318956</v>
      </c>
      <c r="R15" s="535">
        <v>80.075949023124366</v>
      </c>
      <c r="S15" s="535">
        <v>75.472363277950706</v>
      </c>
      <c r="T15" s="535">
        <v>118.70673356707944</v>
      </c>
      <c r="U15" s="535">
        <v>208.33173448102787</v>
      </c>
      <c r="V15" s="535">
        <v>98.721893203293163</v>
      </c>
      <c r="W15" s="535">
        <v>81.643597380288014</v>
      </c>
    </row>
    <row r="16" spans="1:33" ht="13.5" customHeight="1" x14ac:dyDescent="0.2">
      <c r="A16" s="654" t="s">
        <v>367</v>
      </c>
      <c r="B16" s="659"/>
      <c r="C16" s="473">
        <v>37076</v>
      </c>
      <c r="D16" s="534">
        <v>4944</v>
      </c>
      <c r="E16" s="534">
        <v>2186</v>
      </c>
      <c r="F16" s="534">
        <v>2895</v>
      </c>
      <c r="G16" s="534">
        <v>3219</v>
      </c>
      <c r="H16" s="534">
        <v>4946</v>
      </c>
      <c r="I16" s="534">
        <v>9721</v>
      </c>
      <c r="J16" s="534">
        <v>5397</v>
      </c>
      <c r="K16" s="534">
        <v>3768</v>
      </c>
      <c r="L16" s="336"/>
      <c r="M16" s="654" t="s">
        <v>367</v>
      </c>
      <c r="N16" s="659"/>
      <c r="O16" s="535">
        <v>68.212806441102245</v>
      </c>
      <c r="P16" s="535">
        <v>77.022302817296364</v>
      </c>
      <c r="Q16" s="535">
        <v>38.955299417630748</v>
      </c>
      <c r="R16" s="535">
        <v>49.16646286785685</v>
      </c>
      <c r="S16" s="535">
        <v>47.284067222990132</v>
      </c>
      <c r="T16" s="535">
        <v>71.600427344240842</v>
      </c>
      <c r="U16" s="535">
        <v>149.20745530760126</v>
      </c>
      <c r="V16" s="535">
        <v>65.632182510245528</v>
      </c>
      <c r="W16" s="535">
        <v>47.21195133961406</v>
      </c>
    </row>
    <row r="17" spans="1:23" ht="13.5" customHeight="1" x14ac:dyDescent="0.2">
      <c r="A17" s="652" t="s">
        <v>368</v>
      </c>
      <c r="B17" s="657"/>
      <c r="C17" s="473">
        <v>121509</v>
      </c>
      <c r="D17" s="534">
        <v>18270</v>
      </c>
      <c r="E17" s="534">
        <v>8876</v>
      </c>
      <c r="F17" s="534">
        <v>11716</v>
      </c>
      <c r="G17" s="534">
        <v>11112</v>
      </c>
      <c r="H17" s="534">
        <v>13189</v>
      </c>
      <c r="I17" s="534">
        <v>19297</v>
      </c>
      <c r="J17" s="534">
        <v>20214</v>
      </c>
      <c r="K17" s="534">
        <v>18835</v>
      </c>
      <c r="L17" s="336"/>
      <c r="M17" s="652" t="s">
        <v>368</v>
      </c>
      <c r="N17" s="657"/>
      <c r="O17" s="535">
        <v>223.5535089505851</v>
      </c>
      <c r="P17" s="535">
        <v>284.62732048381969</v>
      </c>
      <c r="Q17" s="535">
        <v>158.17348473508258</v>
      </c>
      <c r="R17" s="535">
        <v>198.97557131599686</v>
      </c>
      <c r="S17" s="535">
        <v>163.2247763224189</v>
      </c>
      <c r="T17" s="535">
        <v>190.92964744100129</v>
      </c>
      <c r="U17" s="535">
        <v>296.18930820602634</v>
      </c>
      <c r="V17" s="535">
        <v>245.81970303170337</v>
      </c>
      <c r="W17" s="535">
        <v>235.99710814268332</v>
      </c>
    </row>
    <row r="18" spans="1:23" ht="13.5" customHeight="1" x14ac:dyDescent="0.2">
      <c r="A18" s="652" t="s">
        <v>369</v>
      </c>
      <c r="B18" s="657"/>
      <c r="C18" s="473">
        <v>97415</v>
      </c>
      <c r="D18" s="534">
        <v>17420</v>
      </c>
      <c r="E18" s="534">
        <v>7628</v>
      </c>
      <c r="F18" s="534">
        <v>8830</v>
      </c>
      <c r="G18" s="534">
        <v>10424</v>
      </c>
      <c r="H18" s="534">
        <v>13045</v>
      </c>
      <c r="I18" s="534">
        <v>10979</v>
      </c>
      <c r="J18" s="534">
        <v>13711</v>
      </c>
      <c r="K18" s="534">
        <v>15378</v>
      </c>
      <c r="L18" s="336"/>
      <c r="M18" s="652" t="s">
        <v>369</v>
      </c>
      <c r="N18" s="657"/>
      <c r="O18" s="535">
        <v>179.22511973945342</v>
      </c>
      <c r="P18" s="535">
        <v>271.38521745091077</v>
      </c>
      <c r="Q18" s="535">
        <v>135.93367976106467</v>
      </c>
      <c r="R18" s="535">
        <v>149.96195755550121</v>
      </c>
      <c r="S18" s="535">
        <v>153.11870665810784</v>
      </c>
      <c r="T18" s="535">
        <v>188.84504138811602</v>
      </c>
      <c r="U18" s="535">
        <v>168.51647482997163</v>
      </c>
      <c r="V18" s="535">
        <v>166.73760503946201</v>
      </c>
      <c r="W18" s="535">
        <v>192.68189694813827</v>
      </c>
    </row>
    <row r="19" spans="1:23" ht="13.5" customHeight="1" x14ac:dyDescent="0.2">
      <c r="A19" s="654" t="s">
        <v>370</v>
      </c>
      <c r="B19" s="659"/>
      <c r="C19" s="473">
        <v>59620</v>
      </c>
      <c r="D19" s="534">
        <v>9923</v>
      </c>
      <c r="E19" s="534">
        <v>4452</v>
      </c>
      <c r="F19" s="534">
        <v>4765</v>
      </c>
      <c r="G19" s="534">
        <v>6115</v>
      </c>
      <c r="H19" s="534">
        <v>8130</v>
      </c>
      <c r="I19" s="534">
        <v>5902</v>
      </c>
      <c r="J19" s="534">
        <v>10134</v>
      </c>
      <c r="K19" s="534">
        <v>10199</v>
      </c>
      <c r="L19" s="336"/>
      <c r="M19" s="654" t="s">
        <v>370</v>
      </c>
      <c r="N19" s="659"/>
      <c r="O19" s="535">
        <v>109.68948969733832</v>
      </c>
      <c r="P19" s="535">
        <v>154.58986870065371</v>
      </c>
      <c r="Q19" s="535">
        <v>79.336227359237</v>
      </c>
      <c r="R19" s="535">
        <v>80.925110730686654</v>
      </c>
      <c r="S19" s="535">
        <v>89.823569763462146</v>
      </c>
      <c r="T19" s="535">
        <v>117.69338340248241</v>
      </c>
      <c r="U19" s="535">
        <v>90.589692544538906</v>
      </c>
      <c r="V19" s="535">
        <v>123.23819484136153</v>
      </c>
      <c r="W19" s="535">
        <v>127.79052327832373</v>
      </c>
    </row>
    <row r="20" spans="1:23" ht="13.5" customHeight="1" x14ac:dyDescent="0.2">
      <c r="A20" s="652" t="s">
        <v>371</v>
      </c>
      <c r="B20" s="657"/>
      <c r="C20" s="473">
        <v>6557</v>
      </c>
      <c r="D20" s="534">
        <v>1819</v>
      </c>
      <c r="E20" s="534">
        <v>736</v>
      </c>
      <c r="F20" s="534">
        <v>571</v>
      </c>
      <c r="G20" s="534">
        <v>380</v>
      </c>
      <c r="H20" s="534">
        <v>605</v>
      </c>
      <c r="I20" s="534">
        <v>854</v>
      </c>
      <c r="J20" s="534">
        <v>367</v>
      </c>
      <c r="K20" s="534">
        <v>1225</v>
      </c>
      <c r="L20" s="336"/>
      <c r="M20" s="652" t="s">
        <v>371</v>
      </c>
      <c r="N20" s="657"/>
      <c r="O20" s="535">
        <v>12.063636094355038</v>
      </c>
      <c r="P20" s="535">
        <v>28.338100490425177</v>
      </c>
      <c r="Q20" s="535">
        <v>13.11578242057467</v>
      </c>
      <c r="R20" s="535">
        <v>9.6974267003614028</v>
      </c>
      <c r="S20" s="535">
        <v>5.5818408029624891</v>
      </c>
      <c r="T20" s="535">
        <v>8.7582407083028126</v>
      </c>
      <c r="U20" s="535">
        <v>13.108030740941416</v>
      </c>
      <c r="V20" s="535">
        <v>4.463037054152327</v>
      </c>
      <c r="W20" s="535">
        <v>15.348896069805527</v>
      </c>
    </row>
    <row r="21" spans="1:23" ht="13.5" customHeight="1" x14ac:dyDescent="0.2">
      <c r="A21" s="656" t="s">
        <v>372</v>
      </c>
      <c r="B21" s="499" t="s">
        <v>373</v>
      </c>
      <c r="C21" s="473">
        <v>1879</v>
      </c>
      <c r="D21" s="534">
        <v>952</v>
      </c>
      <c r="E21" s="534">
        <v>221</v>
      </c>
      <c r="F21" s="534">
        <v>85</v>
      </c>
      <c r="G21" s="534">
        <v>88</v>
      </c>
      <c r="H21" s="534">
        <v>122</v>
      </c>
      <c r="I21" s="534">
        <v>176</v>
      </c>
      <c r="J21" s="534">
        <v>58</v>
      </c>
      <c r="K21" s="534">
        <v>177</v>
      </c>
      <c r="L21" s="336"/>
      <c r="M21" s="656" t="s">
        <v>372</v>
      </c>
      <c r="N21" s="499" t="s">
        <v>373</v>
      </c>
      <c r="O21" s="535">
        <v>3.4570035414508338</v>
      </c>
      <c r="P21" s="535">
        <v>14.831155396858037</v>
      </c>
      <c r="Q21" s="535">
        <v>3.9382987974823402</v>
      </c>
      <c r="R21" s="535">
        <v>1.4435749028559006</v>
      </c>
      <c r="S21" s="535">
        <v>1.2926368175281553</v>
      </c>
      <c r="T21" s="535">
        <v>1.766124572583377</v>
      </c>
      <c r="U21" s="535">
        <v>2.7014208552759826</v>
      </c>
      <c r="V21" s="535">
        <v>0.70533010665077656</v>
      </c>
      <c r="W21" s="535">
        <v>2.2177588606984311</v>
      </c>
    </row>
    <row r="22" spans="1:23" ht="13.5" customHeight="1" x14ac:dyDescent="0.2">
      <c r="A22" s="656"/>
      <c r="B22" s="499" t="s">
        <v>374</v>
      </c>
      <c r="C22" s="473">
        <v>680</v>
      </c>
      <c r="D22" s="534">
        <v>82</v>
      </c>
      <c r="E22" s="534">
        <v>7</v>
      </c>
      <c r="F22" s="534">
        <v>76</v>
      </c>
      <c r="G22" s="534">
        <v>11</v>
      </c>
      <c r="H22" s="534">
        <v>272</v>
      </c>
      <c r="I22" s="534">
        <v>25</v>
      </c>
      <c r="J22" s="534">
        <v>46</v>
      </c>
      <c r="K22" s="534">
        <v>161</v>
      </c>
      <c r="L22" s="336"/>
      <c r="M22" s="656"/>
      <c r="N22" s="499" t="s">
        <v>374</v>
      </c>
      <c r="O22" s="535">
        <v>1.2510709995670926</v>
      </c>
      <c r="P22" s="535">
        <v>1.2774734690570999</v>
      </c>
      <c r="Q22" s="535">
        <v>0.12474249584785693</v>
      </c>
      <c r="R22" s="535">
        <v>1.2907257954946876</v>
      </c>
      <c r="S22" s="535">
        <v>0.16157960219101941</v>
      </c>
      <c r="T22" s="535">
        <v>3.9375892110055619</v>
      </c>
      <c r="U22" s="535">
        <v>0.3837245533062475</v>
      </c>
      <c r="V22" s="535">
        <v>0.55939973975751234</v>
      </c>
      <c r="W22" s="535">
        <v>2.017283483460155</v>
      </c>
    </row>
    <row r="23" spans="1:23" ht="13.5" customHeight="1" x14ac:dyDescent="0.2">
      <c r="A23" s="652" t="s">
        <v>375</v>
      </c>
      <c r="B23" s="657"/>
      <c r="C23" s="473">
        <v>10004</v>
      </c>
      <c r="D23" s="534">
        <v>1702</v>
      </c>
      <c r="E23" s="534">
        <v>834</v>
      </c>
      <c r="F23" s="534">
        <v>907</v>
      </c>
      <c r="G23" s="534">
        <v>1615</v>
      </c>
      <c r="H23" s="534">
        <v>855</v>
      </c>
      <c r="I23" s="534">
        <v>1529</v>
      </c>
      <c r="J23" s="534">
        <v>904</v>
      </c>
      <c r="K23" s="534">
        <v>1658</v>
      </c>
      <c r="L23" s="336"/>
      <c r="M23" s="652" t="s">
        <v>375</v>
      </c>
      <c r="N23" s="657"/>
      <c r="O23" s="535">
        <v>18.405462175984109</v>
      </c>
      <c r="P23" s="535">
        <v>26.515363955307123</v>
      </c>
      <c r="Q23" s="535">
        <v>14.862177362444669</v>
      </c>
      <c r="R23" s="535">
        <v>15.403793375180022</v>
      </c>
      <c r="S23" s="535">
        <v>23.722823412590579</v>
      </c>
      <c r="T23" s="535">
        <v>12.377348439006454</v>
      </c>
      <c r="U23" s="535">
        <v>23.468593680210098</v>
      </c>
      <c r="V23" s="535">
        <v>10.993420972625897</v>
      </c>
      <c r="W23" s="535">
        <v>20.77426096631638</v>
      </c>
    </row>
    <row r="24" spans="1:23" ht="13.5" customHeight="1" x14ac:dyDescent="0.2">
      <c r="A24" s="651" t="s">
        <v>376</v>
      </c>
      <c r="B24" s="651"/>
      <c r="C24" s="473">
        <v>18891</v>
      </c>
      <c r="D24" s="534">
        <v>1145</v>
      </c>
      <c r="E24" s="534">
        <v>1571</v>
      </c>
      <c r="F24" s="534">
        <v>1090</v>
      </c>
      <c r="G24" s="534">
        <v>2756</v>
      </c>
      <c r="H24" s="534">
        <v>1543</v>
      </c>
      <c r="I24" s="534">
        <v>3292</v>
      </c>
      <c r="J24" s="534">
        <v>4246</v>
      </c>
      <c r="K24" s="534">
        <v>3248</v>
      </c>
      <c r="L24" s="336"/>
      <c r="M24" s="651" t="s">
        <v>376</v>
      </c>
      <c r="N24" s="651"/>
      <c r="O24" s="535">
        <v>34.755856254149919</v>
      </c>
      <c r="P24" s="535">
        <v>17.837891732565605</v>
      </c>
      <c r="Q24" s="535">
        <v>27.995780139569035</v>
      </c>
      <c r="R24" s="535">
        <v>18.511725224858022</v>
      </c>
      <c r="S24" s="535">
        <v>40.483034876222675</v>
      </c>
      <c r="T24" s="535">
        <v>22.337132913902874</v>
      </c>
      <c r="U24" s="535">
        <v>50.528849179366674</v>
      </c>
      <c r="V24" s="535">
        <v>51.635028152399947</v>
      </c>
      <c r="W24" s="535">
        <v>40.696501579370086</v>
      </c>
    </row>
    <row r="25" spans="1:23" ht="13.5" customHeight="1" x14ac:dyDescent="0.2">
      <c r="A25" s="628" t="s">
        <v>429</v>
      </c>
      <c r="B25" s="628"/>
      <c r="C25" s="473">
        <v>8969</v>
      </c>
      <c r="D25" s="534">
        <v>457</v>
      </c>
      <c r="E25" s="534">
        <v>671</v>
      </c>
      <c r="F25" s="534">
        <v>507</v>
      </c>
      <c r="G25" s="534">
        <v>1229</v>
      </c>
      <c r="H25" s="534">
        <v>752</v>
      </c>
      <c r="I25" s="534">
        <v>1615</v>
      </c>
      <c r="J25" s="534">
        <v>2128</v>
      </c>
      <c r="K25" s="534">
        <v>1610</v>
      </c>
      <c r="L25" s="336"/>
      <c r="M25" s="653" t="s">
        <v>432</v>
      </c>
      <c r="N25" s="653"/>
      <c r="O25" s="535">
        <v>16.501258522231254</v>
      </c>
      <c r="P25" s="535">
        <v>7.1195777482816425</v>
      </c>
      <c r="Q25" s="535">
        <v>11.957459244844571</v>
      </c>
      <c r="R25" s="535">
        <v>8.6104997146816675</v>
      </c>
      <c r="S25" s="535">
        <v>18.052848281160259</v>
      </c>
      <c r="T25" s="535">
        <v>10.886276053956552</v>
      </c>
      <c r="U25" s="535">
        <v>24.788606143583586</v>
      </c>
      <c r="V25" s="535">
        <v>25.87831839573883</v>
      </c>
      <c r="W25" s="535">
        <v>20.172834834601552</v>
      </c>
    </row>
    <row r="26" spans="1:23" ht="13.5" customHeight="1" x14ac:dyDescent="0.2">
      <c r="A26" s="651" t="s">
        <v>377</v>
      </c>
      <c r="B26" s="651"/>
      <c r="C26" s="473">
        <v>4949</v>
      </c>
      <c r="D26" s="534">
        <v>1431</v>
      </c>
      <c r="E26" s="534">
        <v>359</v>
      </c>
      <c r="F26" s="534">
        <v>410</v>
      </c>
      <c r="G26" s="534">
        <v>422</v>
      </c>
      <c r="H26" s="534">
        <v>283</v>
      </c>
      <c r="I26" s="534">
        <v>757</v>
      </c>
      <c r="J26" s="534">
        <v>98</v>
      </c>
      <c r="K26" s="534">
        <v>1189</v>
      </c>
      <c r="L26" s="336"/>
      <c r="M26" s="651" t="s">
        <v>377</v>
      </c>
      <c r="N26" s="651"/>
      <c r="O26" s="535">
        <v>9.1052211424375606</v>
      </c>
      <c r="P26" s="535">
        <v>22.293469929520853</v>
      </c>
      <c r="Q26" s="535">
        <v>6.3975080013400909</v>
      </c>
      <c r="R26" s="535">
        <v>6.9631260020108146</v>
      </c>
      <c r="S26" s="535">
        <v>6.1987811022372901</v>
      </c>
      <c r="T26" s="535">
        <v>4.096829951156522</v>
      </c>
      <c r="U26" s="535">
        <v>11.619179474113174</v>
      </c>
      <c r="V26" s="535">
        <v>1.1917646629616567</v>
      </c>
      <c r="W26" s="535">
        <v>14.897826471019405</v>
      </c>
    </row>
    <row r="27" spans="1:23" ht="13.5" customHeight="1" x14ac:dyDescent="0.2">
      <c r="A27" s="651" t="s">
        <v>378</v>
      </c>
      <c r="B27" s="651"/>
      <c r="C27" s="473">
        <v>19821</v>
      </c>
      <c r="D27" s="534">
        <v>4724</v>
      </c>
      <c r="E27" s="534">
        <v>1540</v>
      </c>
      <c r="F27" s="534">
        <v>1367</v>
      </c>
      <c r="G27" s="534">
        <v>3377</v>
      </c>
      <c r="H27" s="534">
        <v>1126</v>
      </c>
      <c r="I27" s="534">
        <v>3507</v>
      </c>
      <c r="J27" s="534">
        <v>645</v>
      </c>
      <c r="K27" s="534">
        <v>3535</v>
      </c>
      <c r="L27" s="336"/>
      <c r="M27" s="651" t="s">
        <v>378</v>
      </c>
      <c r="N27" s="651"/>
      <c r="O27" s="535">
        <v>36.466879827087268</v>
      </c>
      <c r="P27" s="535">
        <v>73.594934973484641</v>
      </c>
      <c r="Q27" s="535">
        <v>27.443349086528524</v>
      </c>
      <c r="R27" s="535">
        <v>23.216081084753132</v>
      </c>
      <c r="S27" s="535">
        <v>49.604937872642964</v>
      </c>
      <c r="T27" s="535">
        <v>16.3004612190892</v>
      </c>
      <c r="U27" s="535">
        <v>53.828880337800399</v>
      </c>
      <c r="V27" s="535">
        <v>7.8437572205129458</v>
      </c>
      <c r="W27" s="535">
        <v>44.292528658581659</v>
      </c>
    </row>
    <row r="28" spans="1:23" ht="13.5" customHeight="1" x14ac:dyDescent="0.2">
      <c r="A28" s="651" t="s">
        <v>13</v>
      </c>
      <c r="B28" s="651"/>
      <c r="C28" s="473">
        <v>446</v>
      </c>
      <c r="D28" s="534">
        <v>87</v>
      </c>
      <c r="E28" s="534">
        <v>13</v>
      </c>
      <c r="F28" s="534">
        <v>107</v>
      </c>
      <c r="G28" s="534">
        <v>31</v>
      </c>
      <c r="H28" s="534">
        <v>23</v>
      </c>
      <c r="I28" s="534">
        <v>75</v>
      </c>
      <c r="J28" s="534">
        <v>29</v>
      </c>
      <c r="K28" s="534">
        <v>81</v>
      </c>
      <c r="L28" s="336"/>
      <c r="M28" s="660" t="s">
        <v>13</v>
      </c>
      <c r="N28" s="660"/>
      <c r="O28" s="536">
        <v>0.82055539089253438</v>
      </c>
      <c r="P28" s="536">
        <v>1.3553681927800938</v>
      </c>
      <c r="Q28" s="536">
        <v>0.23166463514602001</v>
      </c>
      <c r="R28" s="536">
        <v>1.8172060541833102</v>
      </c>
      <c r="S28" s="536">
        <v>0.45536069708378196</v>
      </c>
      <c r="T28" s="536">
        <v>0.332957911224735</v>
      </c>
      <c r="U28" s="536">
        <v>1.1511736599187425</v>
      </c>
      <c r="V28" s="536">
        <v>0.35266505332538828</v>
      </c>
      <c r="W28" s="536">
        <v>1.0149065972687736</v>
      </c>
    </row>
    <row r="29" spans="1:23" ht="13.5" customHeight="1" x14ac:dyDescent="0.2">
      <c r="A29" s="661" t="s">
        <v>380</v>
      </c>
      <c r="B29" s="661"/>
      <c r="C29" s="537">
        <v>3132</v>
      </c>
      <c r="D29" s="538">
        <v>344</v>
      </c>
      <c r="E29" s="538">
        <v>155</v>
      </c>
      <c r="F29" s="538">
        <v>389</v>
      </c>
      <c r="G29" s="538">
        <v>229</v>
      </c>
      <c r="H29" s="538">
        <v>445</v>
      </c>
      <c r="I29" s="538">
        <v>626</v>
      </c>
      <c r="J29" s="538">
        <v>135</v>
      </c>
      <c r="K29" s="538">
        <v>809</v>
      </c>
      <c r="L29" s="336"/>
      <c r="M29" s="522"/>
      <c r="N29" s="522"/>
      <c r="Q29" s="539"/>
      <c r="R29" s="539"/>
      <c r="S29" s="539"/>
      <c r="T29" s="539"/>
      <c r="U29" s="539"/>
      <c r="V29" s="539"/>
      <c r="W29" s="539"/>
    </row>
    <row r="30" spans="1:23" ht="13.5" customHeight="1" x14ac:dyDescent="0.2">
      <c r="A30" s="571" t="s">
        <v>425</v>
      </c>
      <c r="B30" s="416"/>
      <c r="C30" s="416"/>
      <c r="D30" s="505"/>
      <c r="E30" s="506"/>
      <c r="F30" s="506"/>
      <c r="G30" s="506"/>
      <c r="M30" s="453"/>
      <c r="N30" s="453"/>
    </row>
    <row r="31" spans="1:23" ht="13.5" customHeight="1" x14ac:dyDescent="0.2">
      <c r="A31" s="574" t="s">
        <v>431</v>
      </c>
      <c r="D31" s="540"/>
      <c r="E31" s="540"/>
      <c r="F31" s="540"/>
      <c r="G31" s="540"/>
      <c r="H31" s="540"/>
      <c r="I31" s="540"/>
      <c r="M31" s="541"/>
      <c r="N31" s="453"/>
    </row>
    <row r="32" spans="1:23" ht="13.5" customHeight="1" x14ac:dyDescent="0.2">
      <c r="D32" s="540"/>
      <c r="E32" s="540"/>
      <c r="F32" s="540"/>
      <c r="G32" s="540"/>
      <c r="H32" s="540"/>
      <c r="I32" s="540"/>
      <c r="M32" s="453"/>
      <c r="N32" s="453"/>
    </row>
    <row r="33" spans="16:24" ht="13.5" customHeight="1" x14ac:dyDescent="0.2">
      <c r="P33" s="453"/>
      <c r="Q33" s="468"/>
      <c r="R33" s="468"/>
      <c r="S33" s="468"/>
      <c r="T33" s="468"/>
      <c r="U33" s="468"/>
      <c r="V33" s="468"/>
      <c r="W33" s="468"/>
      <c r="X33" s="468"/>
    </row>
  </sheetData>
  <mergeCells count="41">
    <mergeCell ref="A29:B29"/>
    <mergeCell ref="A25:B25"/>
    <mergeCell ref="M25:N25"/>
    <mergeCell ref="A26:B26"/>
    <mergeCell ref="M26:N26"/>
    <mergeCell ref="A27:B27"/>
    <mergeCell ref="M27:N27"/>
    <mergeCell ref="A23:B23"/>
    <mergeCell ref="M23:N23"/>
    <mergeCell ref="A24:B24"/>
    <mergeCell ref="M24:N24"/>
    <mergeCell ref="A28:B28"/>
    <mergeCell ref="M28:N28"/>
    <mergeCell ref="A19:B19"/>
    <mergeCell ref="M19:N19"/>
    <mergeCell ref="A20:B20"/>
    <mergeCell ref="M20:N20"/>
    <mergeCell ref="A21:A22"/>
    <mergeCell ref="M21:M22"/>
    <mergeCell ref="A16:B16"/>
    <mergeCell ref="M16:N16"/>
    <mergeCell ref="A17:B17"/>
    <mergeCell ref="M17:N17"/>
    <mergeCell ref="A18:B18"/>
    <mergeCell ref="M18:N18"/>
    <mergeCell ref="A10:B10"/>
    <mergeCell ref="M10:N10"/>
    <mergeCell ref="A11:A14"/>
    <mergeCell ref="M11:M14"/>
    <mergeCell ref="A15:B15"/>
    <mergeCell ref="M15:N15"/>
    <mergeCell ref="O6:W6"/>
    <mergeCell ref="A7:B7"/>
    <mergeCell ref="M7:N7"/>
    <mergeCell ref="A9:B9"/>
    <mergeCell ref="M9:N9"/>
    <mergeCell ref="A8:B8"/>
    <mergeCell ref="M8:N8"/>
    <mergeCell ref="A5:B6"/>
    <mergeCell ref="M5:N6"/>
    <mergeCell ref="C6:K6"/>
  </mergeCells>
  <printOptions horizontalCentered="1"/>
  <pageMargins left="0.39370078740157483" right="0.39370078740157483" top="0.98425196850393704" bottom="0.98425196850393704" header="0.51181102362204722" footer="0.51181102362204722"/>
  <pageSetup paperSize="9" pageOrder="overThenDown" orientation="landscape" r:id="rId1"/>
  <headerFooter alignWithMargins="0"/>
  <colBreaks count="1" manualBreakCount="1">
    <brk id="2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zoomScaleNormal="100" workbookViewId="0"/>
  </sheetViews>
  <sheetFormatPr defaultColWidth="9.140625" defaultRowHeight="13.5" customHeight="1" x14ac:dyDescent="0.2"/>
  <cols>
    <col min="1" max="1" width="9.7109375" style="456" customWidth="1"/>
    <col min="2" max="2" width="20.28515625" style="456" customWidth="1"/>
    <col min="3" max="10" width="9.28515625" style="456" customWidth="1"/>
    <col min="11" max="11" width="9.7109375" style="456" customWidth="1"/>
    <col min="12" max="12" width="20.28515625" style="456" customWidth="1"/>
    <col min="13" max="19" width="9.28515625" style="456" customWidth="1"/>
    <col min="20" max="20" width="9.140625" style="456" customWidth="1"/>
    <col min="21" max="21" width="9.28515625" style="456" bestFit="1" customWidth="1"/>
    <col min="22" max="16384" width="9.140625" style="456"/>
  </cols>
  <sheetData>
    <row r="1" spans="1:20" ht="13.5" customHeight="1" x14ac:dyDescent="0.2">
      <c r="A1" s="456" t="s">
        <v>404</v>
      </c>
    </row>
    <row r="2" spans="1:20" ht="13.5" customHeight="1" x14ac:dyDescent="0.2">
      <c r="A2" s="451" t="s">
        <v>396</v>
      </c>
      <c r="J2" s="457"/>
    </row>
    <row r="3" spans="1:20" ht="13.5" customHeight="1" x14ac:dyDescent="0.2">
      <c r="A3" s="576" t="s">
        <v>397</v>
      </c>
      <c r="B3" s="486"/>
      <c r="C3" s="486"/>
      <c r="D3" s="486"/>
      <c r="E3" s="486"/>
      <c r="F3" s="486"/>
      <c r="G3" s="486"/>
      <c r="H3" s="486"/>
      <c r="I3" s="486"/>
      <c r="J3" s="486"/>
      <c r="L3" s="485"/>
    </row>
    <row r="4" spans="1:20" ht="13.5" customHeight="1" x14ac:dyDescent="0.2">
      <c r="C4" s="458"/>
      <c r="D4" s="458"/>
      <c r="E4" s="458"/>
      <c r="F4" s="458"/>
      <c r="G4" s="458"/>
      <c r="H4" s="458"/>
      <c r="I4" s="458"/>
      <c r="K4" s="289" t="s">
        <v>383</v>
      </c>
      <c r="M4" s="486"/>
      <c r="N4" s="486"/>
      <c r="O4" s="486"/>
      <c r="P4" s="486"/>
      <c r="Q4" s="486"/>
      <c r="R4" s="486"/>
      <c r="S4" s="487"/>
      <c r="T4" s="487"/>
    </row>
    <row r="5" spans="1:20" ht="13.5" customHeight="1" x14ac:dyDescent="0.2">
      <c r="A5" s="635" t="s">
        <v>153</v>
      </c>
      <c r="B5" s="636"/>
      <c r="C5" s="641" t="s">
        <v>77</v>
      </c>
      <c r="D5" s="642" t="s">
        <v>145</v>
      </c>
      <c r="E5" s="642"/>
      <c r="F5" s="642"/>
      <c r="G5" s="642"/>
      <c r="H5" s="642"/>
      <c r="I5" s="642"/>
      <c r="K5" s="643" t="s">
        <v>153</v>
      </c>
      <c r="L5" s="644"/>
      <c r="M5" s="630" t="s">
        <v>77</v>
      </c>
      <c r="N5" s="631" t="s">
        <v>145</v>
      </c>
      <c r="O5" s="631"/>
      <c r="P5" s="631"/>
      <c r="Q5" s="631"/>
      <c r="R5" s="631"/>
      <c r="S5" s="631"/>
      <c r="T5" s="463"/>
    </row>
    <row r="6" spans="1:20" ht="13.5" customHeight="1" x14ac:dyDescent="0.2">
      <c r="A6" s="637"/>
      <c r="B6" s="638"/>
      <c r="C6" s="641"/>
      <c r="D6" s="489" t="s">
        <v>384</v>
      </c>
      <c r="E6" s="489" t="s">
        <v>385</v>
      </c>
      <c r="F6" s="489" t="s">
        <v>386</v>
      </c>
      <c r="G6" s="489" t="s">
        <v>387</v>
      </c>
      <c r="H6" s="489" t="s">
        <v>388</v>
      </c>
      <c r="I6" s="489" t="s">
        <v>347</v>
      </c>
      <c r="K6" s="645"/>
      <c r="L6" s="646"/>
      <c r="M6" s="630"/>
      <c r="N6" s="490" t="s">
        <v>384</v>
      </c>
      <c r="O6" s="490" t="s">
        <v>385</v>
      </c>
      <c r="P6" s="490" t="s">
        <v>386</v>
      </c>
      <c r="Q6" s="490" t="s">
        <v>387</v>
      </c>
      <c r="R6" s="490" t="s">
        <v>388</v>
      </c>
      <c r="S6" s="490" t="s">
        <v>347</v>
      </c>
      <c r="T6" s="463"/>
    </row>
    <row r="7" spans="1:20" ht="13.5" customHeight="1" x14ac:dyDescent="0.2">
      <c r="A7" s="639"/>
      <c r="B7" s="640"/>
      <c r="C7" s="632" t="s">
        <v>427</v>
      </c>
      <c r="D7" s="633"/>
      <c r="E7" s="633"/>
      <c r="F7" s="633"/>
      <c r="G7" s="633"/>
      <c r="H7" s="633"/>
      <c r="I7" s="634"/>
      <c r="K7" s="647"/>
      <c r="L7" s="648"/>
      <c r="M7" s="604" t="s">
        <v>277</v>
      </c>
      <c r="N7" s="608"/>
      <c r="O7" s="608"/>
      <c r="P7" s="608"/>
      <c r="Q7" s="608"/>
      <c r="R7" s="608"/>
      <c r="S7" s="605"/>
      <c r="T7" s="463"/>
    </row>
    <row r="8" spans="1:20" ht="13.5" customHeight="1" x14ac:dyDescent="0.2">
      <c r="A8" s="649" t="s">
        <v>358</v>
      </c>
      <c r="B8" s="649"/>
      <c r="C8" s="492">
        <v>74130</v>
      </c>
      <c r="D8" s="492">
        <v>6241</v>
      </c>
      <c r="E8" s="492">
        <v>4341</v>
      </c>
      <c r="F8" s="492">
        <v>8511</v>
      </c>
      <c r="G8" s="492">
        <v>16303</v>
      </c>
      <c r="H8" s="492">
        <v>21166</v>
      </c>
      <c r="I8" s="492">
        <v>17568</v>
      </c>
      <c r="K8" s="649" t="s">
        <v>358</v>
      </c>
      <c r="L8" s="649"/>
      <c r="M8" s="542">
        <v>136.38513705574792</v>
      </c>
      <c r="N8" s="542">
        <v>74.277458023298436</v>
      </c>
      <c r="O8" s="542">
        <v>156.28937837078854</v>
      </c>
      <c r="P8" s="542">
        <v>116.64320828439509</v>
      </c>
      <c r="Q8" s="542">
        <v>123.47324645344817</v>
      </c>
      <c r="R8" s="542">
        <v>145.70371604365465</v>
      </c>
      <c r="S8" s="542">
        <v>215.64851060382321</v>
      </c>
      <c r="T8" s="467"/>
    </row>
    <row r="9" spans="1:20" ht="13.5" customHeight="1" x14ac:dyDescent="0.2">
      <c r="A9" s="651" t="s">
        <v>359</v>
      </c>
      <c r="B9" s="651"/>
      <c r="C9" s="494">
        <v>15532</v>
      </c>
      <c r="D9" s="494">
        <v>67</v>
      </c>
      <c r="E9" s="494">
        <v>57</v>
      </c>
      <c r="F9" s="494">
        <v>212</v>
      </c>
      <c r="G9" s="494">
        <v>543</v>
      </c>
      <c r="H9" s="494">
        <v>2649</v>
      </c>
      <c r="I9" s="494">
        <v>12004</v>
      </c>
      <c r="K9" s="651" t="s">
        <v>359</v>
      </c>
      <c r="L9" s="651"/>
      <c r="M9" s="497">
        <v>28.575933478347178</v>
      </c>
      <c r="N9" s="497">
        <v>0.79740260976782495</v>
      </c>
      <c r="O9" s="497">
        <v>2.0521756662370296</v>
      </c>
      <c r="P9" s="497">
        <v>2.9054588363637364</v>
      </c>
      <c r="Q9" s="497">
        <v>4.1124929659708247</v>
      </c>
      <c r="R9" s="497">
        <v>18.235337040519759</v>
      </c>
      <c r="S9" s="497">
        <v>147.34999551959777</v>
      </c>
      <c r="T9" s="496"/>
    </row>
    <row r="10" spans="1:20" ht="13.5" customHeight="1" x14ac:dyDescent="0.2">
      <c r="A10" s="653" t="s">
        <v>360</v>
      </c>
      <c r="B10" s="653"/>
      <c r="C10" s="494">
        <v>6189</v>
      </c>
      <c r="D10" s="494" t="s">
        <v>30</v>
      </c>
      <c r="E10" s="494" t="s">
        <v>30</v>
      </c>
      <c r="F10" s="494">
        <v>20</v>
      </c>
      <c r="G10" s="494">
        <v>28</v>
      </c>
      <c r="H10" s="494">
        <v>375</v>
      </c>
      <c r="I10" s="494">
        <v>5766</v>
      </c>
      <c r="K10" s="653" t="s">
        <v>360</v>
      </c>
      <c r="L10" s="653"/>
      <c r="M10" s="497">
        <v>11.386585906354025</v>
      </c>
      <c r="N10" s="497" t="s">
        <v>30</v>
      </c>
      <c r="O10" s="497" t="s">
        <v>30</v>
      </c>
      <c r="P10" s="497">
        <v>0.27409989022299397</v>
      </c>
      <c r="Q10" s="497">
        <v>0.21206225238891913</v>
      </c>
      <c r="R10" s="497">
        <v>2.5814463534144618</v>
      </c>
      <c r="S10" s="497">
        <v>70.778080153782128</v>
      </c>
      <c r="T10" s="496"/>
    </row>
    <row r="11" spans="1:20" ht="13.5" customHeight="1" x14ac:dyDescent="0.2">
      <c r="A11" s="652" t="s">
        <v>361</v>
      </c>
      <c r="B11" s="657"/>
      <c r="C11" s="494">
        <v>9216</v>
      </c>
      <c r="D11" s="494">
        <v>40</v>
      </c>
      <c r="E11" s="494">
        <v>436</v>
      </c>
      <c r="F11" s="494">
        <v>1607</v>
      </c>
      <c r="G11" s="494">
        <v>3048</v>
      </c>
      <c r="H11" s="494">
        <v>3463</v>
      </c>
      <c r="I11" s="494">
        <v>622</v>
      </c>
      <c r="K11" s="651" t="s">
        <v>361</v>
      </c>
      <c r="L11" s="651"/>
      <c r="M11" s="497">
        <v>16.955691664721069</v>
      </c>
      <c r="N11" s="497">
        <v>0.47606125956288053</v>
      </c>
      <c r="O11" s="497">
        <v>15.697343692620089</v>
      </c>
      <c r="P11" s="497">
        <v>22.023926179417565</v>
      </c>
      <c r="Q11" s="497">
        <v>23.084490902908055</v>
      </c>
      <c r="R11" s="497">
        <v>23.83879659166475</v>
      </c>
      <c r="S11" s="497">
        <v>7.6350964022983856</v>
      </c>
      <c r="T11" s="496"/>
    </row>
    <row r="12" spans="1:20" ht="13.5" customHeight="1" x14ac:dyDescent="0.2">
      <c r="A12" s="656" t="s">
        <v>391</v>
      </c>
      <c r="B12" s="499" t="s">
        <v>362</v>
      </c>
      <c r="C12" s="494">
        <v>7248</v>
      </c>
      <c r="D12" s="494">
        <v>5</v>
      </c>
      <c r="E12" s="494">
        <v>105</v>
      </c>
      <c r="F12" s="494">
        <v>857</v>
      </c>
      <c r="G12" s="494">
        <v>2421</v>
      </c>
      <c r="H12" s="494">
        <v>3295</v>
      </c>
      <c r="I12" s="494">
        <v>565</v>
      </c>
      <c r="K12" s="656" t="s">
        <v>372</v>
      </c>
      <c r="L12" s="499" t="s">
        <v>362</v>
      </c>
      <c r="M12" s="497">
        <v>13.334945007150424</v>
      </c>
      <c r="N12" s="497">
        <v>5.9507657445360067E-2</v>
      </c>
      <c r="O12" s="497">
        <v>3.7803235956997918</v>
      </c>
      <c r="P12" s="497">
        <v>11.745180296055292</v>
      </c>
      <c r="Q12" s="497">
        <v>18.335811179770474</v>
      </c>
      <c r="R12" s="497">
        <v>22.682308625335072</v>
      </c>
      <c r="S12" s="497">
        <v>6.9354171499977291</v>
      </c>
      <c r="T12" s="496"/>
    </row>
    <row r="13" spans="1:20" ht="13.5" customHeight="1" x14ac:dyDescent="0.2">
      <c r="A13" s="656"/>
      <c r="B13" s="476" t="s">
        <v>363</v>
      </c>
      <c r="C13" s="494">
        <v>4220</v>
      </c>
      <c r="D13" s="494" t="s">
        <v>30</v>
      </c>
      <c r="E13" s="494">
        <v>19</v>
      </c>
      <c r="F13" s="494">
        <v>400</v>
      </c>
      <c r="G13" s="494">
        <v>1469</v>
      </c>
      <c r="H13" s="494">
        <v>2028</v>
      </c>
      <c r="I13" s="494">
        <v>304</v>
      </c>
      <c r="K13" s="656"/>
      <c r="L13" s="501" t="s">
        <v>428</v>
      </c>
      <c r="M13" s="497">
        <v>7.7639994384898987</v>
      </c>
      <c r="N13" s="497" t="s">
        <v>30</v>
      </c>
      <c r="O13" s="497">
        <v>0.68405855541234328</v>
      </c>
      <c r="P13" s="497">
        <v>5.4819978044598798</v>
      </c>
      <c r="Q13" s="497">
        <v>11.125694598547222</v>
      </c>
      <c r="R13" s="497">
        <v>13.960461879265411</v>
      </c>
      <c r="S13" s="497">
        <v>3.731622678936831</v>
      </c>
      <c r="T13" s="496"/>
    </row>
    <row r="14" spans="1:20" ht="13.5" customHeight="1" x14ac:dyDescent="0.2">
      <c r="A14" s="656"/>
      <c r="B14" s="499" t="s">
        <v>364</v>
      </c>
      <c r="C14" s="494">
        <v>1968</v>
      </c>
      <c r="D14" s="494">
        <v>35</v>
      </c>
      <c r="E14" s="494">
        <v>331</v>
      </c>
      <c r="F14" s="494">
        <v>750</v>
      </c>
      <c r="G14" s="494">
        <v>627</v>
      </c>
      <c r="H14" s="494">
        <v>168</v>
      </c>
      <c r="I14" s="494">
        <v>57</v>
      </c>
      <c r="K14" s="656"/>
      <c r="L14" s="499" t="s">
        <v>364</v>
      </c>
      <c r="M14" s="497">
        <v>3.6207466575706446</v>
      </c>
      <c r="N14" s="497">
        <v>0.41655360211752046</v>
      </c>
      <c r="O14" s="497">
        <v>11.917020096920297</v>
      </c>
      <c r="P14" s="497">
        <v>10.278745883362275</v>
      </c>
      <c r="Q14" s="497">
        <v>4.7486797231375819</v>
      </c>
      <c r="R14" s="497">
        <v>1.1564879663296788</v>
      </c>
      <c r="S14" s="497">
        <v>0.69967925230065575</v>
      </c>
      <c r="T14" s="496"/>
    </row>
    <row r="15" spans="1:20" ht="13.5" customHeight="1" x14ac:dyDescent="0.2">
      <c r="A15" s="656"/>
      <c r="B15" s="476" t="s">
        <v>365</v>
      </c>
      <c r="C15" s="494">
        <v>1211</v>
      </c>
      <c r="D15" s="494">
        <v>4</v>
      </c>
      <c r="E15" s="494">
        <v>130</v>
      </c>
      <c r="F15" s="494">
        <v>496</v>
      </c>
      <c r="G15" s="494">
        <v>429</v>
      </c>
      <c r="H15" s="494">
        <v>115</v>
      </c>
      <c r="I15" s="494">
        <v>37</v>
      </c>
      <c r="K15" s="656"/>
      <c r="L15" s="501" t="s">
        <v>365</v>
      </c>
      <c r="M15" s="497">
        <v>2.2280102654055134</v>
      </c>
      <c r="N15" s="497">
        <v>4.7606125956288055E-2</v>
      </c>
      <c r="O15" s="497">
        <v>4.6804006422949804</v>
      </c>
      <c r="P15" s="497">
        <v>6.7976772775302505</v>
      </c>
      <c r="Q15" s="497">
        <v>3.2490966526730829</v>
      </c>
      <c r="R15" s="497">
        <v>0.79164354838043505</v>
      </c>
      <c r="S15" s="497">
        <v>0.45417776026533802</v>
      </c>
      <c r="T15" s="496"/>
    </row>
    <row r="16" spans="1:20" ht="13.5" customHeight="1" x14ac:dyDescent="0.2">
      <c r="A16" s="652" t="s">
        <v>366</v>
      </c>
      <c r="B16" s="657"/>
      <c r="C16" s="494">
        <v>5560</v>
      </c>
      <c r="D16" s="494">
        <v>70</v>
      </c>
      <c r="E16" s="494">
        <v>226</v>
      </c>
      <c r="F16" s="494">
        <v>901</v>
      </c>
      <c r="G16" s="494">
        <v>1887</v>
      </c>
      <c r="H16" s="494">
        <v>1870</v>
      </c>
      <c r="I16" s="494">
        <v>606</v>
      </c>
      <c r="K16" s="652" t="s">
        <v>366</v>
      </c>
      <c r="L16" s="657"/>
      <c r="M16" s="497">
        <v>10.229345231754465</v>
      </c>
      <c r="N16" s="497">
        <v>0.83310720423504092</v>
      </c>
      <c r="O16" s="497">
        <v>8.1366965012205039</v>
      </c>
      <c r="P16" s="497">
        <v>12.348200054545877</v>
      </c>
      <c r="Q16" s="497">
        <v>14.291481080638944</v>
      </c>
      <c r="R16" s="497">
        <v>12.872812482360118</v>
      </c>
      <c r="S16" s="497">
        <v>7.4386952086701301</v>
      </c>
      <c r="T16" s="496"/>
    </row>
    <row r="17" spans="1:20" ht="13.5" customHeight="1" x14ac:dyDescent="0.2">
      <c r="A17" s="654" t="s">
        <v>367</v>
      </c>
      <c r="B17" s="659"/>
      <c r="C17" s="494">
        <v>2511</v>
      </c>
      <c r="D17" s="494">
        <v>24</v>
      </c>
      <c r="E17" s="494">
        <v>71</v>
      </c>
      <c r="F17" s="494">
        <v>339</v>
      </c>
      <c r="G17" s="494">
        <v>890</v>
      </c>
      <c r="H17" s="494">
        <v>904</v>
      </c>
      <c r="I17" s="494">
        <v>283</v>
      </c>
      <c r="K17" s="654" t="s">
        <v>367</v>
      </c>
      <c r="L17" s="659"/>
      <c r="M17" s="497">
        <v>4.6197636469308376</v>
      </c>
      <c r="N17" s="497">
        <v>0.28563675573772834</v>
      </c>
      <c r="O17" s="497">
        <v>2.5562188123303353</v>
      </c>
      <c r="P17" s="497">
        <v>4.6459931392797476</v>
      </c>
      <c r="Q17" s="497">
        <v>6.740550165219215</v>
      </c>
      <c r="R17" s="497">
        <v>6.223006675964462</v>
      </c>
      <c r="S17" s="497">
        <v>3.4738461122997473</v>
      </c>
      <c r="T17" s="496"/>
    </row>
    <row r="18" spans="1:20" ht="13.5" customHeight="1" x14ac:dyDescent="0.2">
      <c r="A18" s="652" t="s">
        <v>368</v>
      </c>
      <c r="B18" s="657"/>
      <c r="C18" s="494">
        <v>14930</v>
      </c>
      <c r="D18" s="494">
        <v>63</v>
      </c>
      <c r="E18" s="494">
        <v>463</v>
      </c>
      <c r="F18" s="494">
        <v>1368</v>
      </c>
      <c r="G18" s="494">
        <v>3830</v>
      </c>
      <c r="H18" s="494">
        <v>6614</v>
      </c>
      <c r="I18" s="494">
        <v>2592</v>
      </c>
      <c r="K18" s="652" t="s">
        <v>368</v>
      </c>
      <c r="L18" s="657"/>
      <c r="M18" s="497">
        <v>27.468367681671609</v>
      </c>
      <c r="N18" s="497">
        <v>0.74979648381153685</v>
      </c>
      <c r="O18" s="497">
        <v>16.669426902942892</v>
      </c>
      <c r="P18" s="497">
        <v>18.748432491252789</v>
      </c>
      <c r="Q18" s="497">
        <v>29.007086666055724</v>
      </c>
      <c r="R18" s="497">
        <v>45.529829817288672</v>
      </c>
      <c r="S18" s="497">
        <v>31.81699336777719</v>
      </c>
      <c r="T18" s="496"/>
    </row>
    <row r="19" spans="1:20" ht="13.5" customHeight="1" x14ac:dyDescent="0.2">
      <c r="A19" s="652" t="s">
        <v>369</v>
      </c>
      <c r="B19" s="657"/>
      <c r="C19" s="494">
        <v>21928</v>
      </c>
      <c r="D19" s="494">
        <v>771</v>
      </c>
      <c r="E19" s="494">
        <v>1403</v>
      </c>
      <c r="F19" s="494">
        <v>3591</v>
      </c>
      <c r="G19" s="494">
        <v>6645</v>
      </c>
      <c r="H19" s="494">
        <v>7233</v>
      </c>
      <c r="I19" s="494">
        <v>2285</v>
      </c>
      <c r="K19" s="652" t="s">
        <v>369</v>
      </c>
      <c r="L19" s="657"/>
      <c r="M19" s="497">
        <v>40.343360115451773</v>
      </c>
      <c r="N19" s="497">
        <v>9.1760807780745228</v>
      </c>
      <c r="O19" s="497">
        <v>50.512323854921981</v>
      </c>
      <c r="P19" s="497">
        <v>49.214635289538563</v>
      </c>
      <c r="Q19" s="497">
        <v>50.326916683013131</v>
      </c>
      <c r="R19" s="497">
        <v>49.79093726465814</v>
      </c>
      <c r="S19" s="497">
        <v>28.048545465035065</v>
      </c>
      <c r="T19" s="496"/>
    </row>
    <row r="20" spans="1:20" ht="13.5" customHeight="1" x14ac:dyDescent="0.2">
      <c r="A20" s="654" t="s">
        <v>370</v>
      </c>
      <c r="B20" s="659"/>
      <c r="C20" s="494">
        <v>11164</v>
      </c>
      <c r="D20" s="494">
        <v>119</v>
      </c>
      <c r="E20" s="494">
        <v>470</v>
      </c>
      <c r="F20" s="494">
        <v>1879</v>
      </c>
      <c r="G20" s="494">
        <v>3706</v>
      </c>
      <c r="H20" s="494">
        <v>3850</v>
      </c>
      <c r="I20" s="494">
        <v>1140</v>
      </c>
      <c r="K20" s="654" t="s">
        <v>370</v>
      </c>
      <c r="L20" s="659"/>
      <c r="M20" s="497">
        <v>20.53964211642209</v>
      </c>
      <c r="N20" s="497">
        <v>1.4162822471995695</v>
      </c>
      <c r="O20" s="497">
        <v>16.921448475989543</v>
      </c>
      <c r="P20" s="497">
        <v>25.751684686450282</v>
      </c>
      <c r="Q20" s="497">
        <v>28.067953834047653</v>
      </c>
      <c r="R20" s="497">
        <v>26.502849228388477</v>
      </c>
      <c r="S20" s="497">
        <v>13.993585046013118</v>
      </c>
      <c r="T20" s="496"/>
    </row>
    <row r="21" spans="1:20" ht="13.5" customHeight="1" x14ac:dyDescent="0.2">
      <c r="A21" s="652" t="s">
        <v>371</v>
      </c>
      <c r="B21" s="657"/>
      <c r="C21" s="494">
        <v>1411</v>
      </c>
      <c r="D21" s="494">
        <v>194</v>
      </c>
      <c r="E21" s="494">
        <v>170</v>
      </c>
      <c r="F21" s="494">
        <v>213</v>
      </c>
      <c r="G21" s="494">
        <v>292</v>
      </c>
      <c r="H21" s="494">
        <v>351</v>
      </c>
      <c r="I21" s="494">
        <v>191</v>
      </c>
      <c r="K21" s="652" t="s">
        <v>371</v>
      </c>
      <c r="L21" s="657"/>
      <c r="M21" s="497">
        <v>2.5959723241017172</v>
      </c>
      <c r="N21" s="497">
        <v>2.3088971088799708</v>
      </c>
      <c r="O21" s="497">
        <v>6.120523916847282</v>
      </c>
      <c r="P21" s="497">
        <v>2.9191638308748855</v>
      </c>
      <c r="Q21" s="497">
        <v>2.2115063463415852</v>
      </c>
      <c r="R21" s="497">
        <v>2.416233786795936</v>
      </c>
      <c r="S21" s="497">
        <v>2.3445392489372856</v>
      </c>
      <c r="T21" s="496"/>
    </row>
    <row r="22" spans="1:20" ht="13.5" customHeight="1" x14ac:dyDescent="0.2">
      <c r="A22" s="656" t="s">
        <v>372</v>
      </c>
      <c r="B22" s="499" t="s">
        <v>373</v>
      </c>
      <c r="C22" s="494">
        <v>339</v>
      </c>
      <c r="D22" s="494">
        <v>87</v>
      </c>
      <c r="E22" s="494">
        <v>113</v>
      </c>
      <c r="F22" s="494">
        <v>76</v>
      </c>
      <c r="G22" s="494">
        <v>35</v>
      </c>
      <c r="H22" s="494">
        <v>18</v>
      </c>
      <c r="I22" s="494">
        <v>10</v>
      </c>
      <c r="K22" s="656" t="s">
        <v>372</v>
      </c>
      <c r="L22" s="499" t="s">
        <v>373</v>
      </c>
      <c r="M22" s="497">
        <v>0.62369568949006526</v>
      </c>
      <c r="N22" s="497">
        <v>1.0354332395492651</v>
      </c>
      <c r="O22" s="497">
        <v>4.068348250610252</v>
      </c>
      <c r="P22" s="497">
        <v>1.0415795828473771</v>
      </c>
      <c r="Q22" s="497">
        <v>0.26507781548614895</v>
      </c>
      <c r="R22" s="497">
        <v>0.12390942496389416</v>
      </c>
      <c r="S22" s="497">
        <v>0.12275074601765891</v>
      </c>
      <c r="T22" s="496"/>
    </row>
    <row r="23" spans="1:20" ht="13.5" customHeight="1" x14ac:dyDescent="0.2">
      <c r="A23" s="656"/>
      <c r="B23" s="499" t="s">
        <v>374</v>
      </c>
      <c r="C23" s="494">
        <v>275</v>
      </c>
      <c r="D23" s="494" t="s">
        <v>30</v>
      </c>
      <c r="E23" s="494">
        <v>3</v>
      </c>
      <c r="F23" s="494">
        <v>61</v>
      </c>
      <c r="G23" s="494">
        <v>115</v>
      </c>
      <c r="H23" s="494">
        <v>92</v>
      </c>
      <c r="I23" s="494">
        <v>4</v>
      </c>
      <c r="K23" s="656"/>
      <c r="L23" s="499" t="s">
        <v>374</v>
      </c>
      <c r="M23" s="497">
        <v>0.50594783070728011</v>
      </c>
      <c r="N23" s="497" t="s">
        <v>30</v>
      </c>
      <c r="O23" s="497">
        <v>0.10800924559142262</v>
      </c>
      <c r="P23" s="497">
        <v>0.83600466518013161</v>
      </c>
      <c r="Q23" s="497">
        <v>0.87096996516877501</v>
      </c>
      <c r="R23" s="497">
        <v>0.63331483870434802</v>
      </c>
      <c r="S23" s="497">
        <v>4.9100298407063571E-2</v>
      </c>
      <c r="T23" s="496"/>
    </row>
    <row r="24" spans="1:20" ht="13.5" customHeight="1" x14ac:dyDescent="0.2">
      <c r="A24" s="651" t="s">
        <v>375</v>
      </c>
      <c r="B24" s="651"/>
      <c r="C24" s="494">
        <v>1762</v>
      </c>
      <c r="D24" s="494">
        <v>16</v>
      </c>
      <c r="E24" s="494">
        <v>119</v>
      </c>
      <c r="F24" s="494">
        <v>527</v>
      </c>
      <c r="G24" s="494">
        <v>653</v>
      </c>
      <c r="H24" s="494">
        <v>396</v>
      </c>
      <c r="I24" s="494">
        <v>51</v>
      </c>
      <c r="K24" s="652" t="s">
        <v>375</v>
      </c>
      <c r="L24" s="657"/>
      <c r="M24" s="497">
        <v>3.241745737113555</v>
      </c>
      <c r="N24" s="497">
        <v>0.19042450382515222</v>
      </c>
      <c r="O24" s="497">
        <v>4.2843667417930975</v>
      </c>
      <c r="P24" s="497">
        <v>7.2225321073758915</v>
      </c>
      <c r="Q24" s="497">
        <v>4.9455946717844359</v>
      </c>
      <c r="R24" s="497">
        <v>2.7260073492056716</v>
      </c>
      <c r="S24" s="497">
        <v>0.6260288046900605</v>
      </c>
      <c r="T24" s="496"/>
    </row>
    <row r="25" spans="1:20" ht="13.5" customHeight="1" x14ac:dyDescent="0.2">
      <c r="A25" s="651" t="s">
        <v>376</v>
      </c>
      <c r="B25" s="651"/>
      <c r="C25" s="494">
        <v>2583</v>
      </c>
      <c r="D25" s="494">
        <v>677</v>
      </c>
      <c r="E25" s="494">
        <v>490</v>
      </c>
      <c r="F25" s="494">
        <v>521</v>
      </c>
      <c r="G25" s="494">
        <v>491</v>
      </c>
      <c r="H25" s="494">
        <v>347</v>
      </c>
      <c r="I25" s="494">
        <v>57</v>
      </c>
      <c r="K25" s="651" t="s">
        <v>376</v>
      </c>
      <c r="L25" s="651"/>
      <c r="M25" s="497">
        <v>4.7522299880614707</v>
      </c>
      <c r="N25" s="497">
        <v>8.0573368181017528</v>
      </c>
      <c r="O25" s="497">
        <v>17.641510113265696</v>
      </c>
      <c r="P25" s="497">
        <v>7.140302140308993</v>
      </c>
      <c r="Q25" s="497">
        <v>3.718663068677118</v>
      </c>
      <c r="R25" s="497">
        <v>2.3886983590261819</v>
      </c>
      <c r="S25" s="497">
        <v>0.69967925230065575</v>
      </c>
      <c r="T25" s="496"/>
    </row>
    <row r="26" spans="1:20" ht="13.5" customHeight="1" x14ac:dyDescent="0.2">
      <c r="A26" s="628" t="s">
        <v>432</v>
      </c>
      <c r="B26" s="628"/>
      <c r="C26" s="494">
        <v>1437</v>
      </c>
      <c r="D26" s="494">
        <v>453</v>
      </c>
      <c r="E26" s="494">
        <v>300</v>
      </c>
      <c r="F26" s="494">
        <v>259</v>
      </c>
      <c r="G26" s="494">
        <v>219</v>
      </c>
      <c r="H26" s="494">
        <v>172</v>
      </c>
      <c r="I26" s="494">
        <v>34</v>
      </c>
      <c r="K26" s="654" t="s">
        <v>432</v>
      </c>
      <c r="L26" s="659"/>
      <c r="M26" s="497">
        <v>2.6438073917322233</v>
      </c>
      <c r="N26" s="497">
        <v>5.3913937645496226</v>
      </c>
      <c r="O26" s="497">
        <v>10.800924559142262</v>
      </c>
      <c r="P26" s="497">
        <v>3.5495935783877717</v>
      </c>
      <c r="Q26" s="497">
        <v>1.658629759756189</v>
      </c>
      <c r="R26" s="497">
        <v>1.1840233940994331</v>
      </c>
      <c r="S26" s="497">
        <v>0.41735253646004034</v>
      </c>
      <c r="T26" s="496"/>
    </row>
    <row r="27" spans="1:20" ht="13.5" customHeight="1" x14ac:dyDescent="0.2">
      <c r="A27" s="651" t="s">
        <v>377</v>
      </c>
      <c r="B27" s="651"/>
      <c r="C27" s="494">
        <v>1467</v>
      </c>
      <c r="D27" s="494">
        <v>1185</v>
      </c>
      <c r="E27" s="494">
        <v>226</v>
      </c>
      <c r="F27" s="494">
        <v>45</v>
      </c>
      <c r="G27" s="494">
        <v>8</v>
      </c>
      <c r="H27" s="494" t="s">
        <v>30</v>
      </c>
      <c r="I27" s="494">
        <v>3</v>
      </c>
      <c r="K27" s="651" t="s">
        <v>377</v>
      </c>
      <c r="L27" s="651"/>
      <c r="M27" s="497">
        <v>2.6990017005366544</v>
      </c>
      <c r="N27" s="497">
        <v>14.103314814550338</v>
      </c>
      <c r="O27" s="497">
        <v>8.1366965012205039</v>
      </c>
      <c r="P27" s="497">
        <v>0.61672475300173635</v>
      </c>
      <c r="Q27" s="497">
        <v>6.0589214968262611E-2</v>
      </c>
      <c r="R27" s="497" t="s">
        <v>30</v>
      </c>
      <c r="S27" s="497">
        <v>3.6825223805297673E-2</v>
      </c>
      <c r="T27" s="496"/>
    </row>
    <row r="28" spans="1:20" ht="13.5" customHeight="1" x14ac:dyDescent="0.2">
      <c r="A28" s="651" t="s">
        <v>378</v>
      </c>
      <c r="B28" s="651"/>
      <c r="C28" s="494">
        <v>4921</v>
      </c>
      <c r="D28" s="494">
        <v>3652</v>
      </c>
      <c r="E28" s="494">
        <v>1114</v>
      </c>
      <c r="F28" s="494">
        <v>120</v>
      </c>
      <c r="G28" s="494">
        <v>13</v>
      </c>
      <c r="H28" s="494">
        <v>9</v>
      </c>
      <c r="I28" s="494">
        <v>13</v>
      </c>
      <c r="K28" s="651" t="s">
        <v>378</v>
      </c>
      <c r="L28" s="651"/>
      <c r="M28" s="497">
        <v>9.0537064542200927</v>
      </c>
      <c r="N28" s="497">
        <v>43.464392998090993</v>
      </c>
      <c r="O28" s="497">
        <v>40.107433196281605</v>
      </c>
      <c r="P28" s="497">
        <v>1.6445993413379638</v>
      </c>
      <c r="Q28" s="497">
        <v>9.8457474323426733E-2</v>
      </c>
      <c r="R28" s="497">
        <v>6.1954712481947082E-2</v>
      </c>
      <c r="S28" s="497">
        <v>0.1595759698229566</v>
      </c>
      <c r="T28" s="496"/>
    </row>
    <row r="29" spans="1:20" ht="13.5" customHeight="1" x14ac:dyDescent="0.2">
      <c r="A29" s="651" t="s">
        <v>13</v>
      </c>
      <c r="B29" s="651"/>
      <c r="C29" s="494">
        <v>192</v>
      </c>
      <c r="D29" s="494">
        <v>10</v>
      </c>
      <c r="E29" s="494">
        <v>16</v>
      </c>
      <c r="F29" s="494">
        <v>36</v>
      </c>
      <c r="G29" s="494">
        <v>44</v>
      </c>
      <c r="H29" s="494">
        <v>50</v>
      </c>
      <c r="I29" s="494">
        <v>36</v>
      </c>
      <c r="K29" s="660" t="s">
        <v>13</v>
      </c>
      <c r="L29" s="660"/>
      <c r="M29" s="544">
        <v>0.35324357634835551</v>
      </c>
      <c r="N29" s="544">
        <v>0.11901531489072013</v>
      </c>
      <c r="O29" s="544">
        <v>0.57604930982092073</v>
      </c>
      <c r="P29" s="544">
        <v>0.49337980240138918</v>
      </c>
      <c r="Q29" s="544">
        <v>0.3332406823254444</v>
      </c>
      <c r="R29" s="544">
        <v>0.34419284712192827</v>
      </c>
      <c r="S29" s="544">
        <v>0.4419026856635721</v>
      </c>
      <c r="T29" s="496"/>
    </row>
    <row r="30" spans="1:20" ht="13.5" customHeight="1" x14ac:dyDescent="0.2">
      <c r="A30" s="629" t="s">
        <v>379</v>
      </c>
      <c r="B30" s="629"/>
      <c r="C30" s="503">
        <v>1638</v>
      </c>
      <c r="D30" s="503">
        <v>103</v>
      </c>
      <c r="E30" s="503">
        <v>135</v>
      </c>
      <c r="F30" s="503">
        <v>328</v>
      </c>
      <c r="G30" s="503">
        <v>486</v>
      </c>
      <c r="H30" s="503">
        <v>409</v>
      </c>
      <c r="I30" s="503">
        <v>177</v>
      </c>
      <c r="T30" s="545"/>
    </row>
    <row r="31" spans="1:20" ht="13.5" customHeight="1" x14ac:dyDescent="0.2">
      <c r="A31" s="571" t="s">
        <v>425</v>
      </c>
      <c r="C31" s="416"/>
      <c r="D31" s="505"/>
      <c r="E31" s="506"/>
      <c r="F31" s="506"/>
      <c r="G31" s="506"/>
      <c r="L31" s="408"/>
    </row>
    <row r="32" spans="1:20" ht="13.5" customHeight="1" x14ac:dyDescent="0.2">
      <c r="A32" s="574" t="s">
        <v>431</v>
      </c>
      <c r="B32" s="416"/>
      <c r="C32" s="416"/>
      <c r="D32" s="505"/>
      <c r="E32" s="506"/>
      <c r="F32" s="506"/>
      <c r="G32" s="506"/>
      <c r="J32" s="453"/>
      <c r="K32" s="546"/>
      <c r="L32" s="546"/>
      <c r="M32" s="546"/>
      <c r="N32" s="546"/>
      <c r="O32" s="546"/>
      <c r="P32" s="546"/>
      <c r="Q32" s="546"/>
      <c r="R32" s="546"/>
      <c r="S32" s="546"/>
      <c r="T32" s="453"/>
    </row>
    <row r="33" spans="1:7" ht="13.5" customHeight="1" x14ac:dyDescent="0.2">
      <c r="B33" s="416"/>
      <c r="C33" s="416"/>
      <c r="D33" s="505"/>
      <c r="E33" s="506"/>
      <c r="F33" s="506"/>
      <c r="G33" s="506"/>
    </row>
    <row r="34" spans="1:7" ht="13.5" customHeight="1" x14ac:dyDescent="0.2">
      <c r="A34" s="453"/>
      <c r="B34" s="566"/>
      <c r="C34" s="453"/>
      <c r="E34" s="3"/>
      <c r="F34" s="133"/>
    </row>
    <row r="35" spans="1:7" ht="13.5" customHeight="1" x14ac:dyDescent="0.2">
      <c r="A35" s="453"/>
      <c r="B35" s="453"/>
      <c r="C35" s="453"/>
    </row>
    <row r="36" spans="1:7" ht="13.5" customHeight="1" x14ac:dyDescent="0.2">
      <c r="A36" s="453"/>
      <c r="B36" s="453"/>
      <c r="C36" s="453"/>
    </row>
    <row r="37" spans="1:7" ht="13.5" customHeight="1" x14ac:dyDescent="0.2">
      <c r="A37" s="453"/>
      <c r="B37" s="453"/>
      <c r="C37" s="453"/>
    </row>
    <row r="38" spans="1:7" ht="13.5" customHeight="1" x14ac:dyDescent="0.2">
      <c r="A38" s="453"/>
      <c r="B38" s="453"/>
      <c r="C38" s="453"/>
    </row>
    <row r="39" spans="1:7" ht="13.5" customHeight="1" x14ac:dyDescent="0.2">
      <c r="A39" s="453"/>
      <c r="B39" s="453"/>
      <c r="C39" s="453"/>
    </row>
    <row r="40" spans="1:7" ht="13.5" customHeight="1" x14ac:dyDescent="0.2">
      <c r="A40" s="453"/>
      <c r="B40" s="453"/>
      <c r="C40" s="453"/>
    </row>
    <row r="41" spans="1:7" ht="13.5" customHeight="1" x14ac:dyDescent="0.2">
      <c r="A41" s="453"/>
      <c r="B41" s="453"/>
      <c r="C41" s="453"/>
    </row>
  </sheetData>
  <mergeCells count="45">
    <mergeCell ref="A30:B30"/>
    <mergeCell ref="A27:B27"/>
    <mergeCell ref="K27:L27"/>
    <mergeCell ref="A28:B28"/>
    <mergeCell ref="K28:L28"/>
    <mergeCell ref="A29:B29"/>
    <mergeCell ref="K29:L29"/>
    <mergeCell ref="A24:B24"/>
    <mergeCell ref="K24:L24"/>
    <mergeCell ref="A25:B25"/>
    <mergeCell ref="K25:L25"/>
    <mergeCell ref="A26:B26"/>
    <mergeCell ref="K26:L26"/>
    <mergeCell ref="A20:B20"/>
    <mergeCell ref="K20:L20"/>
    <mergeCell ref="A21:B21"/>
    <mergeCell ref="K21:L21"/>
    <mergeCell ref="A22:A23"/>
    <mergeCell ref="K22:K23"/>
    <mergeCell ref="A17:B17"/>
    <mergeCell ref="K17:L17"/>
    <mergeCell ref="A18:B18"/>
    <mergeCell ref="K18:L18"/>
    <mergeCell ref="A19:B19"/>
    <mergeCell ref="K19:L19"/>
    <mergeCell ref="A11:B11"/>
    <mergeCell ref="K11:L11"/>
    <mergeCell ref="A12:A15"/>
    <mergeCell ref="K12:K15"/>
    <mergeCell ref="A16:B16"/>
    <mergeCell ref="K16:L16"/>
    <mergeCell ref="A8:B8"/>
    <mergeCell ref="K8:L8"/>
    <mergeCell ref="A9:B9"/>
    <mergeCell ref="K9:L9"/>
    <mergeCell ref="A10:B10"/>
    <mergeCell ref="K10:L10"/>
    <mergeCell ref="N5:S5"/>
    <mergeCell ref="C7:I7"/>
    <mergeCell ref="M7:S7"/>
    <mergeCell ref="A5:B7"/>
    <mergeCell ref="C5:C6"/>
    <mergeCell ref="D5:I5"/>
    <mergeCell ref="K5:L7"/>
    <mergeCell ref="M5:M6"/>
  </mergeCells>
  <pageMargins left="0.11811023622047245" right="0.19685039370078741" top="0.19685039370078741" bottom="0" header="0.31496062992125984" footer="0.31496062992125984"/>
  <pageSetup paperSize="9" scale="9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2"/>
  <sheetViews>
    <sheetView zoomScaleNormal="100" workbookViewId="0"/>
  </sheetViews>
  <sheetFormatPr defaultColWidth="9.140625" defaultRowHeight="13.5" customHeight="1" x14ac:dyDescent="0.2"/>
  <cols>
    <col min="1" max="1" width="9.7109375" style="456" customWidth="1"/>
    <col min="2" max="2" width="20.28515625" style="456" customWidth="1"/>
    <col min="3" max="10" width="9.28515625" style="456" customWidth="1"/>
    <col min="11" max="11" width="9.7109375" style="456" customWidth="1"/>
    <col min="12" max="12" width="20.28515625" style="456" customWidth="1"/>
    <col min="13" max="19" width="9.28515625" style="456" customWidth="1"/>
    <col min="20" max="20" width="9.140625" style="456" customWidth="1"/>
    <col min="21" max="21" width="11.85546875" style="456" customWidth="1"/>
    <col min="22" max="22" width="11.28515625" style="456" bestFit="1" customWidth="1"/>
    <col min="23" max="25" width="9.28515625" style="456" bestFit="1" customWidth="1"/>
    <col min="26" max="27" width="10.140625" style="456" bestFit="1" customWidth="1"/>
    <col min="28" max="29" width="9.28515625" style="456" bestFit="1" customWidth="1"/>
    <col min="30" max="16384" width="9.140625" style="456"/>
  </cols>
  <sheetData>
    <row r="1" spans="1:35" ht="13.5" customHeight="1" x14ac:dyDescent="0.2">
      <c r="A1" s="456" t="s">
        <v>404</v>
      </c>
    </row>
    <row r="2" spans="1:35" ht="13.5" customHeight="1" x14ac:dyDescent="0.2">
      <c r="A2" s="451" t="s">
        <v>398</v>
      </c>
      <c r="C2" s="540"/>
      <c r="D2" s="540"/>
      <c r="E2" s="540"/>
      <c r="F2" s="540"/>
      <c r="G2" s="540"/>
      <c r="H2" s="540"/>
      <c r="I2" s="540"/>
      <c r="J2" s="547"/>
      <c r="K2" s="540"/>
      <c r="L2" s="540"/>
      <c r="M2" s="485"/>
      <c r="N2" s="540"/>
      <c r="O2" s="540"/>
      <c r="P2" s="540"/>
      <c r="Q2" s="540"/>
      <c r="R2" s="540"/>
      <c r="S2" s="540"/>
      <c r="T2" s="540"/>
    </row>
    <row r="3" spans="1:35" ht="13.5" customHeight="1" x14ac:dyDescent="0.2">
      <c r="A3" s="576" t="s">
        <v>399</v>
      </c>
      <c r="B3" s="486"/>
      <c r="C3" s="486"/>
      <c r="D3" s="486"/>
      <c r="E3" s="486"/>
      <c r="F3" s="486"/>
      <c r="G3" s="486"/>
      <c r="H3" s="486"/>
      <c r="I3" s="486"/>
      <c r="J3" s="486"/>
      <c r="L3" s="488"/>
      <c r="M3" s="488"/>
      <c r="N3" s="488"/>
      <c r="O3" s="488"/>
      <c r="P3" s="488"/>
      <c r="Q3" s="488"/>
      <c r="R3" s="488"/>
      <c r="S3" s="488"/>
      <c r="T3" s="488"/>
      <c r="U3" s="474"/>
      <c r="V3" s="474"/>
      <c r="W3" s="474"/>
      <c r="X3" s="474"/>
      <c r="Y3" s="474"/>
      <c r="Z3" s="474"/>
      <c r="AA3" s="474"/>
      <c r="AB3" s="474"/>
    </row>
    <row r="4" spans="1:35" ht="13.5" customHeight="1" x14ac:dyDescent="0.2">
      <c r="C4" s="458"/>
      <c r="D4" s="458"/>
      <c r="E4" s="458"/>
      <c r="F4" s="458"/>
      <c r="G4" s="458"/>
      <c r="H4" s="458"/>
      <c r="I4" s="458"/>
      <c r="K4" s="577" t="s">
        <v>383</v>
      </c>
      <c r="S4" s="487"/>
      <c r="T4" s="488"/>
      <c r="U4" s="474"/>
      <c r="V4" s="474"/>
      <c r="W4" s="474"/>
      <c r="X4" s="474"/>
      <c r="Y4" s="474"/>
      <c r="Z4" s="474"/>
      <c r="AA4" s="474"/>
      <c r="AB4" s="474"/>
      <c r="AC4" s="453"/>
      <c r="AD4" s="453"/>
      <c r="AE4" s="453"/>
      <c r="AF4" s="453"/>
      <c r="AG4" s="453"/>
      <c r="AH4" s="453"/>
      <c r="AI4" s="453"/>
    </row>
    <row r="5" spans="1:35" ht="13.5" customHeight="1" x14ac:dyDescent="0.2">
      <c r="A5" s="643" t="s">
        <v>153</v>
      </c>
      <c r="B5" s="644"/>
      <c r="C5" s="641" t="s">
        <v>77</v>
      </c>
      <c r="D5" s="642" t="s">
        <v>145</v>
      </c>
      <c r="E5" s="642"/>
      <c r="F5" s="642"/>
      <c r="G5" s="642"/>
      <c r="H5" s="642"/>
      <c r="I5" s="642"/>
      <c r="K5" s="643" t="s">
        <v>153</v>
      </c>
      <c r="L5" s="644"/>
      <c r="M5" s="630" t="s">
        <v>77</v>
      </c>
      <c r="N5" s="642" t="s">
        <v>145</v>
      </c>
      <c r="O5" s="642"/>
      <c r="P5" s="642"/>
      <c r="Q5" s="642"/>
      <c r="R5" s="642"/>
      <c r="S5" s="642"/>
      <c r="T5" s="488"/>
      <c r="U5" s="474"/>
      <c r="V5" s="474"/>
      <c r="W5" s="474"/>
      <c r="X5" s="474"/>
      <c r="Y5" s="474"/>
      <c r="Z5" s="474"/>
      <c r="AA5" s="474"/>
      <c r="AB5" s="474"/>
      <c r="AD5" s="416"/>
      <c r="AE5" s="416"/>
      <c r="AF5" s="416"/>
      <c r="AG5" s="453"/>
    </row>
    <row r="6" spans="1:35" ht="13.5" customHeight="1" x14ac:dyDescent="0.2">
      <c r="A6" s="645"/>
      <c r="B6" s="646"/>
      <c r="C6" s="641"/>
      <c r="D6" s="489" t="s">
        <v>384</v>
      </c>
      <c r="E6" s="489" t="s">
        <v>385</v>
      </c>
      <c r="F6" s="489" t="s">
        <v>386</v>
      </c>
      <c r="G6" s="489" t="s">
        <v>387</v>
      </c>
      <c r="H6" s="489" t="s">
        <v>388</v>
      </c>
      <c r="I6" s="489" t="s">
        <v>347</v>
      </c>
      <c r="K6" s="645"/>
      <c r="L6" s="646"/>
      <c r="M6" s="630"/>
      <c r="N6" s="489" t="s">
        <v>384</v>
      </c>
      <c r="O6" s="489" t="s">
        <v>385</v>
      </c>
      <c r="P6" s="489" t="s">
        <v>386</v>
      </c>
      <c r="Q6" s="489" t="s">
        <v>387</v>
      </c>
      <c r="R6" s="489" t="s">
        <v>388</v>
      </c>
      <c r="S6" s="489" t="s">
        <v>347</v>
      </c>
      <c r="T6" s="488"/>
      <c r="U6" s="474"/>
      <c r="V6" s="474"/>
      <c r="W6" s="474"/>
      <c r="X6" s="474"/>
      <c r="Y6" s="474"/>
      <c r="Z6" s="474"/>
      <c r="AA6" s="474"/>
      <c r="AB6" s="474"/>
      <c r="AD6" s="463"/>
      <c r="AE6" s="463"/>
      <c r="AF6" s="463"/>
      <c r="AG6" s="453"/>
    </row>
    <row r="7" spans="1:35" ht="13.5" customHeight="1" x14ac:dyDescent="0.2">
      <c r="A7" s="647"/>
      <c r="B7" s="648"/>
      <c r="C7" s="632" t="s">
        <v>427</v>
      </c>
      <c r="D7" s="633"/>
      <c r="E7" s="633"/>
      <c r="F7" s="633"/>
      <c r="G7" s="633"/>
      <c r="H7" s="633"/>
      <c r="I7" s="634"/>
      <c r="K7" s="647"/>
      <c r="L7" s="648"/>
      <c r="M7" s="604" t="s">
        <v>279</v>
      </c>
      <c r="N7" s="608"/>
      <c r="O7" s="608"/>
      <c r="P7" s="608"/>
      <c r="Q7" s="608"/>
      <c r="R7" s="608"/>
      <c r="S7" s="605"/>
      <c r="T7" s="488"/>
      <c r="U7" s="548"/>
      <c r="V7" s="453"/>
      <c r="W7" s="453"/>
      <c r="X7" s="514"/>
      <c r="Y7" s="514"/>
      <c r="Z7" s="514"/>
      <c r="AA7" s="466"/>
      <c r="AB7" s="466"/>
      <c r="AC7" s="466"/>
      <c r="AD7" s="466"/>
      <c r="AE7" s="466"/>
      <c r="AF7" s="453"/>
    </row>
    <row r="8" spans="1:35" ht="13.5" customHeight="1" x14ac:dyDescent="0.2">
      <c r="A8" s="649" t="s">
        <v>358</v>
      </c>
      <c r="B8" s="649"/>
      <c r="C8" s="492">
        <v>33915</v>
      </c>
      <c r="D8" s="492">
        <v>4002</v>
      </c>
      <c r="E8" s="549">
        <v>2071</v>
      </c>
      <c r="F8" s="92">
        <v>4428</v>
      </c>
      <c r="G8" s="92">
        <v>8084</v>
      </c>
      <c r="H8" s="92">
        <v>9363</v>
      </c>
      <c r="I8" s="92">
        <v>5967</v>
      </c>
      <c r="J8" s="458"/>
      <c r="K8" s="649" t="s">
        <v>358</v>
      </c>
      <c r="L8" s="649"/>
      <c r="M8" s="493">
        <v>127.89985533721213</v>
      </c>
      <c r="N8" s="493">
        <v>92.882705992118204</v>
      </c>
      <c r="O8" s="493">
        <v>145.26809012092815</v>
      </c>
      <c r="P8" s="493">
        <v>118.87758937296636</v>
      </c>
      <c r="Q8" s="493">
        <v>119.31434104065011</v>
      </c>
      <c r="R8" s="493">
        <v>131.78396044369941</v>
      </c>
      <c r="S8" s="493">
        <v>187.78855141289878</v>
      </c>
      <c r="T8" s="488"/>
      <c r="U8" s="453"/>
      <c r="V8" s="424"/>
      <c r="W8" s="416"/>
      <c r="X8" s="416"/>
      <c r="Y8" s="520"/>
      <c r="Z8" s="520"/>
      <c r="AA8" s="520"/>
      <c r="AB8" s="520"/>
      <c r="AC8" s="520"/>
      <c r="AD8" s="520"/>
      <c r="AE8" s="520"/>
      <c r="AF8" s="453"/>
    </row>
    <row r="9" spans="1:35" ht="13.5" customHeight="1" x14ac:dyDescent="0.2">
      <c r="A9" s="651" t="s">
        <v>359</v>
      </c>
      <c r="B9" s="651"/>
      <c r="C9" s="494">
        <v>6207</v>
      </c>
      <c r="D9" s="494">
        <v>40</v>
      </c>
      <c r="E9" s="550">
        <v>36</v>
      </c>
      <c r="F9" s="94">
        <v>131</v>
      </c>
      <c r="G9" s="94">
        <v>320</v>
      </c>
      <c r="H9" s="94">
        <v>1573</v>
      </c>
      <c r="I9" s="94">
        <v>4107</v>
      </c>
      <c r="J9" s="458"/>
      <c r="K9" s="651" t="s">
        <v>359</v>
      </c>
      <c r="L9" s="651"/>
      <c r="M9" s="495">
        <v>23.407766536284111</v>
      </c>
      <c r="N9" s="495">
        <v>0.92836287848194099</v>
      </c>
      <c r="O9" s="495">
        <v>2.5251816727925704</v>
      </c>
      <c r="P9" s="495">
        <v>3.5169295862372612</v>
      </c>
      <c r="Q9" s="495">
        <v>4.722982327190504</v>
      </c>
      <c r="R9" s="495">
        <v>22.139930554089414</v>
      </c>
      <c r="S9" s="495">
        <v>129.25215026860656</v>
      </c>
      <c r="T9" s="488"/>
      <c r="U9" s="453"/>
      <c r="V9" s="424"/>
      <c r="W9" s="416"/>
      <c r="X9" s="416"/>
      <c r="Y9" s="520"/>
      <c r="Z9" s="520"/>
      <c r="AA9" s="520"/>
      <c r="AB9" s="520"/>
      <c r="AC9" s="520"/>
      <c r="AD9" s="520"/>
      <c r="AE9" s="520"/>
      <c r="AF9" s="453"/>
    </row>
    <row r="10" spans="1:35" ht="13.5" customHeight="1" x14ac:dyDescent="0.2">
      <c r="A10" s="653" t="s">
        <v>360</v>
      </c>
      <c r="B10" s="653"/>
      <c r="C10" s="494">
        <v>2059</v>
      </c>
      <c r="D10" s="494" t="s">
        <v>30</v>
      </c>
      <c r="E10" s="550" t="s">
        <v>30</v>
      </c>
      <c r="F10" s="94">
        <v>9</v>
      </c>
      <c r="G10" s="94">
        <v>21</v>
      </c>
      <c r="H10" s="94">
        <v>194</v>
      </c>
      <c r="I10" s="94">
        <v>1835</v>
      </c>
      <c r="J10" s="458"/>
      <c r="K10" s="653" t="s">
        <v>360</v>
      </c>
      <c r="L10" s="653"/>
      <c r="M10" s="495">
        <v>7.7648769612065394</v>
      </c>
      <c r="N10" s="497" t="s">
        <v>30</v>
      </c>
      <c r="O10" s="497" t="s">
        <v>30</v>
      </c>
      <c r="P10" s="495">
        <v>0.24162111661172025</v>
      </c>
      <c r="Q10" s="495">
        <v>0.30994571522187686</v>
      </c>
      <c r="R10" s="495">
        <v>2.7305445184318793</v>
      </c>
      <c r="S10" s="495">
        <v>57.749621559019481</v>
      </c>
      <c r="T10" s="496"/>
      <c r="U10" s="453"/>
      <c r="V10" s="424"/>
      <c r="W10" s="416"/>
      <c r="X10" s="416"/>
      <c r="Y10" s="520"/>
      <c r="Z10" s="520"/>
      <c r="AA10" s="520"/>
      <c r="AB10" s="520"/>
      <c r="AC10" s="520"/>
      <c r="AD10" s="520"/>
      <c r="AE10" s="520"/>
      <c r="AF10" s="453"/>
    </row>
    <row r="11" spans="1:35" ht="13.5" customHeight="1" x14ac:dyDescent="0.2">
      <c r="A11" s="652" t="s">
        <v>361</v>
      </c>
      <c r="B11" s="657"/>
      <c r="C11" s="494">
        <v>7186</v>
      </c>
      <c r="D11" s="494">
        <v>30</v>
      </c>
      <c r="E11" s="550">
        <v>312</v>
      </c>
      <c r="F11" s="94">
        <v>1270</v>
      </c>
      <c r="G11" s="94">
        <v>2421</v>
      </c>
      <c r="H11" s="94">
        <v>2668</v>
      </c>
      <c r="I11" s="94">
        <v>485</v>
      </c>
      <c r="J11" s="458"/>
      <c r="K11" s="651" t="s">
        <v>361</v>
      </c>
      <c r="L11" s="651"/>
      <c r="M11" s="495">
        <v>27.099760001568811</v>
      </c>
      <c r="N11" s="495">
        <v>0.69627215886145577</v>
      </c>
      <c r="O11" s="495">
        <v>21.884907830868944</v>
      </c>
      <c r="P11" s="495">
        <v>34.095424232987185</v>
      </c>
      <c r="Q11" s="495">
        <v>35.732313169150657</v>
      </c>
      <c r="R11" s="495">
        <v>37.552024614310589</v>
      </c>
      <c r="S11" s="495">
        <v>15.263523954291253</v>
      </c>
      <c r="T11" s="496"/>
      <c r="U11" s="453"/>
      <c r="V11" s="424"/>
      <c r="W11" s="416"/>
      <c r="X11" s="416"/>
      <c r="Y11" s="520"/>
      <c r="Z11" s="520"/>
      <c r="AA11" s="520"/>
      <c r="AB11" s="520"/>
      <c r="AC11" s="520"/>
      <c r="AD11" s="520"/>
      <c r="AE11" s="520"/>
      <c r="AF11" s="453"/>
    </row>
    <row r="12" spans="1:35" ht="13.5" customHeight="1" x14ac:dyDescent="0.2">
      <c r="A12" s="656" t="s">
        <v>391</v>
      </c>
      <c r="B12" s="499" t="s">
        <v>362</v>
      </c>
      <c r="C12" s="494">
        <v>5706</v>
      </c>
      <c r="D12" s="494">
        <v>2</v>
      </c>
      <c r="E12" s="550">
        <v>80</v>
      </c>
      <c r="F12" s="94">
        <v>679</v>
      </c>
      <c r="G12" s="94">
        <v>1907</v>
      </c>
      <c r="H12" s="94">
        <v>2580</v>
      </c>
      <c r="I12" s="94">
        <v>458</v>
      </c>
      <c r="J12" s="458"/>
      <c r="K12" s="656" t="s">
        <v>372</v>
      </c>
      <c r="L12" s="499" t="s">
        <v>362</v>
      </c>
      <c r="M12" s="495">
        <v>21.518401136787041</v>
      </c>
      <c r="N12" s="495">
        <v>4.6418143924097058E-2</v>
      </c>
      <c r="O12" s="495">
        <v>5.6115148284279339</v>
      </c>
      <c r="P12" s="495">
        <v>18.228970908817562</v>
      </c>
      <c r="Q12" s="495">
        <v>28.146022806100913</v>
      </c>
      <c r="R12" s="495">
        <v>36.313427100795096</v>
      </c>
      <c r="S12" s="495">
        <v>14.41380200219669</v>
      </c>
      <c r="T12" s="496"/>
      <c r="U12" s="453"/>
      <c r="V12" s="424"/>
      <c r="W12" s="416"/>
      <c r="X12" s="438"/>
      <c r="Y12" s="520"/>
      <c r="Z12" s="520"/>
      <c r="AA12" s="520"/>
      <c r="AB12" s="520"/>
      <c r="AC12" s="520"/>
      <c r="AD12" s="520"/>
      <c r="AE12" s="520"/>
      <c r="AF12" s="453"/>
    </row>
    <row r="13" spans="1:35" ht="13.5" customHeight="1" x14ac:dyDescent="0.2">
      <c r="A13" s="656"/>
      <c r="B13" s="476" t="s">
        <v>363</v>
      </c>
      <c r="C13" s="494">
        <v>3281</v>
      </c>
      <c r="D13" s="494" t="s">
        <v>30</v>
      </c>
      <c r="E13" s="550">
        <v>15</v>
      </c>
      <c r="F13" s="94">
        <v>309</v>
      </c>
      <c r="G13" s="94">
        <v>1140</v>
      </c>
      <c r="H13" s="94">
        <v>1562</v>
      </c>
      <c r="I13" s="94">
        <v>255</v>
      </c>
      <c r="J13" s="458"/>
      <c r="K13" s="656"/>
      <c r="L13" s="501" t="s">
        <v>428</v>
      </c>
      <c r="M13" s="495">
        <v>12.373269213073653</v>
      </c>
      <c r="N13" s="497" t="s">
        <v>30</v>
      </c>
      <c r="O13" s="495">
        <v>1.0521590303302377</v>
      </c>
      <c r="P13" s="495">
        <v>8.2956583370023953</v>
      </c>
      <c r="Q13" s="495">
        <v>16.825624540616172</v>
      </c>
      <c r="R13" s="495">
        <v>21.985105864899975</v>
      </c>
      <c r="S13" s="495">
        <v>8.0251517697819992</v>
      </c>
      <c r="T13" s="496"/>
      <c r="U13" s="453"/>
      <c r="V13" s="424"/>
      <c r="W13" s="416"/>
      <c r="X13" s="416"/>
      <c r="Y13" s="520"/>
      <c r="Z13" s="520"/>
      <c r="AA13" s="520"/>
      <c r="AB13" s="520"/>
      <c r="AC13" s="520"/>
      <c r="AD13" s="520"/>
      <c r="AE13" s="520"/>
      <c r="AF13" s="453"/>
    </row>
    <row r="14" spans="1:35" ht="13.5" customHeight="1" x14ac:dyDescent="0.2">
      <c r="A14" s="656"/>
      <c r="B14" s="499" t="s">
        <v>364</v>
      </c>
      <c r="C14" s="494">
        <v>1480</v>
      </c>
      <c r="D14" s="494">
        <v>28</v>
      </c>
      <c r="E14" s="550">
        <v>232</v>
      </c>
      <c r="F14" s="94">
        <v>591</v>
      </c>
      <c r="G14" s="94">
        <v>514</v>
      </c>
      <c r="H14" s="94">
        <v>88</v>
      </c>
      <c r="I14" s="94">
        <v>27</v>
      </c>
      <c r="J14" s="458"/>
      <c r="K14" s="656"/>
      <c r="L14" s="499" t="s">
        <v>364</v>
      </c>
      <c r="M14" s="495">
        <v>5.5813588647817758</v>
      </c>
      <c r="N14" s="495">
        <v>0.64985401493735873</v>
      </c>
      <c r="O14" s="495">
        <v>16.273393002441008</v>
      </c>
      <c r="P14" s="495">
        <v>15.86645332416963</v>
      </c>
      <c r="Q14" s="495">
        <v>7.5862903630497476</v>
      </c>
      <c r="R14" s="495">
        <v>1.2385975135154916</v>
      </c>
      <c r="S14" s="495">
        <v>0.84972195209456469</v>
      </c>
      <c r="T14" s="496"/>
      <c r="U14" s="453"/>
      <c r="V14" s="424"/>
      <c r="W14" s="416"/>
      <c r="X14" s="438"/>
      <c r="Y14" s="520"/>
      <c r="Z14" s="520"/>
      <c r="AA14" s="520"/>
      <c r="AB14" s="520"/>
      <c r="AC14" s="520"/>
      <c r="AD14" s="520"/>
      <c r="AE14" s="520"/>
      <c r="AF14" s="453"/>
    </row>
    <row r="15" spans="1:35" ht="13.5" customHeight="1" x14ac:dyDescent="0.2">
      <c r="A15" s="656"/>
      <c r="B15" s="476" t="s">
        <v>365</v>
      </c>
      <c r="C15" s="494">
        <v>919</v>
      </c>
      <c r="D15" s="494">
        <v>4</v>
      </c>
      <c r="E15" s="550">
        <v>88</v>
      </c>
      <c r="F15" s="94">
        <v>397</v>
      </c>
      <c r="G15" s="94">
        <v>349</v>
      </c>
      <c r="H15" s="94">
        <v>65</v>
      </c>
      <c r="I15" s="94">
        <v>16</v>
      </c>
      <c r="J15" s="458"/>
      <c r="K15" s="656"/>
      <c r="L15" s="501" t="s">
        <v>365</v>
      </c>
      <c r="M15" s="495">
        <v>3.4657221599557109</v>
      </c>
      <c r="N15" s="495">
        <v>9.2836287848194116E-2</v>
      </c>
      <c r="O15" s="495">
        <v>6.1726663112707278</v>
      </c>
      <c r="P15" s="495">
        <v>10.658175921650326</v>
      </c>
      <c r="Q15" s="495">
        <v>5.1510026005921441</v>
      </c>
      <c r="R15" s="495">
        <v>0.91487316339212443</v>
      </c>
      <c r="S15" s="495">
        <v>0.50353893457455678</v>
      </c>
      <c r="T15" s="496"/>
      <c r="U15" s="453"/>
      <c r="V15" s="424"/>
      <c r="W15" s="416"/>
      <c r="X15" s="416"/>
      <c r="Y15" s="520"/>
      <c r="Z15" s="520"/>
      <c r="AA15" s="520"/>
      <c r="AB15" s="520"/>
      <c r="AC15" s="520"/>
      <c r="AD15" s="520"/>
      <c r="AE15" s="520"/>
      <c r="AF15" s="453"/>
    </row>
    <row r="16" spans="1:35" ht="13.5" customHeight="1" x14ac:dyDescent="0.2">
      <c r="A16" s="652" t="s">
        <v>366</v>
      </c>
      <c r="B16" s="657"/>
      <c r="C16" s="494">
        <v>2607</v>
      </c>
      <c r="D16" s="494">
        <v>36</v>
      </c>
      <c r="E16" s="550">
        <v>131</v>
      </c>
      <c r="F16" s="94">
        <v>520</v>
      </c>
      <c r="G16" s="94">
        <v>990</v>
      </c>
      <c r="H16" s="94">
        <v>767</v>
      </c>
      <c r="I16" s="94">
        <v>163</v>
      </c>
      <c r="J16" s="458"/>
      <c r="K16" s="652" t="s">
        <v>366</v>
      </c>
      <c r="L16" s="657"/>
      <c r="M16" s="495">
        <v>9.8314882165446562</v>
      </c>
      <c r="N16" s="495">
        <v>0.8355265906337469</v>
      </c>
      <c r="O16" s="495">
        <v>9.1888555315507414</v>
      </c>
      <c r="P16" s="495">
        <v>13.960331182010501</v>
      </c>
      <c r="Q16" s="495">
        <v>14.611726574745624</v>
      </c>
      <c r="R16" s="495">
        <v>10.795503328027069</v>
      </c>
      <c r="S16" s="495">
        <v>5.1298028959782975</v>
      </c>
      <c r="T16" s="496"/>
      <c r="U16" s="453"/>
      <c r="V16" s="424"/>
      <c r="W16" s="416"/>
      <c r="X16" s="438"/>
      <c r="Y16" s="520"/>
      <c r="Z16" s="520"/>
      <c r="AA16" s="520"/>
      <c r="AB16" s="520"/>
      <c r="AC16" s="520"/>
      <c r="AD16" s="520"/>
      <c r="AE16" s="520"/>
      <c r="AF16" s="453"/>
    </row>
    <row r="17" spans="1:32" ht="13.5" customHeight="1" x14ac:dyDescent="0.2">
      <c r="A17" s="654" t="s">
        <v>367</v>
      </c>
      <c r="B17" s="659"/>
      <c r="C17" s="494">
        <v>1294</v>
      </c>
      <c r="D17" s="494">
        <v>15</v>
      </c>
      <c r="E17" s="550">
        <v>50</v>
      </c>
      <c r="F17" s="94">
        <v>214</v>
      </c>
      <c r="G17" s="94">
        <v>510</v>
      </c>
      <c r="H17" s="94">
        <v>410</v>
      </c>
      <c r="I17" s="94">
        <v>95</v>
      </c>
      <c r="J17" s="458"/>
      <c r="K17" s="654" t="s">
        <v>367</v>
      </c>
      <c r="L17" s="659"/>
      <c r="M17" s="495">
        <v>4.8799178182619043</v>
      </c>
      <c r="N17" s="495">
        <v>0.34813607943072788</v>
      </c>
      <c r="O17" s="495">
        <v>3.5071967677674589</v>
      </c>
      <c r="P17" s="495">
        <v>5.7452132172120152</v>
      </c>
      <c r="Q17" s="495">
        <v>7.5272530839598666</v>
      </c>
      <c r="R17" s="495">
        <v>5.7707384152426311</v>
      </c>
      <c r="S17" s="495">
        <v>2.9897624240364311</v>
      </c>
      <c r="T17" s="496"/>
      <c r="U17" s="453"/>
      <c r="V17" s="424"/>
      <c r="W17" s="416"/>
      <c r="X17" s="416"/>
      <c r="Y17" s="520"/>
      <c r="Z17" s="520"/>
      <c r="AA17" s="520"/>
      <c r="AB17" s="520"/>
      <c r="AC17" s="520"/>
      <c r="AD17" s="520"/>
      <c r="AE17" s="520"/>
      <c r="AF17" s="453"/>
    </row>
    <row r="18" spans="1:32" ht="13.5" customHeight="1" x14ac:dyDescent="0.2">
      <c r="A18" s="652" t="s">
        <v>368</v>
      </c>
      <c r="B18" s="657"/>
      <c r="C18" s="494">
        <v>5147</v>
      </c>
      <c r="D18" s="494">
        <v>18</v>
      </c>
      <c r="E18" s="550">
        <v>157</v>
      </c>
      <c r="F18" s="94">
        <v>550</v>
      </c>
      <c r="G18" s="94">
        <v>1453</v>
      </c>
      <c r="H18" s="94">
        <v>2201</v>
      </c>
      <c r="I18" s="94">
        <v>768</v>
      </c>
      <c r="J18" s="458"/>
      <c r="K18" s="652" t="s">
        <v>368</v>
      </c>
      <c r="L18" s="657"/>
      <c r="M18" s="495">
        <v>19.41030680880527</v>
      </c>
      <c r="N18" s="495">
        <v>0.41776329531687345</v>
      </c>
      <c r="O18" s="495">
        <v>11.012597850789822</v>
      </c>
      <c r="P18" s="495">
        <v>14.76573490404957</v>
      </c>
      <c r="Q18" s="495">
        <v>21.445291629399385</v>
      </c>
      <c r="R18" s="495">
        <v>30.979012809631786</v>
      </c>
      <c r="S18" s="495">
        <v>24.169868859578724</v>
      </c>
      <c r="T18" s="496"/>
      <c r="U18" s="453"/>
      <c r="V18" s="424"/>
      <c r="W18" s="416"/>
      <c r="X18" s="416"/>
      <c r="Y18" s="520"/>
      <c r="Z18" s="520"/>
      <c r="AA18" s="520"/>
      <c r="AB18" s="520"/>
      <c r="AC18" s="520"/>
      <c r="AD18" s="520"/>
      <c r="AE18" s="520"/>
      <c r="AF18" s="453"/>
    </row>
    <row r="19" spans="1:32" ht="13.5" customHeight="1" x14ac:dyDescent="0.2">
      <c r="A19" s="652" t="s">
        <v>369</v>
      </c>
      <c r="B19" s="657"/>
      <c r="C19" s="494">
        <v>7686</v>
      </c>
      <c r="D19" s="494">
        <v>337</v>
      </c>
      <c r="E19" s="550">
        <v>510</v>
      </c>
      <c r="F19" s="94">
        <v>1445</v>
      </c>
      <c r="G19" s="94">
        <v>2524</v>
      </c>
      <c r="H19" s="94">
        <v>2284</v>
      </c>
      <c r="I19" s="94">
        <v>586</v>
      </c>
      <c r="J19" s="458"/>
      <c r="K19" s="652" t="s">
        <v>369</v>
      </c>
      <c r="L19" s="657"/>
      <c r="M19" s="495">
        <v>28.985354212643738</v>
      </c>
      <c r="N19" s="495">
        <v>7.8214572512103526</v>
      </c>
      <c r="O19" s="495">
        <v>35.773407031228075</v>
      </c>
      <c r="P19" s="495">
        <v>38.793612611548419</v>
      </c>
      <c r="Q19" s="495">
        <v>37.252523105715106</v>
      </c>
      <c r="R19" s="495">
        <v>32.147235464424803</v>
      </c>
      <c r="S19" s="495">
        <v>18.442113478793143</v>
      </c>
      <c r="T19" s="496"/>
      <c r="U19" s="453"/>
      <c r="V19" s="424"/>
      <c r="W19" s="551"/>
      <c r="X19" s="520"/>
      <c r="Y19" s="520"/>
      <c r="Z19" s="520"/>
      <c r="AA19" s="520"/>
      <c r="AB19" s="520"/>
      <c r="AC19" s="520"/>
      <c r="AD19" s="520"/>
      <c r="AE19" s="520"/>
      <c r="AF19" s="453"/>
    </row>
    <row r="20" spans="1:32" ht="13.5" customHeight="1" x14ac:dyDescent="0.2">
      <c r="A20" s="654" t="s">
        <v>370</v>
      </c>
      <c r="B20" s="659"/>
      <c r="C20" s="494">
        <v>3557</v>
      </c>
      <c r="D20" s="494">
        <v>37</v>
      </c>
      <c r="E20" s="550">
        <v>160</v>
      </c>
      <c r="F20" s="94">
        <v>714</v>
      </c>
      <c r="G20" s="94">
        <v>1306</v>
      </c>
      <c r="H20" s="94">
        <v>1096</v>
      </c>
      <c r="I20" s="94">
        <v>244</v>
      </c>
      <c r="J20" s="458"/>
      <c r="K20" s="654" t="s">
        <v>370</v>
      </c>
      <c r="L20" s="659"/>
      <c r="M20" s="495">
        <v>13.414117217587012</v>
      </c>
      <c r="N20" s="495">
        <v>0.85873566259579548</v>
      </c>
      <c r="O20" s="495">
        <v>11.223029656855868</v>
      </c>
      <c r="P20" s="495">
        <v>19.168608584529807</v>
      </c>
      <c r="Q20" s="495">
        <v>19.275671622846247</v>
      </c>
      <c r="R20" s="495">
        <v>15.426169031965669</v>
      </c>
      <c r="S20" s="495">
        <v>7.6789687522619916</v>
      </c>
      <c r="T20" s="496"/>
      <c r="U20" s="453"/>
      <c r="V20" s="424"/>
      <c r="W20" s="416"/>
      <c r="X20" s="416"/>
      <c r="Y20" s="520"/>
      <c r="Z20" s="520"/>
      <c r="AA20" s="520"/>
      <c r="AB20" s="520"/>
      <c r="AC20" s="520"/>
      <c r="AD20" s="520"/>
      <c r="AE20" s="520"/>
      <c r="AF20" s="453"/>
    </row>
    <row r="21" spans="1:32" ht="13.5" customHeight="1" x14ac:dyDescent="0.2">
      <c r="A21" s="652" t="s">
        <v>371</v>
      </c>
      <c r="B21" s="657"/>
      <c r="C21" s="494">
        <v>606</v>
      </c>
      <c r="D21" s="494">
        <v>76</v>
      </c>
      <c r="E21" s="550">
        <v>25</v>
      </c>
      <c r="F21" s="94">
        <v>75</v>
      </c>
      <c r="G21" s="94">
        <v>149</v>
      </c>
      <c r="H21" s="94">
        <v>212</v>
      </c>
      <c r="I21" s="94">
        <v>69</v>
      </c>
      <c r="J21" s="458"/>
      <c r="K21" s="652" t="s">
        <v>371</v>
      </c>
      <c r="L21" s="657"/>
      <c r="M21" s="495">
        <v>2.2853401838228087</v>
      </c>
      <c r="N21" s="495">
        <v>1.7638894691156881</v>
      </c>
      <c r="O21" s="495">
        <v>1.7535983838837295</v>
      </c>
      <c r="P21" s="495">
        <v>2.0135093050976685</v>
      </c>
      <c r="Q21" s="495">
        <v>2.1991386460980786</v>
      </c>
      <c r="R21" s="495">
        <v>2.9838940098327753</v>
      </c>
      <c r="S21" s="495">
        <v>2.1715116553527762</v>
      </c>
      <c r="T21" s="496"/>
      <c r="U21" s="453"/>
      <c r="V21" s="424"/>
      <c r="W21" s="416"/>
      <c r="X21" s="416"/>
      <c r="Y21" s="520"/>
      <c r="Z21" s="520"/>
      <c r="AA21" s="520"/>
      <c r="AB21" s="520"/>
      <c r="AC21" s="520"/>
      <c r="AD21" s="520"/>
      <c r="AE21" s="520"/>
      <c r="AF21" s="453"/>
    </row>
    <row r="22" spans="1:32" ht="13.5" customHeight="1" x14ac:dyDescent="0.2">
      <c r="A22" s="656" t="s">
        <v>372</v>
      </c>
      <c r="B22" s="499" t="s">
        <v>373</v>
      </c>
      <c r="C22" s="494">
        <v>51</v>
      </c>
      <c r="D22" s="494">
        <v>23</v>
      </c>
      <c r="E22" s="550">
        <v>9</v>
      </c>
      <c r="F22" s="94">
        <v>5</v>
      </c>
      <c r="G22" s="94">
        <v>7</v>
      </c>
      <c r="H22" s="94">
        <v>5</v>
      </c>
      <c r="I22" s="94">
        <v>2</v>
      </c>
      <c r="J22" s="458"/>
      <c r="K22" s="656" t="s">
        <v>433</v>
      </c>
      <c r="L22" s="499" t="s">
        <v>373</v>
      </c>
      <c r="M22" s="495">
        <v>0.19233060952964232</v>
      </c>
      <c r="N22" s="495">
        <v>0.53380865512711606</v>
      </c>
      <c r="O22" s="495">
        <v>0.63129541819814261</v>
      </c>
      <c r="P22" s="495">
        <v>0.13423395367317792</v>
      </c>
      <c r="Q22" s="495">
        <v>0.10331523840729229</v>
      </c>
      <c r="R22" s="495">
        <v>7.0374858722471109E-2</v>
      </c>
      <c r="S22" s="495">
        <v>6.2942366821819598E-2</v>
      </c>
      <c r="T22" s="496"/>
      <c r="U22" s="453"/>
      <c r="V22" s="424"/>
      <c r="W22" s="416"/>
      <c r="X22" s="455"/>
      <c r="Y22" s="520"/>
      <c r="Z22" s="520"/>
      <c r="AA22" s="520"/>
      <c r="AB22" s="520"/>
      <c r="AC22" s="520"/>
      <c r="AD22" s="520"/>
      <c r="AE22" s="520"/>
      <c r="AF22" s="453"/>
    </row>
    <row r="23" spans="1:32" ht="13.5" customHeight="1" x14ac:dyDescent="0.2">
      <c r="A23" s="656"/>
      <c r="B23" s="499" t="s">
        <v>374</v>
      </c>
      <c r="C23" s="494">
        <v>227</v>
      </c>
      <c r="D23" s="494" t="s">
        <v>30</v>
      </c>
      <c r="E23" s="550">
        <v>2</v>
      </c>
      <c r="F23" s="94">
        <v>48</v>
      </c>
      <c r="G23" s="94">
        <v>85</v>
      </c>
      <c r="H23" s="94">
        <v>88</v>
      </c>
      <c r="I23" s="94">
        <v>4</v>
      </c>
      <c r="J23" s="458"/>
      <c r="K23" s="656"/>
      <c r="L23" s="499" t="s">
        <v>374</v>
      </c>
      <c r="M23" s="495">
        <v>0.85605977182801574</v>
      </c>
      <c r="N23" s="497" t="s">
        <v>30</v>
      </c>
      <c r="O23" s="495">
        <v>0.14028787071069834</v>
      </c>
      <c r="P23" s="495">
        <v>1.2886459552625078</v>
      </c>
      <c r="Q23" s="495">
        <v>1.2545421806599777</v>
      </c>
      <c r="R23" s="495">
        <v>1.2385975135154916</v>
      </c>
      <c r="S23" s="495">
        <v>0.1258847336436392</v>
      </c>
      <c r="T23" s="496"/>
      <c r="U23" s="453"/>
      <c r="V23" s="424"/>
      <c r="W23" s="416"/>
      <c r="X23" s="416"/>
      <c r="Y23" s="520"/>
      <c r="Z23" s="520"/>
      <c r="AA23" s="520"/>
      <c r="AB23" s="520"/>
      <c r="AC23" s="520"/>
      <c r="AD23" s="520"/>
      <c r="AE23" s="520"/>
      <c r="AF23" s="453"/>
    </row>
    <row r="24" spans="1:32" ht="13.5" customHeight="1" x14ac:dyDescent="0.2">
      <c r="A24" s="651" t="s">
        <v>375</v>
      </c>
      <c r="B24" s="651"/>
      <c r="C24" s="494">
        <v>1174</v>
      </c>
      <c r="D24" s="494">
        <v>7</v>
      </c>
      <c r="E24" s="550">
        <v>70</v>
      </c>
      <c r="F24" s="94">
        <v>365</v>
      </c>
      <c r="G24" s="94">
        <v>465</v>
      </c>
      <c r="H24" s="94">
        <v>240</v>
      </c>
      <c r="I24" s="94">
        <v>27</v>
      </c>
      <c r="J24" s="458"/>
      <c r="K24" s="652" t="s">
        <v>375</v>
      </c>
      <c r="L24" s="657"/>
      <c r="M24" s="495">
        <v>4.427375207603923</v>
      </c>
      <c r="N24" s="495">
        <v>0.16246350373433968</v>
      </c>
      <c r="O24" s="495">
        <v>4.9100754748744428</v>
      </c>
      <c r="P24" s="495">
        <v>9.7990786181419871</v>
      </c>
      <c r="Q24" s="495">
        <v>6.8630836941987017</v>
      </c>
      <c r="R24" s="495">
        <v>3.3779932186786135</v>
      </c>
      <c r="S24" s="495">
        <v>0.84972195209456469</v>
      </c>
      <c r="T24" s="496"/>
      <c r="U24" s="453"/>
      <c r="V24" s="424"/>
      <c r="W24" s="416"/>
      <c r="X24" s="416"/>
      <c r="Y24" s="520"/>
      <c r="Z24" s="520"/>
      <c r="AA24" s="520"/>
      <c r="AB24" s="520"/>
      <c r="AC24" s="520"/>
      <c r="AD24" s="520"/>
      <c r="AE24" s="520"/>
      <c r="AF24" s="453"/>
    </row>
    <row r="25" spans="1:32" ht="13.5" customHeight="1" x14ac:dyDescent="0.2">
      <c r="A25" s="651" t="s">
        <v>376</v>
      </c>
      <c r="B25" s="651"/>
      <c r="C25" s="494">
        <v>1479</v>
      </c>
      <c r="D25" s="494">
        <v>418</v>
      </c>
      <c r="E25" s="550">
        <v>295</v>
      </c>
      <c r="F25" s="94">
        <v>277</v>
      </c>
      <c r="G25" s="94">
        <v>279</v>
      </c>
      <c r="H25" s="94">
        <v>181</v>
      </c>
      <c r="I25" s="94">
        <v>29</v>
      </c>
      <c r="J25" s="458"/>
      <c r="K25" s="651" t="s">
        <v>376</v>
      </c>
      <c r="L25" s="651"/>
      <c r="M25" s="495">
        <v>5.5775876763596264</v>
      </c>
      <c r="N25" s="495">
        <v>9.7013920801362836</v>
      </c>
      <c r="O25" s="495">
        <v>20.692460929828005</v>
      </c>
      <c r="P25" s="495">
        <v>7.4365610334940566</v>
      </c>
      <c r="Q25" s="495">
        <v>4.117850216519221</v>
      </c>
      <c r="R25" s="495">
        <v>2.5475698857534543</v>
      </c>
      <c r="S25" s="495">
        <v>0.91266431891638422</v>
      </c>
      <c r="T25" s="496"/>
      <c r="U25" s="453"/>
      <c r="V25" s="424"/>
      <c r="W25" s="438"/>
      <c r="X25" s="416"/>
      <c r="Y25" s="520"/>
      <c r="Z25" s="520"/>
      <c r="AA25" s="520"/>
      <c r="AB25" s="520"/>
      <c r="AC25" s="520"/>
      <c r="AD25" s="520"/>
      <c r="AE25" s="520"/>
      <c r="AF25" s="453"/>
    </row>
    <row r="26" spans="1:32" ht="13.5" customHeight="1" x14ac:dyDescent="0.2">
      <c r="A26" s="628" t="s">
        <v>429</v>
      </c>
      <c r="B26" s="628"/>
      <c r="C26" s="494">
        <v>836</v>
      </c>
      <c r="D26" s="494">
        <v>283</v>
      </c>
      <c r="E26" s="550">
        <v>180</v>
      </c>
      <c r="F26" s="94">
        <v>136</v>
      </c>
      <c r="G26" s="94">
        <v>120</v>
      </c>
      <c r="H26" s="94">
        <v>97</v>
      </c>
      <c r="I26" s="94">
        <v>20</v>
      </c>
      <c r="J26" s="458"/>
      <c r="K26" s="654" t="s">
        <v>432</v>
      </c>
      <c r="L26" s="659"/>
      <c r="M26" s="495">
        <v>3.1527135209172736</v>
      </c>
      <c r="N26" s="495">
        <v>6.5681673652597334</v>
      </c>
      <c r="O26" s="495">
        <v>12.625908363962852</v>
      </c>
      <c r="P26" s="495">
        <v>3.651163539910439</v>
      </c>
      <c r="Q26" s="495">
        <v>1.7711183726964392</v>
      </c>
      <c r="R26" s="495">
        <v>1.3652722592159396</v>
      </c>
      <c r="S26" s="495">
        <v>0.62942366821819606</v>
      </c>
      <c r="T26" s="496"/>
      <c r="U26" s="453"/>
      <c r="V26" s="424"/>
      <c r="W26" s="416"/>
      <c r="X26" s="416"/>
      <c r="Y26" s="520"/>
      <c r="Z26" s="520"/>
      <c r="AA26" s="520"/>
      <c r="AB26" s="520"/>
      <c r="AC26" s="520"/>
      <c r="AD26" s="520"/>
      <c r="AE26" s="520"/>
      <c r="AF26" s="453"/>
    </row>
    <row r="27" spans="1:32" ht="13.5" customHeight="1" x14ac:dyDescent="0.2">
      <c r="A27" s="651" t="s">
        <v>377</v>
      </c>
      <c r="B27" s="651"/>
      <c r="C27" s="494">
        <v>1155</v>
      </c>
      <c r="D27" s="494">
        <v>940</v>
      </c>
      <c r="E27" s="550">
        <v>176</v>
      </c>
      <c r="F27" s="94">
        <v>34</v>
      </c>
      <c r="G27" s="94">
        <v>4</v>
      </c>
      <c r="H27" s="94" t="s">
        <v>30</v>
      </c>
      <c r="I27" s="94">
        <v>1</v>
      </c>
      <c r="J27" s="458"/>
      <c r="K27" s="651" t="s">
        <v>377</v>
      </c>
      <c r="L27" s="651"/>
      <c r="M27" s="495">
        <v>4.3557226275830754</v>
      </c>
      <c r="N27" s="495">
        <v>21.816527644325618</v>
      </c>
      <c r="O27" s="495">
        <v>12.345332622541456</v>
      </c>
      <c r="P27" s="495">
        <v>0.91279088497760974</v>
      </c>
      <c r="Q27" s="495">
        <v>5.9037279089881309E-2</v>
      </c>
      <c r="R27" s="497" t="s">
        <v>30</v>
      </c>
      <c r="S27" s="495">
        <v>3.1471183410909799E-2</v>
      </c>
      <c r="T27" s="552"/>
      <c r="U27" s="453"/>
      <c r="V27" s="424"/>
      <c r="W27" s="416"/>
      <c r="X27" s="416"/>
      <c r="Y27" s="520"/>
      <c r="Z27" s="520"/>
      <c r="AA27" s="520"/>
      <c r="AB27" s="520"/>
      <c r="AC27" s="520"/>
      <c r="AD27" s="520"/>
      <c r="AE27" s="520"/>
      <c r="AF27" s="453"/>
    </row>
    <row r="28" spans="1:32" ht="13.5" customHeight="1" x14ac:dyDescent="0.2">
      <c r="A28" s="651" t="s">
        <v>378</v>
      </c>
      <c r="B28" s="651"/>
      <c r="C28" s="494">
        <v>3084</v>
      </c>
      <c r="D28" s="494">
        <v>2405</v>
      </c>
      <c r="E28" s="550">
        <v>565</v>
      </c>
      <c r="F28" s="94">
        <v>95</v>
      </c>
      <c r="G28" s="94">
        <v>11</v>
      </c>
      <c r="H28" s="94">
        <v>3</v>
      </c>
      <c r="I28" s="94">
        <v>5</v>
      </c>
      <c r="J28" s="458"/>
      <c r="K28" s="651" t="s">
        <v>378</v>
      </c>
      <c r="L28" s="651"/>
      <c r="M28" s="495">
        <v>11.630345093910133</v>
      </c>
      <c r="N28" s="495">
        <v>55.817818068726702</v>
      </c>
      <c r="O28" s="495">
        <v>39.631323475772284</v>
      </c>
      <c r="P28" s="495">
        <v>2.5504451197903801</v>
      </c>
      <c r="Q28" s="495">
        <v>0.16235251749717358</v>
      </c>
      <c r="R28" s="495">
        <v>4.2224915233482666E-2</v>
      </c>
      <c r="S28" s="495">
        <v>0.15735591705454902</v>
      </c>
      <c r="T28" s="496"/>
      <c r="U28" s="453"/>
      <c r="V28" s="424"/>
      <c r="W28" s="416"/>
      <c r="X28" s="416"/>
      <c r="Y28" s="520"/>
      <c r="Z28" s="520"/>
      <c r="AA28" s="520"/>
      <c r="AB28" s="520"/>
      <c r="AC28" s="520"/>
      <c r="AD28" s="520"/>
      <c r="AE28" s="520"/>
      <c r="AF28" s="453"/>
    </row>
    <row r="29" spans="1:32" ht="13.5" customHeight="1" x14ac:dyDescent="0.2">
      <c r="A29" s="651" t="s">
        <v>13</v>
      </c>
      <c r="B29" s="651"/>
      <c r="C29" s="494">
        <v>116</v>
      </c>
      <c r="D29" s="494">
        <v>4</v>
      </c>
      <c r="E29" s="550">
        <v>11</v>
      </c>
      <c r="F29" s="94">
        <v>26</v>
      </c>
      <c r="G29" s="94">
        <v>27</v>
      </c>
      <c r="H29" s="94">
        <v>34</v>
      </c>
      <c r="I29" s="94">
        <v>14</v>
      </c>
      <c r="J29" s="458"/>
      <c r="K29" s="660" t="s">
        <v>13</v>
      </c>
      <c r="L29" s="660"/>
      <c r="M29" s="502">
        <v>0.43745785696938244</v>
      </c>
      <c r="N29" s="502">
        <v>9.2836287848194116E-2</v>
      </c>
      <c r="O29" s="502">
        <v>0.77158328890884098</v>
      </c>
      <c r="P29" s="502">
        <v>0.69801655910052518</v>
      </c>
      <c r="Q29" s="502">
        <v>0.39850163385669879</v>
      </c>
      <c r="R29" s="502">
        <v>0.47854903931280357</v>
      </c>
      <c r="S29" s="502">
        <v>0.4405965677527372</v>
      </c>
      <c r="T29" s="496"/>
      <c r="U29" s="453"/>
      <c r="V29" s="453"/>
      <c r="W29" s="453"/>
    </row>
    <row r="30" spans="1:32" ht="13.5" customHeight="1" x14ac:dyDescent="0.2">
      <c r="A30" s="629" t="s">
        <v>379</v>
      </c>
      <c r="B30" s="629"/>
      <c r="C30" s="503">
        <v>1078</v>
      </c>
      <c r="D30" s="503">
        <v>58</v>
      </c>
      <c r="E30" s="553">
        <v>92</v>
      </c>
      <c r="F30" s="554">
        <v>246</v>
      </c>
      <c r="G30" s="554">
        <v>345</v>
      </c>
      <c r="H30" s="554">
        <v>256</v>
      </c>
      <c r="I30" s="554">
        <v>81</v>
      </c>
      <c r="J30" s="458"/>
      <c r="T30" s="545"/>
    </row>
    <row r="31" spans="1:32" ht="13.5" customHeight="1" x14ac:dyDescent="0.2">
      <c r="A31" s="571" t="s">
        <v>425</v>
      </c>
      <c r="B31" s="416"/>
      <c r="C31" s="416"/>
      <c r="D31" s="505"/>
      <c r="E31" s="506"/>
      <c r="F31" s="506"/>
      <c r="G31" s="506"/>
      <c r="K31" s="453"/>
      <c r="L31" s="408"/>
      <c r="M31" s="453"/>
      <c r="N31" s="453"/>
      <c r="O31" s="453"/>
      <c r="P31" s="453"/>
      <c r="Q31" s="453"/>
      <c r="R31" s="453"/>
      <c r="S31" s="453"/>
      <c r="T31" s="453"/>
    </row>
    <row r="32" spans="1:32" ht="13.5" customHeight="1" x14ac:dyDescent="0.2">
      <c r="A32" s="574" t="s">
        <v>431</v>
      </c>
      <c r="K32" s="546"/>
      <c r="L32" s="546"/>
      <c r="M32" s="546"/>
      <c r="N32" s="546"/>
      <c r="O32" s="546"/>
      <c r="P32" s="546"/>
      <c r="Q32" s="546"/>
      <c r="R32" s="546"/>
      <c r="S32" s="546"/>
      <c r="T32" s="453"/>
    </row>
  </sheetData>
  <mergeCells count="45">
    <mergeCell ref="A29:B29"/>
    <mergeCell ref="K29:L29"/>
    <mergeCell ref="A30:B30"/>
    <mergeCell ref="A26:B26"/>
    <mergeCell ref="K26:L26"/>
    <mergeCell ref="A27:B27"/>
    <mergeCell ref="K27:L27"/>
    <mergeCell ref="A28:B28"/>
    <mergeCell ref="K28:L28"/>
    <mergeCell ref="A22:A23"/>
    <mergeCell ref="K22:K23"/>
    <mergeCell ref="A24:B24"/>
    <mergeCell ref="K24:L24"/>
    <mergeCell ref="A25:B25"/>
    <mergeCell ref="K25:L25"/>
    <mergeCell ref="A19:B19"/>
    <mergeCell ref="K19:L19"/>
    <mergeCell ref="A20:B20"/>
    <mergeCell ref="K20:L20"/>
    <mergeCell ref="A21:B21"/>
    <mergeCell ref="K21:L21"/>
    <mergeCell ref="A16:B16"/>
    <mergeCell ref="K16:L16"/>
    <mergeCell ref="A17:B17"/>
    <mergeCell ref="K17:L17"/>
    <mergeCell ref="A18:B18"/>
    <mergeCell ref="K18:L18"/>
    <mergeCell ref="A10:B10"/>
    <mergeCell ref="K10:L10"/>
    <mergeCell ref="A11:B11"/>
    <mergeCell ref="K11:L11"/>
    <mergeCell ref="A12:A15"/>
    <mergeCell ref="K12:K15"/>
    <mergeCell ref="N5:S5"/>
    <mergeCell ref="C7:I7"/>
    <mergeCell ref="M7:S7"/>
    <mergeCell ref="A8:B8"/>
    <mergeCell ref="K8:L8"/>
    <mergeCell ref="M5:M6"/>
    <mergeCell ref="A9:B9"/>
    <mergeCell ref="K9:L9"/>
    <mergeCell ref="A5:B7"/>
    <mergeCell ref="C5:C6"/>
    <mergeCell ref="D5:I5"/>
    <mergeCell ref="K5:L7"/>
  </mergeCells>
  <pageMargins left="0.11811023622047245" right="0.19685039370078741" top="0.19685039370078741" bottom="0" header="0.31496062992125984" footer="0.31496062992125984"/>
  <pageSetup paperSize="9" scale="9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9"/>
  <sheetViews>
    <sheetView zoomScaleNormal="100" workbookViewId="0"/>
  </sheetViews>
  <sheetFormatPr defaultColWidth="9.140625" defaultRowHeight="13.5" customHeight="1" x14ac:dyDescent="0.2"/>
  <cols>
    <col min="1" max="1" width="9.7109375" style="456" customWidth="1"/>
    <col min="2" max="2" width="20.28515625" style="456" customWidth="1"/>
    <col min="3" max="10" width="9.28515625" style="456" customWidth="1"/>
    <col min="11" max="11" width="9.7109375" style="456" customWidth="1"/>
    <col min="12" max="12" width="20.28515625" style="456" customWidth="1"/>
    <col min="13" max="19" width="9.28515625" style="456" customWidth="1"/>
    <col min="20" max="20" width="9.140625" style="456" customWidth="1"/>
    <col min="21" max="21" width="11.85546875" style="456" customWidth="1"/>
    <col min="22" max="22" width="11.28515625" style="456" bestFit="1" customWidth="1"/>
    <col min="23" max="25" width="9.28515625" style="456" bestFit="1" customWidth="1"/>
    <col min="26" max="27" width="10.140625" style="456" bestFit="1" customWidth="1"/>
    <col min="28" max="29" width="9.28515625" style="456" bestFit="1" customWidth="1"/>
    <col min="30" max="16384" width="9.140625" style="456"/>
  </cols>
  <sheetData>
    <row r="1" spans="1:30" ht="13.5" customHeight="1" x14ac:dyDescent="0.2">
      <c r="A1" s="456" t="s">
        <v>404</v>
      </c>
    </row>
    <row r="2" spans="1:30" ht="13.5" customHeight="1" x14ac:dyDescent="0.2">
      <c r="A2" s="451" t="s">
        <v>400</v>
      </c>
      <c r="C2" s="540"/>
      <c r="D2" s="540"/>
      <c r="E2" s="540"/>
      <c r="F2" s="540"/>
      <c r="G2" s="540"/>
      <c r="H2" s="540"/>
      <c r="I2" s="540"/>
      <c r="J2" s="547"/>
      <c r="K2" s="540"/>
      <c r="L2" s="540"/>
      <c r="M2" s="485"/>
      <c r="N2" s="540"/>
      <c r="O2" s="540"/>
      <c r="P2" s="540"/>
      <c r="Q2" s="540"/>
      <c r="R2" s="540"/>
      <c r="S2" s="540"/>
      <c r="T2" s="540"/>
      <c r="U2" s="453"/>
      <c r="V2" s="453"/>
      <c r="W2" s="453"/>
      <c r="X2" s="453"/>
      <c r="Y2" s="453"/>
      <c r="Z2" s="453"/>
      <c r="AA2" s="453"/>
      <c r="AB2" s="453"/>
      <c r="AC2" s="453"/>
      <c r="AD2" s="453"/>
    </row>
    <row r="3" spans="1:30" ht="13.5" customHeight="1" x14ac:dyDescent="0.2">
      <c r="A3" s="576" t="s">
        <v>401</v>
      </c>
      <c r="B3" s="555"/>
      <c r="C3" s="555"/>
      <c r="D3" s="555"/>
      <c r="E3" s="555"/>
      <c r="F3" s="555"/>
      <c r="G3" s="555"/>
      <c r="H3" s="555"/>
      <c r="I3" s="555"/>
      <c r="J3" s="555"/>
      <c r="L3" s="486"/>
      <c r="M3" s="486"/>
      <c r="N3" s="486"/>
      <c r="O3" s="486"/>
      <c r="P3" s="486"/>
      <c r="Q3" s="486"/>
      <c r="R3" s="486"/>
      <c r="S3" s="486"/>
      <c r="T3" s="486"/>
      <c r="U3" s="453"/>
      <c r="V3" s="556"/>
      <c r="W3" s="453"/>
      <c r="X3" s="453"/>
      <c r="Y3" s="453"/>
      <c r="Z3" s="453"/>
      <c r="AA3" s="453"/>
      <c r="AB3" s="453"/>
      <c r="AC3" s="453"/>
      <c r="AD3" s="453"/>
    </row>
    <row r="4" spans="1:30" ht="13.5" customHeight="1" x14ac:dyDescent="0.2">
      <c r="C4" s="458"/>
      <c r="D4" s="458"/>
      <c r="E4" s="458"/>
      <c r="F4" s="458"/>
      <c r="G4" s="458"/>
      <c r="H4" s="458"/>
      <c r="I4" s="458"/>
      <c r="J4" s="509"/>
      <c r="K4" s="289" t="s">
        <v>383</v>
      </c>
      <c r="S4" s="487"/>
      <c r="T4" s="487"/>
      <c r="U4" s="453"/>
      <c r="V4" s="453"/>
      <c r="W4" s="463"/>
      <c r="X4" s="463"/>
      <c r="Y4" s="463"/>
      <c r="Z4" s="463"/>
      <c r="AA4" s="463"/>
      <c r="AB4" s="463"/>
      <c r="AC4" s="453"/>
      <c r="AD4" s="453"/>
    </row>
    <row r="5" spans="1:30" ht="13.5" customHeight="1" x14ac:dyDescent="0.2">
      <c r="A5" s="643" t="s">
        <v>153</v>
      </c>
      <c r="B5" s="644"/>
      <c r="C5" s="641" t="s">
        <v>77</v>
      </c>
      <c r="D5" s="642" t="s">
        <v>145</v>
      </c>
      <c r="E5" s="642"/>
      <c r="F5" s="642"/>
      <c r="G5" s="642"/>
      <c r="H5" s="642"/>
      <c r="I5" s="642"/>
      <c r="K5" s="643" t="s">
        <v>153</v>
      </c>
      <c r="L5" s="644"/>
      <c r="M5" s="641" t="s">
        <v>77</v>
      </c>
      <c r="N5" s="642" t="s">
        <v>145</v>
      </c>
      <c r="O5" s="642"/>
      <c r="P5" s="642"/>
      <c r="Q5" s="642"/>
      <c r="R5" s="642"/>
      <c r="S5" s="642"/>
      <c r="T5" s="463"/>
      <c r="U5" s="453"/>
      <c r="V5" s="453"/>
      <c r="W5" s="453"/>
      <c r="X5" s="453"/>
      <c r="Y5" s="453"/>
      <c r="Z5" s="453"/>
      <c r="AA5" s="453"/>
      <c r="AB5" s="453"/>
      <c r="AC5" s="453"/>
      <c r="AD5" s="453"/>
    </row>
    <row r="6" spans="1:30" ht="13.5" customHeight="1" x14ac:dyDescent="0.2">
      <c r="A6" s="645"/>
      <c r="B6" s="646"/>
      <c r="C6" s="641"/>
      <c r="D6" s="489" t="s">
        <v>384</v>
      </c>
      <c r="E6" s="489" t="s">
        <v>385</v>
      </c>
      <c r="F6" s="489" t="s">
        <v>386</v>
      </c>
      <c r="G6" s="489" t="s">
        <v>387</v>
      </c>
      <c r="H6" s="489" t="s">
        <v>388</v>
      </c>
      <c r="I6" s="489" t="s">
        <v>347</v>
      </c>
      <c r="K6" s="645"/>
      <c r="L6" s="646"/>
      <c r="M6" s="641"/>
      <c r="N6" s="490" t="s">
        <v>384</v>
      </c>
      <c r="O6" s="490" t="s">
        <v>385</v>
      </c>
      <c r="P6" s="490" t="s">
        <v>386</v>
      </c>
      <c r="Q6" s="490" t="s">
        <v>387</v>
      </c>
      <c r="R6" s="490" t="s">
        <v>388</v>
      </c>
      <c r="S6" s="490" t="s">
        <v>347</v>
      </c>
      <c r="T6" s="463"/>
      <c r="U6" s="453"/>
      <c r="V6" s="453"/>
      <c r="W6" s="453"/>
      <c r="X6" s="453"/>
      <c r="Y6" s="453"/>
      <c r="Z6" s="453"/>
      <c r="AA6" s="453"/>
      <c r="AB6" s="453"/>
      <c r="AC6" s="453"/>
      <c r="AD6" s="453"/>
    </row>
    <row r="7" spans="1:30" ht="13.5" customHeight="1" x14ac:dyDescent="0.2">
      <c r="A7" s="647"/>
      <c r="B7" s="648"/>
      <c r="C7" s="632" t="s">
        <v>427</v>
      </c>
      <c r="D7" s="633"/>
      <c r="E7" s="633"/>
      <c r="F7" s="633"/>
      <c r="G7" s="633"/>
      <c r="H7" s="633"/>
      <c r="I7" s="634"/>
      <c r="K7" s="647"/>
      <c r="L7" s="648"/>
      <c r="M7" s="604" t="s">
        <v>280</v>
      </c>
      <c r="N7" s="608"/>
      <c r="O7" s="608"/>
      <c r="P7" s="608"/>
      <c r="Q7" s="608"/>
      <c r="R7" s="608"/>
      <c r="S7" s="605"/>
      <c r="T7" s="491"/>
      <c r="U7" s="557"/>
      <c r="V7" s="436"/>
      <c r="W7" s="436"/>
      <c r="X7" s="436"/>
      <c r="Y7" s="436"/>
      <c r="Z7" s="436"/>
      <c r="AA7" s="436"/>
      <c r="AB7" s="453"/>
      <c r="AC7" s="453"/>
    </row>
    <row r="8" spans="1:30" ht="13.5" customHeight="1" x14ac:dyDescent="0.2">
      <c r="A8" s="649" t="s">
        <v>358</v>
      </c>
      <c r="B8" s="649"/>
      <c r="C8" s="492">
        <v>40215</v>
      </c>
      <c r="D8" s="421">
        <v>2239</v>
      </c>
      <c r="E8" s="421">
        <v>2270</v>
      </c>
      <c r="F8" s="92">
        <v>4083</v>
      </c>
      <c r="G8" s="92">
        <v>8219</v>
      </c>
      <c r="H8" s="92">
        <v>11803</v>
      </c>
      <c r="I8" s="92">
        <v>11601</v>
      </c>
      <c r="K8" s="649" t="s">
        <v>358</v>
      </c>
      <c r="L8" s="649"/>
      <c r="M8" s="542">
        <v>144.46812630426356</v>
      </c>
      <c r="N8" s="542">
        <v>54.694866646146934</v>
      </c>
      <c r="O8" s="542">
        <v>167.91182779791404</v>
      </c>
      <c r="P8" s="542">
        <v>114.31307167034832</v>
      </c>
      <c r="Q8" s="542">
        <v>127.85670839367857</v>
      </c>
      <c r="R8" s="542">
        <v>159.02871625035536</v>
      </c>
      <c r="S8" s="542">
        <v>233.46373976671737</v>
      </c>
      <c r="T8" s="558"/>
      <c r="U8" s="453"/>
      <c r="V8" s="453"/>
      <c r="W8" s="453"/>
      <c r="X8" s="453"/>
      <c r="Y8" s="453"/>
      <c r="Z8" s="453"/>
      <c r="AA8" s="453"/>
      <c r="AB8" s="453"/>
      <c r="AC8" s="453"/>
    </row>
    <row r="9" spans="1:30" ht="13.5" customHeight="1" x14ac:dyDescent="0.2">
      <c r="A9" s="651" t="s">
        <v>359</v>
      </c>
      <c r="B9" s="651"/>
      <c r="C9" s="494">
        <v>9325</v>
      </c>
      <c r="D9" s="430">
        <v>27</v>
      </c>
      <c r="E9" s="430">
        <v>21</v>
      </c>
      <c r="F9" s="94">
        <v>81</v>
      </c>
      <c r="G9" s="94">
        <v>223</v>
      </c>
      <c r="H9" s="94">
        <v>1076</v>
      </c>
      <c r="I9" s="94">
        <v>7897</v>
      </c>
      <c r="K9" s="651" t="s">
        <v>359</v>
      </c>
      <c r="L9" s="651"/>
      <c r="M9" s="497">
        <v>33.499074419675686</v>
      </c>
      <c r="N9" s="497">
        <v>0.65956292963196395</v>
      </c>
      <c r="O9" s="497">
        <v>1.553369332051187</v>
      </c>
      <c r="P9" s="497">
        <v>2.2677831999260869</v>
      </c>
      <c r="Q9" s="497">
        <v>3.4690407557841976</v>
      </c>
      <c r="R9" s="497">
        <v>14.497576775852103</v>
      </c>
      <c r="S9" s="497">
        <v>158.92277846200909</v>
      </c>
      <c r="T9" s="511"/>
    </row>
    <row r="10" spans="1:30" ht="13.5" customHeight="1" x14ac:dyDescent="0.2">
      <c r="A10" s="653" t="s">
        <v>360</v>
      </c>
      <c r="B10" s="653"/>
      <c r="C10" s="494">
        <v>4130</v>
      </c>
      <c r="D10" s="430" t="s">
        <v>30</v>
      </c>
      <c r="E10" s="430" t="s">
        <v>30</v>
      </c>
      <c r="F10" s="94">
        <v>11</v>
      </c>
      <c r="G10" s="94">
        <v>7</v>
      </c>
      <c r="H10" s="94">
        <v>181</v>
      </c>
      <c r="I10" s="94">
        <v>3931</v>
      </c>
      <c r="K10" s="653" t="s">
        <v>360</v>
      </c>
      <c r="L10" s="653"/>
      <c r="M10" s="497">
        <v>14.836587383727675</v>
      </c>
      <c r="N10" s="497" t="s">
        <v>30</v>
      </c>
      <c r="O10" s="497" t="s">
        <v>30</v>
      </c>
      <c r="P10" s="497">
        <v>0.30797055801465378</v>
      </c>
      <c r="Q10" s="497">
        <v>0.10889365601116315</v>
      </c>
      <c r="R10" s="497">
        <v>2.4387187699156421</v>
      </c>
      <c r="S10" s="497">
        <v>79.109211363069221</v>
      </c>
      <c r="T10" s="511"/>
    </row>
    <row r="11" spans="1:30" ht="13.5" customHeight="1" x14ac:dyDescent="0.2">
      <c r="A11" s="651" t="s">
        <v>361</v>
      </c>
      <c r="B11" s="651"/>
      <c r="C11" s="494">
        <v>2030</v>
      </c>
      <c r="D11" s="430">
        <v>10</v>
      </c>
      <c r="E11" s="430">
        <v>124</v>
      </c>
      <c r="F11" s="94">
        <v>337</v>
      </c>
      <c r="G11" s="94">
        <v>627</v>
      </c>
      <c r="H11" s="94">
        <v>795</v>
      </c>
      <c r="I11" s="94">
        <v>137</v>
      </c>
      <c r="K11" s="651" t="s">
        <v>361</v>
      </c>
      <c r="L11" s="651"/>
      <c r="M11" s="497">
        <v>7.2925599004763164</v>
      </c>
      <c r="N11" s="497">
        <v>0.24428256653035699</v>
      </c>
      <c r="O11" s="497">
        <v>9.1722760559212961</v>
      </c>
      <c r="P11" s="497">
        <v>9.435098004630758</v>
      </c>
      <c r="Q11" s="497">
        <v>9.7537603312856138</v>
      </c>
      <c r="R11" s="497">
        <v>10.711499569518979</v>
      </c>
      <c r="S11" s="497">
        <v>2.7570495946935849</v>
      </c>
      <c r="T11" s="511"/>
    </row>
    <row r="12" spans="1:30" ht="13.5" customHeight="1" x14ac:dyDescent="0.2">
      <c r="A12" s="668" t="s">
        <v>372</v>
      </c>
      <c r="B12" s="499" t="s">
        <v>362</v>
      </c>
      <c r="C12" s="494">
        <v>1542</v>
      </c>
      <c r="D12" s="430">
        <v>3</v>
      </c>
      <c r="E12" s="430">
        <v>25</v>
      </c>
      <c r="F12" s="94">
        <v>178</v>
      </c>
      <c r="G12" s="94">
        <v>514</v>
      </c>
      <c r="H12" s="94">
        <v>715</v>
      </c>
      <c r="I12" s="94">
        <v>107</v>
      </c>
      <c r="K12" s="656" t="s">
        <v>372</v>
      </c>
      <c r="L12" s="499" t="s">
        <v>362</v>
      </c>
      <c r="M12" s="497">
        <v>5.5394716091302847</v>
      </c>
      <c r="N12" s="497">
        <v>7.3284769959107099E-2</v>
      </c>
      <c r="O12" s="497">
        <v>1.8492492048228419</v>
      </c>
      <c r="P12" s="497">
        <v>4.9835235751462159</v>
      </c>
      <c r="Q12" s="497">
        <v>7.9959055985339802</v>
      </c>
      <c r="R12" s="497">
        <v>9.6336128203849949</v>
      </c>
      <c r="S12" s="497">
        <v>2.1533161068044788</v>
      </c>
      <c r="T12" s="511"/>
    </row>
    <row r="13" spans="1:30" ht="13.5" customHeight="1" x14ac:dyDescent="0.2">
      <c r="A13" s="668"/>
      <c r="B13" s="476" t="s">
        <v>363</v>
      </c>
      <c r="C13" s="494">
        <v>939</v>
      </c>
      <c r="D13" s="430" t="s">
        <v>30</v>
      </c>
      <c r="E13" s="430">
        <v>4</v>
      </c>
      <c r="F13" s="94">
        <v>91</v>
      </c>
      <c r="G13" s="94">
        <v>329</v>
      </c>
      <c r="H13" s="94">
        <v>466</v>
      </c>
      <c r="I13" s="94">
        <v>49</v>
      </c>
      <c r="K13" s="656"/>
      <c r="L13" s="501" t="s">
        <v>428</v>
      </c>
      <c r="M13" s="497">
        <v>3.3732580032252515</v>
      </c>
      <c r="N13" s="497" t="s">
        <v>30</v>
      </c>
      <c r="O13" s="497">
        <v>0.29587987277165473</v>
      </c>
      <c r="P13" s="497">
        <v>2.5477564344848633</v>
      </c>
      <c r="Q13" s="497">
        <v>5.1180018325246692</v>
      </c>
      <c r="R13" s="497">
        <v>6.2786903137054644</v>
      </c>
      <c r="S13" s="497">
        <v>0.98609803021887354</v>
      </c>
      <c r="T13" s="511"/>
    </row>
    <row r="14" spans="1:30" ht="13.5" customHeight="1" x14ac:dyDescent="0.2">
      <c r="A14" s="668"/>
      <c r="B14" s="499" t="s">
        <v>364</v>
      </c>
      <c r="C14" s="494">
        <v>488</v>
      </c>
      <c r="D14" s="430">
        <v>7</v>
      </c>
      <c r="E14" s="430">
        <v>99</v>
      </c>
      <c r="F14" s="94">
        <v>159</v>
      </c>
      <c r="G14" s="94">
        <v>113</v>
      </c>
      <c r="H14" s="94">
        <v>80</v>
      </c>
      <c r="I14" s="94">
        <v>30</v>
      </c>
      <c r="K14" s="656"/>
      <c r="L14" s="499" t="s">
        <v>364</v>
      </c>
      <c r="M14" s="497">
        <v>1.7530882913460306</v>
      </c>
      <c r="N14" s="497">
        <v>0.17099779657124992</v>
      </c>
      <c r="O14" s="497">
        <v>7.3230268510984535</v>
      </c>
      <c r="P14" s="497">
        <v>4.4515744294845412</v>
      </c>
      <c r="Q14" s="497">
        <v>1.7578547327516338</v>
      </c>
      <c r="R14" s="497">
        <v>1.0778867491339852</v>
      </c>
      <c r="S14" s="497">
        <v>0.60373348788910619</v>
      </c>
      <c r="T14" s="511"/>
    </row>
    <row r="15" spans="1:30" ht="13.5" customHeight="1" x14ac:dyDescent="0.2">
      <c r="A15" s="668"/>
      <c r="B15" s="476" t="s">
        <v>365</v>
      </c>
      <c r="C15" s="494">
        <v>292</v>
      </c>
      <c r="D15" s="430" t="s">
        <v>30</v>
      </c>
      <c r="E15" s="430">
        <v>42</v>
      </c>
      <c r="F15" s="94">
        <v>99</v>
      </c>
      <c r="G15" s="94">
        <v>80</v>
      </c>
      <c r="H15" s="94">
        <v>50</v>
      </c>
      <c r="I15" s="94">
        <v>21</v>
      </c>
      <c r="K15" s="656"/>
      <c r="L15" s="501" t="s">
        <v>365</v>
      </c>
      <c r="M15" s="497">
        <v>1.0489790595759036</v>
      </c>
      <c r="N15" s="497" t="s">
        <v>30</v>
      </c>
      <c r="O15" s="497">
        <v>3.106738664102374</v>
      </c>
      <c r="P15" s="497">
        <v>2.7717350221318844</v>
      </c>
      <c r="Q15" s="497">
        <v>1.2444989258418646</v>
      </c>
      <c r="R15" s="497">
        <v>0.67367921820874088</v>
      </c>
      <c r="S15" s="497">
        <v>0.42261344152237434</v>
      </c>
      <c r="T15" s="511"/>
    </row>
    <row r="16" spans="1:30" ht="13.5" customHeight="1" x14ac:dyDescent="0.2">
      <c r="A16" s="651" t="s">
        <v>366</v>
      </c>
      <c r="B16" s="651"/>
      <c r="C16" s="494">
        <v>2953</v>
      </c>
      <c r="D16" s="430">
        <v>34</v>
      </c>
      <c r="E16" s="430">
        <v>95</v>
      </c>
      <c r="F16" s="94">
        <v>381</v>
      </c>
      <c r="G16" s="94">
        <v>897</v>
      </c>
      <c r="H16" s="94">
        <v>1103</v>
      </c>
      <c r="I16" s="94">
        <v>443</v>
      </c>
      <c r="K16" s="652" t="s">
        <v>366</v>
      </c>
      <c r="L16" s="657"/>
      <c r="M16" s="497">
        <v>10.60833959906727</v>
      </c>
      <c r="N16" s="497">
        <v>0.83056072620321375</v>
      </c>
      <c r="O16" s="497">
        <v>7.0271469783267992</v>
      </c>
      <c r="P16" s="497">
        <v>10.666980236689373</v>
      </c>
      <c r="Q16" s="497">
        <v>13.953944206001907</v>
      </c>
      <c r="R16" s="497">
        <v>14.861363553684823</v>
      </c>
      <c r="S16" s="497">
        <v>8.9151311711624679</v>
      </c>
      <c r="T16" s="511"/>
    </row>
    <row r="17" spans="1:20" ht="13.5" customHeight="1" x14ac:dyDescent="0.2">
      <c r="A17" s="653" t="s">
        <v>367</v>
      </c>
      <c r="B17" s="653"/>
      <c r="C17" s="494">
        <v>1217</v>
      </c>
      <c r="D17" s="430">
        <v>9</v>
      </c>
      <c r="E17" s="430">
        <v>21</v>
      </c>
      <c r="F17" s="94">
        <v>125</v>
      </c>
      <c r="G17" s="94">
        <v>380</v>
      </c>
      <c r="H17" s="94">
        <v>494</v>
      </c>
      <c r="I17" s="94">
        <v>188</v>
      </c>
      <c r="K17" s="654" t="s">
        <v>367</v>
      </c>
      <c r="L17" s="659"/>
      <c r="M17" s="497">
        <v>4.371943546246146</v>
      </c>
      <c r="N17" s="497">
        <v>0.2198543098773213</v>
      </c>
      <c r="O17" s="497">
        <v>1.553369332051187</v>
      </c>
      <c r="P17" s="497">
        <v>3.499665431984702</v>
      </c>
      <c r="Q17" s="497">
        <v>5.9113698977488562</v>
      </c>
      <c r="R17" s="497">
        <v>6.6559506759023597</v>
      </c>
      <c r="S17" s="497">
        <v>3.7833965241050658</v>
      </c>
      <c r="T17" s="511"/>
    </row>
    <row r="18" spans="1:20" ht="13.5" customHeight="1" x14ac:dyDescent="0.2">
      <c r="A18" s="651" t="s">
        <v>368</v>
      </c>
      <c r="B18" s="651"/>
      <c r="C18" s="494">
        <v>9783</v>
      </c>
      <c r="D18" s="430">
        <v>45</v>
      </c>
      <c r="E18" s="430">
        <v>306</v>
      </c>
      <c r="F18" s="94">
        <v>818</v>
      </c>
      <c r="G18" s="94">
        <v>2377</v>
      </c>
      <c r="H18" s="94">
        <v>4413</v>
      </c>
      <c r="I18" s="94">
        <v>1824</v>
      </c>
      <c r="K18" s="652" t="s">
        <v>368</v>
      </c>
      <c r="L18" s="657"/>
      <c r="M18" s="497">
        <v>35.144390889832415</v>
      </c>
      <c r="N18" s="497">
        <v>1.0992715493866065</v>
      </c>
      <c r="O18" s="497">
        <v>22.634810267031586</v>
      </c>
      <c r="P18" s="497">
        <v>22.901810586907892</v>
      </c>
      <c r="Q18" s="497">
        <v>36.977174334076402</v>
      </c>
      <c r="R18" s="497">
        <v>59.458927799103471</v>
      </c>
      <c r="S18" s="497">
        <v>36.706996063657655</v>
      </c>
      <c r="T18" s="511"/>
    </row>
    <row r="19" spans="1:20" ht="13.5" customHeight="1" x14ac:dyDescent="0.2">
      <c r="A19" s="651" t="s">
        <v>369</v>
      </c>
      <c r="B19" s="651"/>
      <c r="C19" s="494">
        <v>14242</v>
      </c>
      <c r="D19" s="430">
        <v>434</v>
      </c>
      <c r="E19" s="430">
        <v>893</v>
      </c>
      <c r="F19" s="94">
        <v>2146</v>
      </c>
      <c r="G19" s="94">
        <v>4121</v>
      </c>
      <c r="H19" s="94">
        <v>4949</v>
      </c>
      <c r="I19" s="94">
        <v>1699</v>
      </c>
      <c r="K19" s="652" t="s">
        <v>369</v>
      </c>
      <c r="L19" s="657"/>
      <c r="M19" s="497">
        <v>51.1628759126028</v>
      </c>
      <c r="N19" s="497">
        <v>10.601863387417493</v>
      </c>
      <c r="O19" s="497">
        <v>66.055181596271908</v>
      </c>
      <c r="P19" s="497">
        <v>60.082256136313369</v>
      </c>
      <c r="Q19" s="497">
        <v>64.107250917429042</v>
      </c>
      <c r="R19" s="497">
        <v>66.680769018301163</v>
      </c>
      <c r="S19" s="497">
        <v>34.191439864119715</v>
      </c>
      <c r="T19" s="511"/>
    </row>
    <row r="20" spans="1:20" ht="13.5" customHeight="1" x14ac:dyDescent="0.2">
      <c r="A20" s="653" t="s">
        <v>370</v>
      </c>
      <c r="B20" s="653"/>
      <c r="C20" s="494">
        <v>7607</v>
      </c>
      <c r="D20" s="430">
        <v>82</v>
      </c>
      <c r="E20" s="430">
        <v>310</v>
      </c>
      <c r="F20" s="94">
        <v>1165</v>
      </c>
      <c r="G20" s="94">
        <v>2400</v>
      </c>
      <c r="H20" s="94">
        <v>2754</v>
      </c>
      <c r="I20" s="94">
        <v>896</v>
      </c>
      <c r="K20" s="654" t="s">
        <v>370</v>
      </c>
      <c r="L20" s="659"/>
      <c r="M20" s="497">
        <v>27.327341459568146</v>
      </c>
      <c r="N20" s="497">
        <v>2.0031170455489273</v>
      </c>
      <c r="O20" s="497">
        <v>22.930690139803239</v>
      </c>
      <c r="P20" s="497">
        <v>32.616881826097426</v>
      </c>
      <c r="Q20" s="497">
        <v>37.33496777525594</v>
      </c>
      <c r="R20" s="497">
        <v>37.106251338937447</v>
      </c>
      <c r="S20" s="497">
        <v>18.031506838287974</v>
      </c>
      <c r="T20" s="511"/>
    </row>
    <row r="21" spans="1:20" ht="13.5" customHeight="1" x14ac:dyDescent="0.2">
      <c r="A21" s="651" t="s">
        <v>371</v>
      </c>
      <c r="B21" s="651"/>
      <c r="C21" s="494">
        <v>805</v>
      </c>
      <c r="D21" s="430">
        <v>118</v>
      </c>
      <c r="E21" s="430">
        <v>145</v>
      </c>
      <c r="F21" s="94">
        <v>138</v>
      </c>
      <c r="G21" s="94">
        <v>143</v>
      </c>
      <c r="H21" s="94">
        <v>139</v>
      </c>
      <c r="I21" s="94">
        <v>122</v>
      </c>
      <c r="K21" s="652" t="s">
        <v>371</v>
      </c>
      <c r="L21" s="657"/>
      <c r="M21" s="497">
        <v>2.8918772019130214</v>
      </c>
      <c r="N21" s="497">
        <v>2.8825342850582123</v>
      </c>
      <c r="O21" s="497">
        <v>10.725645387972484</v>
      </c>
      <c r="P21" s="497">
        <v>3.8636306369111111</v>
      </c>
      <c r="Q21" s="497">
        <v>2.224541829942333</v>
      </c>
      <c r="R21" s="497">
        <v>1.8728282266202996</v>
      </c>
      <c r="S21" s="497">
        <v>2.4551828507490319</v>
      </c>
      <c r="T21" s="511"/>
    </row>
    <row r="22" spans="1:20" ht="13.5" customHeight="1" x14ac:dyDescent="0.2">
      <c r="A22" s="668" t="s">
        <v>372</v>
      </c>
      <c r="B22" s="499" t="s">
        <v>373</v>
      </c>
      <c r="C22" s="494">
        <v>288</v>
      </c>
      <c r="D22" s="430">
        <v>64</v>
      </c>
      <c r="E22" s="430">
        <v>104</v>
      </c>
      <c r="F22" s="94">
        <v>71</v>
      </c>
      <c r="G22" s="94">
        <v>28</v>
      </c>
      <c r="H22" s="94">
        <v>13</v>
      </c>
      <c r="I22" s="94">
        <v>8</v>
      </c>
      <c r="K22" s="656" t="s">
        <v>372</v>
      </c>
      <c r="L22" s="499" t="s">
        <v>373</v>
      </c>
      <c r="M22" s="497">
        <v>1.0346094834173294</v>
      </c>
      <c r="N22" s="497">
        <v>1.5634084257942846</v>
      </c>
      <c r="O22" s="497">
        <v>7.6928766920630229</v>
      </c>
      <c r="P22" s="497">
        <v>1.9878099653673109</v>
      </c>
      <c r="Q22" s="497">
        <v>0.43557462404465258</v>
      </c>
      <c r="R22" s="497">
        <v>0.17515659673427264</v>
      </c>
      <c r="S22" s="497">
        <v>0.16099559677042832</v>
      </c>
      <c r="T22" s="511"/>
    </row>
    <row r="23" spans="1:20" ht="13.5" customHeight="1" x14ac:dyDescent="0.2">
      <c r="A23" s="668"/>
      <c r="B23" s="499" t="s">
        <v>374</v>
      </c>
      <c r="C23" s="494">
        <v>48</v>
      </c>
      <c r="D23" s="430" t="s">
        <v>30</v>
      </c>
      <c r="E23" s="430">
        <v>1</v>
      </c>
      <c r="F23" s="94">
        <v>13</v>
      </c>
      <c r="G23" s="94">
        <v>30</v>
      </c>
      <c r="H23" s="94">
        <v>4</v>
      </c>
      <c r="I23" s="94" t="s">
        <v>30</v>
      </c>
      <c r="K23" s="656"/>
      <c r="L23" s="499" t="s">
        <v>374</v>
      </c>
      <c r="M23" s="497">
        <v>0.17243491390288826</v>
      </c>
      <c r="N23" s="497" t="s">
        <v>30</v>
      </c>
      <c r="O23" s="497">
        <v>7.3969968192913682E-2</v>
      </c>
      <c r="P23" s="497">
        <v>0.36396520492640905</v>
      </c>
      <c r="Q23" s="497">
        <v>0.46668709719069923</v>
      </c>
      <c r="R23" s="497">
        <v>5.3894337456699269E-2</v>
      </c>
      <c r="S23" s="497" t="s">
        <v>30</v>
      </c>
      <c r="T23" s="511"/>
    </row>
    <row r="24" spans="1:20" ht="13.5" customHeight="1" x14ac:dyDescent="0.2">
      <c r="A24" s="651" t="s">
        <v>375</v>
      </c>
      <c r="B24" s="651"/>
      <c r="C24" s="494">
        <v>588</v>
      </c>
      <c r="D24" s="430">
        <v>9</v>
      </c>
      <c r="E24" s="430">
        <v>49</v>
      </c>
      <c r="F24" s="94">
        <v>162</v>
      </c>
      <c r="G24" s="94">
        <v>188</v>
      </c>
      <c r="H24" s="94">
        <v>156</v>
      </c>
      <c r="I24" s="94">
        <v>24</v>
      </c>
      <c r="K24" s="652" t="s">
        <v>375</v>
      </c>
      <c r="L24" s="657"/>
      <c r="M24" s="497">
        <v>2.1123276953103809</v>
      </c>
      <c r="N24" s="497">
        <v>0.2198543098773213</v>
      </c>
      <c r="O24" s="497">
        <v>3.6245284414527705</v>
      </c>
      <c r="P24" s="497">
        <v>4.5355663998521738</v>
      </c>
      <c r="Q24" s="497">
        <v>2.924572475728382</v>
      </c>
      <c r="R24" s="497">
        <v>2.1018791608112712</v>
      </c>
      <c r="S24" s="497">
        <v>0.48298679031128494</v>
      </c>
      <c r="T24" s="511"/>
    </row>
    <row r="25" spans="1:20" ht="13.5" customHeight="1" x14ac:dyDescent="0.2">
      <c r="A25" s="651" t="s">
        <v>376</v>
      </c>
      <c r="B25" s="651"/>
      <c r="C25" s="494">
        <v>1104</v>
      </c>
      <c r="D25" s="430">
        <v>259</v>
      </c>
      <c r="E25" s="430">
        <v>195</v>
      </c>
      <c r="F25" s="94">
        <v>244</v>
      </c>
      <c r="G25" s="94">
        <v>212</v>
      </c>
      <c r="H25" s="94">
        <v>166</v>
      </c>
      <c r="I25" s="94">
        <v>28</v>
      </c>
      <c r="K25" s="651" t="s">
        <v>376</v>
      </c>
      <c r="L25" s="651"/>
      <c r="M25" s="497">
        <v>3.9660030197664295</v>
      </c>
      <c r="N25" s="497">
        <v>6.3269184731362467</v>
      </c>
      <c r="O25" s="497">
        <v>14.424143797618168</v>
      </c>
      <c r="P25" s="497">
        <v>6.8313469232341379</v>
      </c>
      <c r="Q25" s="497">
        <v>3.2979221534809415</v>
      </c>
      <c r="R25" s="497">
        <v>2.2366150044530193</v>
      </c>
      <c r="S25" s="497">
        <v>0.5634845886964992</v>
      </c>
      <c r="T25" s="511"/>
    </row>
    <row r="26" spans="1:20" ht="13.5" customHeight="1" x14ac:dyDescent="0.2">
      <c r="A26" s="628" t="s">
        <v>429</v>
      </c>
      <c r="B26" s="628"/>
      <c r="C26" s="494">
        <v>601</v>
      </c>
      <c r="D26" s="430">
        <v>170</v>
      </c>
      <c r="E26" s="430">
        <v>120</v>
      </c>
      <c r="F26" s="94">
        <v>123</v>
      </c>
      <c r="G26" s="94">
        <v>99</v>
      </c>
      <c r="H26" s="94">
        <v>75</v>
      </c>
      <c r="I26" s="94">
        <v>14</v>
      </c>
      <c r="K26" s="654" t="s">
        <v>432</v>
      </c>
      <c r="L26" s="659"/>
      <c r="M26" s="497">
        <v>2.1590288178257464</v>
      </c>
      <c r="N26" s="497">
        <v>4.1528036310160692</v>
      </c>
      <c r="O26" s="497">
        <v>8.876396183149641</v>
      </c>
      <c r="P26" s="497">
        <v>3.4436707850729467</v>
      </c>
      <c r="Q26" s="497">
        <v>1.5400674207293072</v>
      </c>
      <c r="R26" s="497">
        <v>1.0105188273131114</v>
      </c>
      <c r="S26" s="497">
        <v>0.2817422943482496</v>
      </c>
      <c r="T26" s="511"/>
    </row>
    <row r="27" spans="1:20" ht="13.5" customHeight="1" x14ac:dyDescent="0.2">
      <c r="A27" s="651" t="s">
        <v>377</v>
      </c>
      <c r="B27" s="651"/>
      <c r="C27" s="494">
        <v>312</v>
      </c>
      <c r="D27" s="430">
        <v>245</v>
      </c>
      <c r="E27" s="430">
        <v>50</v>
      </c>
      <c r="F27" s="94">
        <v>11</v>
      </c>
      <c r="G27" s="94">
        <v>4</v>
      </c>
      <c r="H27" s="94" t="s">
        <v>30</v>
      </c>
      <c r="I27" s="94">
        <v>2</v>
      </c>
      <c r="K27" s="651" t="s">
        <v>377</v>
      </c>
      <c r="L27" s="651"/>
      <c r="M27" s="497">
        <v>1.1208269403687736</v>
      </c>
      <c r="N27" s="497">
        <v>5.9849228799937464</v>
      </c>
      <c r="O27" s="497">
        <v>3.6984984096456839</v>
      </c>
      <c r="P27" s="497">
        <v>0.30797055801465378</v>
      </c>
      <c r="Q27" s="497">
        <v>6.2224946292093228E-2</v>
      </c>
      <c r="R27" s="497" t="s">
        <v>30</v>
      </c>
      <c r="S27" s="497">
        <v>4.0248899192607081E-2</v>
      </c>
      <c r="T27" s="511"/>
    </row>
    <row r="28" spans="1:20" ht="13.5" customHeight="1" x14ac:dyDescent="0.2">
      <c r="A28" s="651" t="s">
        <v>378</v>
      </c>
      <c r="B28" s="651"/>
      <c r="C28" s="494">
        <v>1837</v>
      </c>
      <c r="D28" s="430">
        <v>1247</v>
      </c>
      <c r="E28" s="430">
        <v>549</v>
      </c>
      <c r="F28" s="94">
        <v>25</v>
      </c>
      <c r="G28" s="94">
        <v>2</v>
      </c>
      <c r="H28" s="94">
        <v>6</v>
      </c>
      <c r="I28" s="94">
        <v>8</v>
      </c>
      <c r="K28" s="651" t="s">
        <v>378</v>
      </c>
      <c r="L28" s="651"/>
      <c r="M28" s="497">
        <v>6.5992278508251188</v>
      </c>
      <c r="N28" s="497">
        <v>30.46203604633552</v>
      </c>
      <c r="O28" s="497">
        <v>40.609512537909609</v>
      </c>
      <c r="P28" s="497">
        <v>0.69993308639694052</v>
      </c>
      <c r="Q28" s="497">
        <v>3.1112473146046614E-2</v>
      </c>
      <c r="R28" s="497">
        <v>8.0841506185048914E-2</v>
      </c>
      <c r="S28" s="497">
        <v>0.16099559677042832</v>
      </c>
      <c r="T28" s="511"/>
    </row>
    <row r="29" spans="1:20" ht="13.5" customHeight="1" x14ac:dyDescent="0.2">
      <c r="A29" s="651" t="s">
        <v>13</v>
      </c>
      <c r="B29" s="651"/>
      <c r="C29" s="494">
        <v>76</v>
      </c>
      <c r="D29" s="430">
        <v>6</v>
      </c>
      <c r="E29" s="430">
        <v>5</v>
      </c>
      <c r="F29" s="94">
        <v>10</v>
      </c>
      <c r="G29" s="94">
        <v>17</v>
      </c>
      <c r="H29" s="94">
        <v>16</v>
      </c>
      <c r="I29" s="94">
        <v>22</v>
      </c>
      <c r="K29" s="660" t="s">
        <v>13</v>
      </c>
      <c r="L29" s="660"/>
      <c r="M29" s="544">
        <v>0.27302194701290639</v>
      </c>
      <c r="N29" s="544">
        <v>0.1465695399182142</v>
      </c>
      <c r="O29" s="544">
        <v>0.36984984096456841</v>
      </c>
      <c r="P29" s="544">
        <v>0.27997323455877621</v>
      </c>
      <c r="Q29" s="544">
        <v>0.26445602174139626</v>
      </c>
      <c r="R29" s="544">
        <v>0.21557734982679708</v>
      </c>
      <c r="S29" s="544">
        <v>0.4427378911186779</v>
      </c>
      <c r="T29" s="511"/>
    </row>
    <row r="30" spans="1:20" ht="13.5" customHeight="1" x14ac:dyDescent="0.2">
      <c r="A30" s="629" t="s">
        <v>379</v>
      </c>
      <c r="B30" s="629"/>
      <c r="C30" s="503">
        <v>560</v>
      </c>
      <c r="D30" s="553">
        <v>45</v>
      </c>
      <c r="E30" s="553">
        <v>43</v>
      </c>
      <c r="F30" s="554">
        <v>82</v>
      </c>
      <c r="G30" s="554">
        <v>141</v>
      </c>
      <c r="H30" s="554">
        <v>153</v>
      </c>
      <c r="I30" s="554">
        <v>96</v>
      </c>
      <c r="L30" s="559"/>
      <c r="M30" s="559"/>
      <c r="N30" s="559"/>
      <c r="O30" s="559"/>
      <c r="P30" s="559"/>
      <c r="Q30" s="559"/>
      <c r="R30" s="559"/>
      <c r="S30" s="559"/>
      <c r="T30" s="545"/>
    </row>
    <row r="31" spans="1:20" ht="13.5" customHeight="1" x14ac:dyDescent="0.2">
      <c r="A31" s="574" t="s">
        <v>431</v>
      </c>
      <c r="B31" s="416"/>
      <c r="C31" s="416"/>
      <c r="D31" s="505"/>
      <c r="E31" s="506"/>
      <c r="F31" s="506"/>
      <c r="G31" s="506"/>
      <c r="H31" s="103"/>
      <c r="I31" s="103"/>
      <c r="J31" s="103"/>
      <c r="K31" s="453"/>
      <c r="L31" s="408"/>
      <c r="M31" s="416"/>
      <c r="N31" s="416"/>
      <c r="O31" s="511"/>
      <c r="P31" s="560"/>
      <c r="Q31" s="560"/>
      <c r="R31" s="560"/>
      <c r="S31" s="560"/>
      <c r="T31" s="560"/>
    </row>
    <row r="32" spans="1:20" ht="13.5" customHeight="1" x14ac:dyDescent="0.2">
      <c r="A32" s="571" t="s">
        <v>425</v>
      </c>
      <c r="K32" s="546"/>
    </row>
    <row r="34" spans="1:3" ht="13.5" customHeight="1" x14ac:dyDescent="0.2">
      <c r="A34" s="453"/>
      <c r="B34" s="453"/>
      <c r="C34" s="453"/>
    </row>
    <row r="35" spans="1:3" ht="13.5" customHeight="1" x14ac:dyDescent="0.2">
      <c r="A35" s="453"/>
      <c r="B35" s="453"/>
      <c r="C35" s="453"/>
    </row>
    <row r="36" spans="1:3" ht="13.5" customHeight="1" x14ac:dyDescent="0.2">
      <c r="A36" s="453"/>
      <c r="B36" s="453"/>
      <c r="C36" s="453"/>
    </row>
    <row r="37" spans="1:3" ht="13.5" customHeight="1" x14ac:dyDescent="0.2">
      <c r="A37" s="453"/>
      <c r="B37" s="453"/>
      <c r="C37" s="453"/>
    </row>
    <row r="38" spans="1:3" ht="13.5" customHeight="1" x14ac:dyDescent="0.2">
      <c r="A38" s="453"/>
      <c r="B38" s="453"/>
      <c r="C38" s="453"/>
    </row>
    <row r="39" spans="1:3" ht="13.5" customHeight="1" x14ac:dyDescent="0.2">
      <c r="A39" s="453"/>
      <c r="B39" s="453"/>
      <c r="C39" s="453"/>
    </row>
  </sheetData>
  <mergeCells count="45">
    <mergeCell ref="A28:B28"/>
    <mergeCell ref="K28:L28"/>
    <mergeCell ref="A29:B29"/>
    <mergeCell ref="K29:L29"/>
    <mergeCell ref="A30:B30"/>
    <mergeCell ref="A25:B25"/>
    <mergeCell ref="K25:L25"/>
    <mergeCell ref="A26:B26"/>
    <mergeCell ref="K26:L26"/>
    <mergeCell ref="A27:B27"/>
    <mergeCell ref="K27:L27"/>
    <mergeCell ref="A21:B21"/>
    <mergeCell ref="K21:L21"/>
    <mergeCell ref="A22:A23"/>
    <mergeCell ref="K22:K23"/>
    <mergeCell ref="A24:B24"/>
    <mergeCell ref="K24:L24"/>
    <mergeCell ref="A18:B18"/>
    <mergeCell ref="K18:L18"/>
    <mergeCell ref="A19:B19"/>
    <mergeCell ref="K19:L19"/>
    <mergeCell ref="A20:B20"/>
    <mergeCell ref="K20:L20"/>
    <mergeCell ref="A12:A15"/>
    <mergeCell ref="K12:K15"/>
    <mergeCell ref="A16:B16"/>
    <mergeCell ref="K16:L16"/>
    <mergeCell ref="A17:B17"/>
    <mergeCell ref="K17:L17"/>
    <mergeCell ref="A9:B9"/>
    <mergeCell ref="K9:L9"/>
    <mergeCell ref="A10:B10"/>
    <mergeCell ref="K10:L10"/>
    <mergeCell ref="A11:B11"/>
    <mergeCell ref="K11:L11"/>
    <mergeCell ref="M5:M6"/>
    <mergeCell ref="N5:S5"/>
    <mergeCell ref="C7:I7"/>
    <mergeCell ref="M7:S7"/>
    <mergeCell ref="A8:B8"/>
    <mergeCell ref="K8:L8"/>
    <mergeCell ref="A5:B7"/>
    <mergeCell ref="C5:C6"/>
    <mergeCell ref="D5:I5"/>
    <mergeCell ref="K5:L7"/>
  </mergeCells>
  <pageMargins left="0.11811023622047245" right="0.19685039370078741" top="0.19685039370078741" bottom="0" header="0.31496062992125984" footer="0.31496062992125984"/>
  <pageSetup paperSize="9" scale="9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7"/>
  <sheetViews>
    <sheetView zoomScaleNormal="100" workbookViewId="0"/>
  </sheetViews>
  <sheetFormatPr defaultColWidth="9.140625" defaultRowHeight="13.5" customHeight="1" x14ac:dyDescent="0.2"/>
  <cols>
    <col min="1" max="1" width="9.7109375" style="456" customWidth="1"/>
    <col min="2" max="2" width="20.28515625" style="456" customWidth="1"/>
    <col min="3" max="12" width="8.7109375" style="456" customWidth="1"/>
    <col min="13" max="13" width="9.7109375" style="456" customWidth="1"/>
    <col min="14" max="14" width="20.28515625" style="456" customWidth="1"/>
    <col min="15" max="23" width="8.7109375" style="456" customWidth="1"/>
    <col min="24" max="25" width="9.140625" style="456" customWidth="1"/>
    <col min="26" max="16384" width="9.140625" style="456"/>
  </cols>
  <sheetData>
    <row r="1" spans="1:29" ht="13.5" customHeight="1" x14ac:dyDescent="0.2">
      <c r="A1" s="456" t="s">
        <v>404</v>
      </c>
    </row>
    <row r="2" spans="1:29" ht="13.5" customHeight="1" x14ac:dyDescent="0.2">
      <c r="A2" s="451" t="s">
        <v>402</v>
      </c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  <c r="P2" s="104"/>
      <c r="Q2" s="63"/>
      <c r="R2" s="63"/>
      <c r="S2" s="63"/>
      <c r="T2" s="63"/>
      <c r="U2" s="63"/>
      <c r="V2" s="63"/>
      <c r="W2" s="63"/>
      <c r="X2" s="453"/>
      <c r="Y2" s="453"/>
    </row>
    <row r="3" spans="1:29" ht="13.5" customHeight="1" x14ac:dyDescent="0.2">
      <c r="A3" s="575" t="s">
        <v>403</v>
      </c>
      <c r="B3" s="455"/>
      <c r="C3" s="455"/>
      <c r="D3" s="455"/>
      <c r="E3" s="455"/>
      <c r="F3" s="455"/>
      <c r="G3" s="455"/>
      <c r="H3" s="455"/>
      <c r="I3" s="455"/>
      <c r="J3" s="455"/>
      <c r="K3" s="453"/>
      <c r="L3" s="453"/>
      <c r="P3" s="104"/>
      <c r="Q3" s="63"/>
      <c r="R3" s="63"/>
      <c r="S3" s="63"/>
      <c r="T3" s="63"/>
      <c r="U3" s="63"/>
      <c r="V3" s="63"/>
    </row>
    <row r="4" spans="1:29" ht="13.5" customHeight="1" x14ac:dyDescent="0.2">
      <c r="A4" s="455"/>
      <c r="B4" s="455"/>
      <c r="C4" s="524"/>
      <c r="D4" s="524"/>
      <c r="E4" s="524"/>
      <c r="F4" s="524"/>
      <c r="G4" s="524"/>
      <c r="H4" s="524"/>
      <c r="I4" s="524"/>
      <c r="J4" s="524"/>
      <c r="K4" s="524"/>
      <c r="M4" s="456" t="s">
        <v>383</v>
      </c>
      <c r="P4" s="104"/>
      <c r="Q4" s="63"/>
      <c r="R4" s="63"/>
      <c r="S4" s="63"/>
      <c r="T4" s="63"/>
      <c r="U4" s="63"/>
      <c r="V4" s="63"/>
      <c r="W4" s="507"/>
    </row>
    <row r="5" spans="1:29" ht="13.5" customHeight="1" x14ac:dyDescent="0.2">
      <c r="A5" s="643" t="s">
        <v>153</v>
      </c>
      <c r="B5" s="644"/>
      <c r="C5" s="490" t="s">
        <v>73</v>
      </c>
      <c r="D5" s="440" t="s">
        <v>22</v>
      </c>
      <c r="E5" s="490" t="s">
        <v>23</v>
      </c>
      <c r="F5" s="490" t="s">
        <v>24</v>
      </c>
      <c r="G5" s="490" t="s">
        <v>25</v>
      </c>
      <c r="H5" s="440" t="s">
        <v>26</v>
      </c>
      <c r="I5" s="490" t="s">
        <v>27</v>
      </c>
      <c r="J5" s="490" t="s">
        <v>28</v>
      </c>
      <c r="K5" s="490" t="s">
        <v>29</v>
      </c>
      <c r="M5" s="643" t="s">
        <v>153</v>
      </c>
      <c r="N5" s="644"/>
      <c r="O5" s="490" t="s">
        <v>73</v>
      </c>
      <c r="P5" s="440" t="s">
        <v>22</v>
      </c>
      <c r="Q5" s="490" t="s">
        <v>23</v>
      </c>
      <c r="R5" s="490" t="s">
        <v>24</v>
      </c>
      <c r="S5" s="490" t="s">
        <v>25</v>
      </c>
      <c r="T5" s="440" t="s">
        <v>26</v>
      </c>
      <c r="U5" s="490" t="s">
        <v>27</v>
      </c>
      <c r="V5" s="490" t="s">
        <v>28</v>
      </c>
      <c r="W5" s="490" t="s">
        <v>29</v>
      </c>
    </row>
    <row r="6" spans="1:29" ht="13.5" customHeight="1" x14ac:dyDescent="0.2">
      <c r="A6" s="645"/>
      <c r="B6" s="646"/>
      <c r="C6" s="631" t="s">
        <v>427</v>
      </c>
      <c r="D6" s="631"/>
      <c r="E6" s="631"/>
      <c r="F6" s="631"/>
      <c r="G6" s="631"/>
      <c r="H6" s="631"/>
      <c r="I6" s="631"/>
      <c r="J6" s="631"/>
      <c r="K6" s="631"/>
      <c r="M6" s="645"/>
      <c r="N6" s="646"/>
      <c r="O6" s="669" t="s">
        <v>277</v>
      </c>
      <c r="P6" s="670"/>
      <c r="Q6" s="670"/>
      <c r="R6" s="670"/>
      <c r="S6" s="670"/>
      <c r="T6" s="670"/>
      <c r="U6" s="670"/>
      <c r="V6" s="670"/>
      <c r="W6" s="671"/>
    </row>
    <row r="7" spans="1:29" ht="13.5" customHeight="1" x14ac:dyDescent="0.2">
      <c r="A7" s="649" t="s">
        <v>358</v>
      </c>
      <c r="B7" s="649"/>
      <c r="C7" s="492">
        <v>74130</v>
      </c>
      <c r="D7" s="92">
        <v>9072</v>
      </c>
      <c r="E7" s="92">
        <v>4487</v>
      </c>
      <c r="F7" s="92">
        <v>7119</v>
      </c>
      <c r="G7" s="92">
        <v>7169</v>
      </c>
      <c r="H7" s="92">
        <v>12791</v>
      </c>
      <c r="I7" s="92">
        <v>11081</v>
      </c>
      <c r="J7" s="92">
        <v>7245</v>
      </c>
      <c r="K7" s="92">
        <v>15166</v>
      </c>
      <c r="L7" s="540"/>
      <c r="M7" s="649" t="s">
        <v>358</v>
      </c>
      <c r="N7" s="649"/>
      <c r="O7" s="542">
        <v>136.38513705574792</v>
      </c>
      <c r="P7" s="542">
        <v>141.33218672300015</v>
      </c>
      <c r="Q7" s="542">
        <v>79.959939838476288</v>
      </c>
      <c r="R7" s="542">
        <v>120.90364392271948</v>
      </c>
      <c r="S7" s="542">
        <v>105.30583346431074</v>
      </c>
      <c r="T7" s="542">
        <v>185.16802793372111</v>
      </c>
      <c r="U7" s="542">
        <v>170.08207100746114</v>
      </c>
      <c r="V7" s="542">
        <v>88.105459011808207</v>
      </c>
      <c r="W7" s="542">
        <v>190.02559819973112</v>
      </c>
      <c r="X7" s="540"/>
    </row>
    <row r="8" spans="1:29" ht="13.5" customHeight="1" x14ac:dyDescent="0.2">
      <c r="A8" s="651" t="s">
        <v>359</v>
      </c>
      <c r="B8" s="651"/>
      <c r="C8" s="494">
        <v>15532</v>
      </c>
      <c r="D8" s="94">
        <v>1883</v>
      </c>
      <c r="E8" s="94">
        <v>939</v>
      </c>
      <c r="F8" s="94">
        <v>1882</v>
      </c>
      <c r="G8" s="94">
        <v>1709</v>
      </c>
      <c r="H8" s="94">
        <v>2004</v>
      </c>
      <c r="I8" s="94">
        <v>2599</v>
      </c>
      <c r="J8" s="94">
        <v>1897</v>
      </c>
      <c r="K8" s="94">
        <v>2619</v>
      </c>
      <c r="M8" s="651" t="s">
        <v>359</v>
      </c>
      <c r="N8" s="651"/>
      <c r="O8" s="497">
        <v>28.575933478347178</v>
      </c>
      <c r="P8" s="497">
        <v>29.335152954079501</v>
      </c>
      <c r="Q8" s="497">
        <v>16.733314800162521</v>
      </c>
      <c r="R8" s="497">
        <v>31.962446672644763</v>
      </c>
      <c r="S8" s="497">
        <v>25.103594558586561</v>
      </c>
      <c r="T8" s="497">
        <v>29.010767569320389</v>
      </c>
      <c r="U8" s="497">
        <v>39.892004561717485</v>
      </c>
      <c r="V8" s="497">
        <v>23.069158833043499</v>
      </c>
      <c r="W8" s="497">
        <v>32.815313311690346</v>
      </c>
      <c r="Z8" s="561"/>
      <c r="AA8" s="561"/>
      <c r="AB8" s="561"/>
      <c r="AC8" s="561"/>
    </row>
    <row r="9" spans="1:29" ht="13.5" customHeight="1" x14ac:dyDescent="0.2">
      <c r="A9" s="653" t="s">
        <v>360</v>
      </c>
      <c r="B9" s="653"/>
      <c r="C9" s="494">
        <v>6189</v>
      </c>
      <c r="D9" s="94">
        <v>738</v>
      </c>
      <c r="E9" s="94">
        <v>468</v>
      </c>
      <c r="F9" s="94">
        <v>520</v>
      </c>
      <c r="G9" s="94">
        <v>705</v>
      </c>
      <c r="H9" s="94">
        <v>522</v>
      </c>
      <c r="I9" s="94">
        <v>1176</v>
      </c>
      <c r="J9" s="94">
        <v>910</v>
      </c>
      <c r="K9" s="94">
        <v>1150</v>
      </c>
      <c r="M9" s="653" t="s">
        <v>360</v>
      </c>
      <c r="N9" s="653"/>
      <c r="O9" s="497">
        <v>11.386585906354025</v>
      </c>
      <c r="P9" s="497">
        <v>11.497261221513899</v>
      </c>
      <c r="Q9" s="497">
        <v>8.3399268652567198</v>
      </c>
      <c r="R9" s="497">
        <v>8.8312817586478634</v>
      </c>
      <c r="S9" s="497">
        <v>10.35578359496988</v>
      </c>
      <c r="T9" s="497">
        <v>7.5566969417092036</v>
      </c>
      <c r="U9" s="497">
        <v>18.050402987525882</v>
      </c>
      <c r="V9" s="497">
        <v>11.066386156072527</v>
      </c>
      <c r="W9" s="497">
        <v>14.409167739001106</v>
      </c>
      <c r="Z9" s="561"/>
      <c r="AA9" s="561"/>
      <c r="AB9" s="561"/>
      <c r="AC9" s="561"/>
    </row>
    <row r="10" spans="1:29" ht="13.5" customHeight="1" x14ac:dyDescent="0.2">
      <c r="A10" s="652" t="s">
        <v>361</v>
      </c>
      <c r="B10" s="657"/>
      <c r="C10" s="494">
        <v>9216</v>
      </c>
      <c r="D10" s="94">
        <v>998</v>
      </c>
      <c r="E10" s="94">
        <v>593</v>
      </c>
      <c r="F10" s="94">
        <v>1145</v>
      </c>
      <c r="G10" s="94">
        <v>807</v>
      </c>
      <c r="H10" s="94">
        <v>1563</v>
      </c>
      <c r="I10" s="94">
        <v>996</v>
      </c>
      <c r="J10" s="94">
        <v>1001</v>
      </c>
      <c r="K10" s="94">
        <v>2113</v>
      </c>
      <c r="M10" s="651" t="s">
        <v>361</v>
      </c>
      <c r="N10" s="651"/>
      <c r="O10" s="497">
        <v>16.955691664721069</v>
      </c>
      <c r="P10" s="497">
        <v>15.547786855109583</v>
      </c>
      <c r="Q10" s="497">
        <v>10.56747143396845</v>
      </c>
      <c r="R10" s="497">
        <v>19.445803103176544</v>
      </c>
      <c r="S10" s="497">
        <v>11.854067178922969</v>
      </c>
      <c r="T10" s="497">
        <v>22.626661532359165</v>
      </c>
      <c r="U10" s="497">
        <v>15.287586203720899</v>
      </c>
      <c r="V10" s="497">
        <v>12.173024771679781</v>
      </c>
      <c r="W10" s="497">
        <v>26.475279506529859</v>
      </c>
      <c r="Z10" s="562"/>
      <c r="AA10" s="561"/>
      <c r="AB10" s="561"/>
      <c r="AC10" s="561"/>
    </row>
    <row r="11" spans="1:29" ht="13.5" customHeight="1" x14ac:dyDescent="0.2">
      <c r="A11" s="656" t="s">
        <v>391</v>
      </c>
      <c r="B11" s="499" t="s">
        <v>362</v>
      </c>
      <c r="C11" s="494">
        <v>7248</v>
      </c>
      <c r="D11" s="94">
        <v>625</v>
      </c>
      <c r="E11" s="94">
        <v>400</v>
      </c>
      <c r="F11" s="94">
        <v>938</v>
      </c>
      <c r="G11" s="94">
        <v>622</v>
      </c>
      <c r="H11" s="94">
        <v>1341</v>
      </c>
      <c r="I11" s="94">
        <v>729</v>
      </c>
      <c r="J11" s="94">
        <v>906</v>
      </c>
      <c r="K11" s="94">
        <v>1687</v>
      </c>
      <c r="M11" s="656" t="s">
        <v>372</v>
      </c>
      <c r="N11" s="499" t="s">
        <v>362</v>
      </c>
      <c r="O11" s="497">
        <v>13.334945007150424</v>
      </c>
      <c r="P11" s="497">
        <v>9.7368404653742378</v>
      </c>
      <c r="Q11" s="497">
        <v>7.1281426198775382</v>
      </c>
      <c r="R11" s="497">
        <v>15.930273633868646</v>
      </c>
      <c r="S11" s="497">
        <v>9.1365920511649161</v>
      </c>
      <c r="T11" s="497">
        <v>19.412893867494333</v>
      </c>
      <c r="U11" s="497">
        <v>11.189407974410177</v>
      </c>
      <c r="V11" s="497">
        <v>11.01774270044144</v>
      </c>
      <c r="W11" s="497">
        <v>21.137622587560756</v>
      </c>
      <c r="Z11" s="561"/>
      <c r="AA11" s="561"/>
      <c r="AB11" s="561"/>
      <c r="AC11" s="561"/>
    </row>
    <row r="12" spans="1:29" ht="13.5" customHeight="1" x14ac:dyDescent="0.2">
      <c r="A12" s="656"/>
      <c r="B12" s="476" t="s">
        <v>363</v>
      </c>
      <c r="C12" s="494">
        <v>4220</v>
      </c>
      <c r="D12" s="94">
        <v>421</v>
      </c>
      <c r="E12" s="94">
        <v>221</v>
      </c>
      <c r="F12" s="94">
        <v>452</v>
      </c>
      <c r="G12" s="94">
        <v>464</v>
      </c>
      <c r="H12" s="94">
        <v>546</v>
      </c>
      <c r="I12" s="94">
        <v>489</v>
      </c>
      <c r="J12" s="94">
        <v>540</v>
      </c>
      <c r="K12" s="94">
        <v>1087</v>
      </c>
      <c r="M12" s="656"/>
      <c r="N12" s="501" t="s">
        <v>428</v>
      </c>
      <c r="O12" s="497">
        <v>7.7639994384898987</v>
      </c>
      <c r="P12" s="497">
        <v>6.558735737476086</v>
      </c>
      <c r="Q12" s="497">
        <v>3.9382987974823402</v>
      </c>
      <c r="R12" s="497">
        <v>7.6764218363631418</v>
      </c>
      <c r="S12" s="497">
        <v>6.815721401512091</v>
      </c>
      <c r="T12" s="497">
        <v>7.9041312838567528</v>
      </c>
      <c r="U12" s="497">
        <v>7.5056522626702016</v>
      </c>
      <c r="V12" s="497">
        <v>6.5668665101968839</v>
      </c>
      <c r="W12" s="497">
        <v>13.619795941125393</v>
      </c>
      <c r="Z12" s="563"/>
      <c r="AA12" s="561"/>
      <c r="AB12" s="561"/>
      <c r="AC12" s="561"/>
    </row>
    <row r="13" spans="1:29" ht="13.5" customHeight="1" x14ac:dyDescent="0.2">
      <c r="A13" s="656"/>
      <c r="B13" s="499" t="s">
        <v>364</v>
      </c>
      <c r="C13" s="494">
        <v>1968</v>
      </c>
      <c r="D13" s="94">
        <v>373</v>
      </c>
      <c r="E13" s="94">
        <v>193</v>
      </c>
      <c r="F13" s="94">
        <v>207</v>
      </c>
      <c r="G13" s="94">
        <v>185</v>
      </c>
      <c r="H13" s="94">
        <v>222</v>
      </c>
      <c r="I13" s="94">
        <v>267</v>
      </c>
      <c r="J13" s="94">
        <v>95</v>
      </c>
      <c r="K13" s="94">
        <v>426</v>
      </c>
      <c r="M13" s="656"/>
      <c r="N13" s="499" t="s">
        <v>364</v>
      </c>
      <c r="O13" s="497">
        <v>3.6207466575706446</v>
      </c>
      <c r="P13" s="497">
        <v>5.8109463897353448</v>
      </c>
      <c r="Q13" s="497">
        <v>3.4393288140909126</v>
      </c>
      <c r="R13" s="497">
        <v>3.5155294693078996</v>
      </c>
      <c r="S13" s="497">
        <v>2.7174751277580533</v>
      </c>
      <c r="T13" s="497">
        <v>3.2137676648648332</v>
      </c>
      <c r="U13" s="497">
        <v>4.0981782293107232</v>
      </c>
      <c r="V13" s="497">
        <v>1.1552820712383407</v>
      </c>
      <c r="W13" s="497">
        <v>5.3376569189691061</v>
      </c>
      <c r="Z13" s="564"/>
      <c r="AA13" s="561"/>
      <c r="AB13" s="561"/>
      <c r="AC13" s="561"/>
    </row>
    <row r="14" spans="1:29" ht="13.5" customHeight="1" x14ac:dyDescent="0.2">
      <c r="A14" s="656"/>
      <c r="B14" s="476" t="s">
        <v>365</v>
      </c>
      <c r="C14" s="494">
        <v>1211</v>
      </c>
      <c r="D14" s="94">
        <v>272</v>
      </c>
      <c r="E14" s="94">
        <v>132</v>
      </c>
      <c r="F14" s="94">
        <v>120</v>
      </c>
      <c r="G14" s="94">
        <v>135</v>
      </c>
      <c r="H14" s="94">
        <v>116</v>
      </c>
      <c r="I14" s="94">
        <v>179</v>
      </c>
      <c r="J14" s="94">
        <v>50</v>
      </c>
      <c r="K14" s="94">
        <v>207</v>
      </c>
      <c r="M14" s="656"/>
      <c r="N14" s="501" t="s">
        <v>365</v>
      </c>
      <c r="O14" s="497">
        <v>2.2280102654055134</v>
      </c>
      <c r="P14" s="497">
        <v>4.2374729705308685</v>
      </c>
      <c r="Q14" s="497">
        <v>2.3522870645595875</v>
      </c>
      <c r="R14" s="497">
        <v>2.0379880981495067</v>
      </c>
      <c r="S14" s="497">
        <v>1.9830223905261473</v>
      </c>
      <c r="T14" s="497">
        <v>1.6792659870464897</v>
      </c>
      <c r="U14" s="497">
        <v>2.7474678016727321</v>
      </c>
      <c r="V14" s="497">
        <v>0.60804319538860041</v>
      </c>
      <c r="W14" s="497">
        <v>2.5936501930201992</v>
      </c>
      <c r="Z14" s="564"/>
      <c r="AA14" s="561"/>
      <c r="AB14" s="561"/>
      <c r="AC14" s="561"/>
    </row>
    <row r="15" spans="1:29" ht="13.5" customHeight="1" x14ac:dyDescent="0.2">
      <c r="A15" s="652" t="s">
        <v>366</v>
      </c>
      <c r="B15" s="657"/>
      <c r="C15" s="494">
        <v>5560</v>
      </c>
      <c r="D15" s="94">
        <v>478</v>
      </c>
      <c r="E15" s="94">
        <v>181</v>
      </c>
      <c r="F15" s="94">
        <v>308</v>
      </c>
      <c r="G15" s="94">
        <v>251</v>
      </c>
      <c r="H15" s="94">
        <v>1911</v>
      </c>
      <c r="I15" s="94">
        <v>1209</v>
      </c>
      <c r="J15" s="94">
        <v>397</v>
      </c>
      <c r="K15" s="94">
        <v>825</v>
      </c>
      <c r="L15" s="543"/>
      <c r="M15" s="652" t="s">
        <v>366</v>
      </c>
      <c r="N15" s="657"/>
      <c r="O15" s="497">
        <v>10.229345231754465</v>
      </c>
      <c r="P15" s="497">
        <v>7.4467355879182167</v>
      </c>
      <c r="Q15" s="497">
        <v>3.2254845354945858</v>
      </c>
      <c r="R15" s="497">
        <v>5.2308361185837349</v>
      </c>
      <c r="S15" s="497">
        <v>3.6869527409041702</v>
      </c>
      <c r="T15" s="497">
        <v>27.664459493498637</v>
      </c>
      <c r="U15" s="497">
        <v>18.55691939789013</v>
      </c>
      <c r="V15" s="497">
        <v>4.8278629713854873</v>
      </c>
      <c r="W15" s="497">
        <v>10.337011638848621</v>
      </c>
      <c r="Z15" s="564"/>
      <c r="AA15" s="561"/>
      <c r="AB15" s="561"/>
      <c r="AC15" s="561"/>
    </row>
    <row r="16" spans="1:29" ht="13.5" customHeight="1" x14ac:dyDescent="0.2">
      <c r="A16" s="654" t="s">
        <v>367</v>
      </c>
      <c r="B16" s="659"/>
      <c r="C16" s="494">
        <v>2511</v>
      </c>
      <c r="D16" s="94">
        <v>143</v>
      </c>
      <c r="E16" s="94">
        <v>66</v>
      </c>
      <c r="F16" s="94">
        <v>128</v>
      </c>
      <c r="G16" s="94">
        <v>114</v>
      </c>
      <c r="H16" s="94">
        <v>782</v>
      </c>
      <c r="I16" s="94">
        <v>669</v>
      </c>
      <c r="J16" s="94">
        <v>218</v>
      </c>
      <c r="K16" s="94">
        <v>391</v>
      </c>
      <c r="L16" s="543"/>
      <c r="M16" s="654" t="s">
        <v>367</v>
      </c>
      <c r="N16" s="659"/>
      <c r="O16" s="497">
        <v>4.6197636469308376</v>
      </c>
      <c r="P16" s="497">
        <v>2.2277890984776256</v>
      </c>
      <c r="Q16" s="497">
        <v>1.1761435322797937</v>
      </c>
      <c r="R16" s="497">
        <v>2.173853971359474</v>
      </c>
      <c r="S16" s="497">
        <v>1.6745522408887465</v>
      </c>
      <c r="T16" s="497">
        <v>11.32056898164099</v>
      </c>
      <c r="U16" s="497">
        <v>10.268469046475182</v>
      </c>
      <c r="V16" s="497">
        <v>2.6510683318942974</v>
      </c>
      <c r="W16" s="497">
        <v>4.899117031260376</v>
      </c>
      <c r="Z16" s="564"/>
      <c r="AA16" s="561"/>
      <c r="AB16" s="561"/>
      <c r="AC16" s="561"/>
    </row>
    <row r="17" spans="1:29" ht="13.5" customHeight="1" x14ac:dyDescent="0.2">
      <c r="A17" s="652" t="s">
        <v>368</v>
      </c>
      <c r="B17" s="657"/>
      <c r="C17" s="494">
        <v>14930</v>
      </c>
      <c r="D17" s="94">
        <v>1835</v>
      </c>
      <c r="E17" s="94">
        <v>777</v>
      </c>
      <c r="F17" s="94">
        <v>1160</v>
      </c>
      <c r="G17" s="94">
        <v>1011</v>
      </c>
      <c r="H17" s="94">
        <v>2360</v>
      </c>
      <c r="I17" s="94">
        <v>2956</v>
      </c>
      <c r="J17" s="94">
        <v>1776</v>
      </c>
      <c r="K17" s="94">
        <v>3055</v>
      </c>
      <c r="M17" s="652" t="s">
        <v>368</v>
      </c>
      <c r="N17" s="657"/>
      <c r="O17" s="497">
        <v>27.468367681671609</v>
      </c>
      <c r="P17" s="497">
        <v>28.587363606338762</v>
      </c>
      <c r="Q17" s="497">
        <v>13.846417039112119</v>
      </c>
      <c r="R17" s="497">
        <v>19.700551615445232</v>
      </c>
      <c r="S17" s="497">
        <v>14.850634346829146</v>
      </c>
      <c r="T17" s="497">
        <v>34.164376977842373</v>
      </c>
      <c r="U17" s="497">
        <v>45.371591182930707</v>
      </c>
      <c r="V17" s="497">
        <v>21.597694300203084</v>
      </c>
      <c r="W17" s="497">
        <v>38.278267341433377</v>
      </c>
      <c r="Z17" s="561"/>
      <c r="AA17" s="561"/>
      <c r="AB17" s="561"/>
      <c r="AC17" s="561"/>
    </row>
    <row r="18" spans="1:29" ht="13.5" customHeight="1" x14ac:dyDescent="0.2">
      <c r="A18" s="652" t="s">
        <v>369</v>
      </c>
      <c r="B18" s="657"/>
      <c r="C18" s="494">
        <v>21928</v>
      </c>
      <c r="D18" s="94">
        <v>2915</v>
      </c>
      <c r="E18" s="94">
        <v>1419</v>
      </c>
      <c r="F18" s="94">
        <v>1874</v>
      </c>
      <c r="G18" s="94">
        <v>2090</v>
      </c>
      <c r="H18" s="94">
        <v>4391</v>
      </c>
      <c r="I18" s="94">
        <v>2804</v>
      </c>
      <c r="J18" s="94">
        <v>1930</v>
      </c>
      <c r="K18" s="94">
        <v>4505</v>
      </c>
      <c r="M18" s="652" t="s">
        <v>369</v>
      </c>
      <c r="N18" s="657"/>
      <c r="O18" s="497">
        <v>40.343360115451773</v>
      </c>
      <c r="P18" s="497">
        <v>45.41262393050544</v>
      </c>
      <c r="Q18" s="497">
        <v>25.287085944015569</v>
      </c>
      <c r="R18" s="497">
        <v>31.826580799434797</v>
      </c>
      <c r="S18" s="497">
        <v>30.700124416293686</v>
      </c>
      <c r="T18" s="497">
        <v>63.566008182078761</v>
      </c>
      <c r="U18" s="497">
        <v>43.038545898828716</v>
      </c>
      <c r="V18" s="497">
        <v>23.470467341999974</v>
      </c>
      <c r="W18" s="497">
        <v>56.446348403652159</v>
      </c>
      <c r="Z18" s="561"/>
      <c r="AA18" s="561"/>
      <c r="AB18" s="561"/>
      <c r="AC18" s="561"/>
    </row>
    <row r="19" spans="1:29" ht="13.5" customHeight="1" x14ac:dyDescent="0.2">
      <c r="A19" s="654" t="s">
        <v>370</v>
      </c>
      <c r="B19" s="659"/>
      <c r="C19" s="494">
        <v>11164</v>
      </c>
      <c r="D19" s="94">
        <v>1404</v>
      </c>
      <c r="E19" s="94">
        <v>814</v>
      </c>
      <c r="F19" s="94">
        <v>651</v>
      </c>
      <c r="G19" s="94">
        <v>923</v>
      </c>
      <c r="H19" s="94">
        <v>2706</v>
      </c>
      <c r="I19" s="94">
        <v>1141</v>
      </c>
      <c r="J19" s="94">
        <v>1240</v>
      </c>
      <c r="K19" s="94">
        <v>2285</v>
      </c>
      <c r="M19" s="654" t="s">
        <v>370</v>
      </c>
      <c r="N19" s="659"/>
      <c r="O19" s="497">
        <v>20.53964211642209</v>
      </c>
      <c r="P19" s="497">
        <v>21.872838421416688</v>
      </c>
      <c r="Q19" s="497">
        <v>14.505770231450791</v>
      </c>
      <c r="R19" s="497">
        <v>11.056085432461074</v>
      </c>
      <c r="S19" s="497">
        <v>13.557997529300991</v>
      </c>
      <c r="T19" s="497">
        <v>39.173222077136217</v>
      </c>
      <c r="U19" s="497">
        <v>17.513188612897135</v>
      </c>
      <c r="V19" s="497">
        <v>15.07947124563729</v>
      </c>
      <c r="W19" s="497">
        <v>28.630389811841326</v>
      </c>
      <c r="Z19" s="561"/>
      <c r="AA19" s="561"/>
      <c r="AB19" s="561"/>
      <c r="AC19" s="561"/>
    </row>
    <row r="20" spans="1:29" ht="13.5" customHeight="1" x14ac:dyDescent="0.2">
      <c r="A20" s="652" t="s">
        <v>371</v>
      </c>
      <c r="B20" s="657"/>
      <c r="C20" s="494">
        <v>1411</v>
      </c>
      <c r="D20" s="94">
        <v>156</v>
      </c>
      <c r="E20" s="94">
        <v>85</v>
      </c>
      <c r="F20" s="94">
        <v>128</v>
      </c>
      <c r="G20" s="94">
        <v>96</v>
      </c>
      <c r="H20" s="94">
        <v>286</v>
      </c>
      <c r="I20" s="94">
        <v>206</v>
      </c>
      <c r="J20" s="94">
        <v>95</v>
      </c>
      <c r="K20" s="94">
        <v>359</v>
      </c>
      <c r="L20" s="458"/>
      <c r="M20" s="652" t="s">
        <v>371</v>
      </c>
      <c r="N20" s="657"/>
      <c r="O20" s="497">
        <v>2.5959723241017172</v>
      </c>
      <c r="P20" s="497">
        <v>2.4303153801574098</v>
      </c>
      <c r="Q20" s="497">
        <v>1.514730306723977</v>
      </c>
      <c r="R20" s="497">
        <v>2.173853971359474</v>
      </c>
      <c r="S20" s="497">
        <v>1.4101492554852602</v>
      </c>
      <c r="T20" s="497">
        <v>4.1402592439249659</v>
      </c>
      <c r="U20" s="497">
        <v>3.1618903192434797</v>
      </c>
      <c r="V20" s="497">
        <v>1.1552820712383407</v>
      </c>
      <c r="W20" s="497">
        <v>4.4981662767838237</v>
      </c>
      <c r="Z20" s="561"/>
      <c r="AA20" s="561"/>
      <c r="AB20" s="561"/>
      <c r="AC20" s="561"/>
    </row>
    <row r="21" spans="1:29" ht="13.5" customHeight="1" x14ac:dyDescent="0.2">
      <c r="A21" s="656" t="s">
        <v>372</v>
      </c>
      <c r="B21" s="499" t="s">
        <v>373</v>
      </c>
      <c r="C21" s="494">
        <v>339</v>
      </c>
      <c r="D21" s="94">
        <v>83</v>
      </c>
      <c r="E21" s="94">
        <v>28</v>
      </c>
      <c r="F21" s="94">
        <v>21</v>
      </c>
      <c r="G21" s="94">
        <v>25</v>
      </c>
      <c r="H21" s="94">
        <v>34</v>
      </c>
      <c r="I21" s="94">
        <v>44</v>
      </c>
      <c r="J21" s="94">
        <v>21</v>
      </c>
      <c r="K21" s="94">
        <v>83</v>
      </c>
      <c r="M21" s="656" t="s">
        <v>372</v>
      </c>
      <c r="N21" s="499" t="s">
        <v>373</v>
      </c>
      <c r="O21" s="497">
        <v>0.62369568949006526</v>
      </c>
      <c r="P21" s="497">
        <v>1.2930524138016986</v>
      </c>
      <c r="Q21" s="497">
        <v>0.49896998339142773</v>
      </c>
      <c r="R21" s="497">
        <v>0.35664791717616368</v>
      </c>
      <c r="S21" s="497">
        <v>0.3672263686159532</v>
      </c>
      <c r="T21" s="497">
        <v>0.49219865137569524</v>
      </c>
      <c r="U21" s="497">
        <v>0.67535521381899566</v>
      </c>
      <c r="V21" s="497">
        <v>0.25537814206321219</v>
      </c>
      <c r="W21" s="497">
        <v>1.039966019423558</v>
      </c>
      <c r="Z21" s="561"/>
      <c r="AA21" s="561"/>
      <c r="AB21" s="561"/>
      <c r="AC21" s="561"/>
    </row>
    <row r="22" spans="1:29" ht="13.5" customHeight="1" x14ac:dyDescent="0.2">
      <c r="A22" s="656"/>
      <c r="B22" s="499" t="s">
        <v>374</v>
      </c>
      <c r="C22" s="494">
        <v>275</v>
      </c>
      <c r="D22" s="94">
        <v>11</v>
      </c>
      <c r="E22" s="94">
        <v>1</v>
      </c>
      <c r="F22" s="94">
        <v>32</v>
      </c>
      <c r="G22" s="94">
        <v>3</v>
      </c>
      <c r="H22" s="94">
        <v>159</v>
      </c>
      <c r="I22" s="94">
        <v>5</v>
      </c>
      <c r="J22" s="94">
        <v>14</v>
      </c>
      <c r="K22" s="94">
        <v>50</v>
      </c>
      <c r="M22" s="656"/>
      <c r="N22" s="499" t="s">
        <v>374</v>
      </c>
      <c r="O22" s="497">
        <v>0.50594783070728011</v>
      </c>
      <c r="P22" s="497">
        <v>0.17136839219058655</v>
      </c>
      <c r="Q22" s="497">
        <v>1.7820356549693845E-2</v>
      </c>
      <c r="R22" s="497">
        <v>0.5434634928398685</v>
      </c>
      <c r="S22" s="497">
        <v>4.406716423391438E-2</v>
      </c>
      <c r="T22" s="497">
        <v>2.3017525167275159</v>
      </c>
      <c r="U22" s="497">
        <v>7.6744910661249499E-2</v>
      </c>
      <c r="V22" s="497">
        <v>0.17025209470880809</v>
      </c>
      <c r="W22" s="497">
        <v>0.62648555386961324</v>
      </c>
    </row>
    <row r="23" spans="1:29" ht="13.5" customHeight="1" x14ac:dyDescent="0.2">
      <c r="A23" s="651" t="s">
        <v>375</v>
      </c>
      <c r="B23" s="651"/>
      <c r="C23" s="494">
        <v>1762</v>
      </c>
      <c r="D23" s="94">
        <v>269</v>
      </c>
      <c r="E23" s="94">
        <v>92</v>
      </c>
      <c r="F23" s="94">
        <v>94</v>
      </c>
      <c r="G23" s="94">
        <v>202</v>
      </c>
      <c r="H23" s="94">
        <v>215</v>
      </c>
      <c r="I23" s="94">
        <v>325</v>
      </c>
      <c r="J23" s="94">
        <v>101</v>
      </c>
      <c r="K23" s="94">
        <v>464</v>
      </c>
      <c r="M23" s="652" t="s">
        <v>375</v>
      </c>
      <c r="N23" s="657"/>
      <c r="O23" s="497">
        <v>3.241745737113555</v>
      </c>
      <c r="P23" s="497">
        <v>4.1907361362970716</v>
      </c>
      <c r="Q23" s="497">
        <v>1.6394728025718337</v>
      </c>
      <c r="R23" s="497">
        <v>1.5964240102171137</v>
      </c>
      <c r="S23" s="497">
        <v>2.9671890584169018</v>
      </c>
      <c r="T23" s="497">
        <v>3.1124326484051319</v>
      </c>
      <c r="U23" s="497">
        <v>4.9884191929812172</v>
      </c>
      <c r="V23" s="497">
        <v>1.228247254684973</v>
      </c>
      <c r="W23" s="497">
        <v>5.8137859399100114</v>
      </c>
    </row>
    <row r="24" spans="1:29" ht="13.5" customHeight="1" x14ac:dyDescent="0.2">
      <c r="A24" s="651" t="s">
        <v>376</v>
      </c>
      <c r="B24" s="651"/>
      <c r="C24" s="494">
        <v>2583</v>
      </c>
      <c r="D24" s="94">
        <v>128</v>
      </c>
      <c r="E24" s="94">
        <v>151</v>
      </c>
      <c r="F24" s="94">
        <v>112</v>
      </c>
      <c r="G24" s="94">
        <v>384</v>
      </c>
      <c r="H24" s="94">
        <v>181</v>
      </c>
      <c r="I24" s="94">
        <v>429</v>
      </c>
      <c r="J24" s="94">
        <v>377</v>
      </c>
      <c r="K24" s="94">
        <v>821</v>
      </c>
      <c r="M24" s="651" t="s">
        <v>376</v>
      </c>
      <c r="N24" s="651"/>
      <c r="O24" s="497">
        <v>4.7522299880614707</v>
      </c>
      <c r="P24" s="497">
        <v>1.9941049273086437</v>
      </c>
      <c r="Q24" s="497">
        <v>2.6908738390037708</v>
      </c>
      <c r="R24" s="497">
        <v>1.9021222249395398</v>
      </c>
      <c r="S24" s="497">
        <v>5.6405970219410406</v>
      </c>
      <c r="T24" s="497">
        <v>2.6202339970294366</v>
      </c>
      <c r="U24" s="497">
        <v>6.5847133347352074</v>
      </c>
      <c r="V24" s="497">
        <v>4.5846456932300468</v>
      </c>
      <c r="W24" s="497">
        <v>10.286892794539051</v>
      </c>
    </row>
    <row r="25" spans="1:29" ht="13.5" customHeight="1" x14ac:dyDescent="0.2">
      <c r="A25" s="628" t="s">
        <v>429</v>
      </c>
      <c r="B25" s="628"/>
      <c r="C25" s="494">
        <v>1437</v>
      </c>
      <c r="D25" s="94">
        <v>60</v>
      </c>
      <c r="E25" s="94">
        <v>77</v>
      </c>
      <c r="F25" s="94">
        <v>49</v>
      </c>
      <c r="G25" s="94">
        <v>167</v>
      </c>
      <c r="H25" s="94">
        <v>104</v>
      </c>
      <c r="I25" s="94">
        <v>297</v>
      </c>
      <c r="J25" s="94">
        <v>180</v>
      </c>
      <c r="K25" s="94">
        <v>503</v>
      </c>
      <c r="M25" s="654" t="s">
        <v>432</v>
      </c>
      <c r="N25" s="659"/>
      <c r="O25" s="497">
        <v>2.6438073917322233</v>
      </c>
      <c r="P25" s="497">
        <v>0.93473668467592685</v>
      </c>
      <c r="Q25" s="497">
        <v>1.3721674543264262</v>
      </c>
      <c r="R25" s="497">
        <v>0.83217847341104856</v>
      </c>
      <c r="S25" s="497">
        <v>2.4530721423545674</v>
      </c>
      <c r="T25" s="497">
        <v>1.5055488159727148</v>
      </c>
      <c r="U25" s="497">
        <v>4.5586476932782203</v>
      </c>
      <c r="V25" s="497">
        <v>2.1889555033989616</v>
      </c>
      <c r="W25" s="497">
        <v>6.3024446719283107</v>
      </c>
    </row>
    <row r="26" spans="1:29" ht="13.5" customHeight="1" x14ac:dyDescent="0.2">
      <c r="A26" s="651" t="s">
        <v>377</v>
      </c>
      <c r="B26" s="651"/>
      <c r="C26" s="494">
        <v>1467</v>
      </c>
      <c r="D26" s="94">
        <v>207</v>
      </c>
      <c r="E26" s="94">
        <v>82</v>
      </c>
      <c r="F26" s="94">
        <v>61</v>
      </c>
      <c r="G26" s="94">
        <v>110</v>
      </c>
      <c r="H26" s="94">
        <v>55</v>
      </c>
      <c r="I26" s="94">
        <v>114</v>
      </c>
      <c r="J26" s="94">
        <v>18</v>
      </c>
      <c r="K26" s="94">
        <v>820</v>
      </c>
      <c r="M26" s="651" t="s">
        <v>377</v>
      </c>
      <c r="N26" s="651"/>
      <c r="O26" s="497">
        <v>2.6990017005366544</v>
      </c>
      <c r="P26" s="497">
        <v>3.2248415621319473</v>
      </c>
      <c r="Q26" s="497">
        <v>1.4612692370748954</v>
      </c>
      <c r="R26" s="497">
        <v>1.0359772832259992</v>
      </c>
      <c r="S26" s="497">
        <v>1.6157960219101939</v>
      </c>
      <c r="T26" s="497">
        <v>0.79620370075480107</v>
      </c>
      <c r="U26" s="497">
        <v>1.7497839630764886</v>
      </c>
      <c r="V26" s="497">
        <v>0.21889555033989613</v>
      </c>
      <c r="W26" s="497">
        <v>10.27436308346166</v>
      </c>
    </row>
    <row r="27" spans="1:29" ht="13.5" customHeight="1" x14ac:dyDescent="0.2">
      <c r="A27" s="651" t="s">
        <v>378</v>
      </c>
      <c r="B27" s="651"/>
      <c r="C27" s="494">
        <v>4921</v>
      </c>
      <c r="D27" s="94">
        <v>521</v>
      </c>
      <c r="E27" s="94">
        <v>292</v>
      </c>
      <c r="F27" s="94">
        <v>379</v>
      </c>
      <c r="G27" s="94">
        <v>701</v>
      </c>
      <c r="H27" s="94">
        <v>322</v>
      </c>
      <c r="I27" s="94">
        <v>918</v>
      </c>
      <c r="J27" s="94">
        <v>153</v>
      </c>
      <c r="K27" s="94">
        <v>1635</v>
      </c>
      <c r="M27" s="651" t="s">
        <v>378</v>
      </c>
      <c r="N27" s="651"/>
      <c r="O27" s="497">
        <v>9.0537064542200927</v>
      </c>
      <c r="P27" s="497">
        <v>8.1166302119359646</v>
      </c>
      <c r="Q27" s="497">
        <v>5.2035441125106034</v>
      </c>
      <c r="R27" s="497">
        <v>6.4366457433221917</v>
      </c>
      <c r="S27" s="497">
        <v>10.297027375991327</v>
      </c>
      <c r="T27" s="497">
        <v>4.6614107571462897</v>
      </c>
      <c r="U27" s="497">
        <v>14.090365597405409</v>
      </c>
      <c r="V27" s="497">
        <v>1.8606121778891171</v>
      </c>
      <c r="W27" s="497">
        <v>20.486077611536352</v>
      </c>
    </row>
    <row r="28" spans="1:29" ht="13.5" customHeight="1" x14ac:dyDescent="0.2">
      <c r="A28" s="651" t="s">
        <v>13</v>
      </c>
      <c r="B28" s="651"/>
      <c r="C28" s="494">
        <v>192</v>
      </c>
      <c r="D28" s="94">
        <v>62</v>
      </c>
      <c r="E28" s="94">
        <v>11</v>
      </c>
      <c r="F28" s="94">
        <v>54</v>
      </c>
      <c r="G28" s="94">
        <v>20</v>
      </c>
      <c r="H28" s="94">
        <v>12</v>
      </c>
      <c r="I28" s="94">
        <v>9</v>
      </c>
      <c r="J28" s="94">
        <v>9</v>
      </c>
      <c r="K28" s="94">
        <v>15</v>
      </c>
      <c r="M28" s="660" t="s">
        <v>13</v>
      </c>
      <c r="N28" s="660"/>
      <c r="O28" s="544">
        <v>0.35324357634835551</v>
      </c>
      <c r="P28" s="544">
        <v>0.96589457416512425</v>
      </c>
      <c r="Q28" s="544">
        <v>0.1960239220466323</v>
      </c>
      <c r="R28" s="544">
        <v>0.91709464416727815</v>
      </c>
      <c r="S28" s="544">
        <v>0.29378109489276255</v>
      </c>
      <c r="T28" s="544">
        <v>0.17371717107377477</v>
      </c>
      <c r="U28" s="544">
        <v>0.13814083919024911</v>
      </c>
      <c r="V28" s="544">
        <v>0.10944777516994807</v>
      </c>
      <c r="W28" s="544">
        <v>0.18794566616088398</v>
      </c>
    </row>
    <row r="29" spans="1:29" ht="13.5" customHeight="1" x14ac:dyDescent="0.2">
      <c r="A29" s="629" t="s">
        <v>379</v>
      </c>
      <c r="B29" s="629"/>
      <c r="C29" s="503">
        <v>1638</v>
      </c>
      <c r="D29" s="553">
        <v>172</v>
      </c>
      <c r="E29" s="553">
        <v>26</v>
      </c>
      <c r="F29" s="553">
        <v>318</v>
      </c>
      <c r="G29" s="565">
        <v>124</v>
      </c>
      <c r="H29" s="565">
        <v>125</v>
      </c>
      <c r="I29" s="565">
        <v>276</v>
      </c>
      <c r="J29" s="565">
        <v>78</v>
      </c>
      <c r="K29" s="565">
        <v>519</v>
      </c>
      <c r="N29" s="559"/>
      <c r="O29" s="546"/>
      <c r="P29" s="546"/>
      <c r="Q29" s="546"/>
      <c r="R29" s="546"/>
      <c r="S29" s="546"/>
      <c r="T29" s="546"/>
      <c r="U29" s="546"/>
      <c r="V29" s="546"/>
    </row>
    <row r="30" spans="1:29" ht="13.5" customHeight="1" x14ac:dyDescent="0.2">
      <c r="A30" s="574" t="s">
        <v>431</v>
      </c>
      <c r="B30" s="416"/>
      <c r="C30" s="416"/>
      <c r="D30" s="505"/>
      <c r="E30" s="506"/>
      <c r="F30" s="506"/>
      <c r="G30" s="506"/>
      <c r="M30" s="453"/>
    </row>
    <row r="31" spans="1:29" ht="13.5" customHeight="1" x14ac:dyDescent="0.2">
      <c r="A31" s="571" t="s">
        <v>425</v>
      </c>
      <c r="M31" s="546"/>
    </row>
    <row r="32" spans="1:29" ht="13.5" customHeight="1" x14ac:dyDescent="0.2">
      <c r="A32" s="408"/>
      <c r="M32" s="453"/>
      <c r="N32" s="453"/>
      <c r="O32" s="453"/>
      <c r="P32" s="453"/>
      <c r="Q32" s="453"/>
      <c r="R32" s="453"/>
      <c r="S32" s="453"/>
      <c r="T32" s="453"/>
      <c r="U32" s="453"/>
      <c r="V32" s="453"/>
      <c r="W32" s="453"/>
      <c r="X32" s="453"/>
      <c r="Y32" s="453"/>
    </row>
    <row r="33" spans="1:25" ht="13.5" customHeight="1" x14ac:dyDescent="0.2">
      <c r="A33" s="453"/>
      <c r="B33" s="566"/>
      <c r="C33" s="453"/>
      <c r="E33" s="3"/>
      <c r="F33" s="133"/>
      <c r="L33" s="453"/>
      <c r="M33" s="416"/>
      <c r="N33" s="453"/>
      <c r="O33" s="453"/>
      <c r="P33" s="436"/>
      <c r="Q33" s="453"/>
      <c r="R33" s="453"/>
      <c r="S33" s="453"/>
      <c r="T33" s="453"/>
      <c r="U33" s="453"/>
      <c r="V33" s="453"/>
      <c r="W33" s="453"/>
      <c r="X33" s="453"/>
      <c r="Y33" s="453"/>
    </row>
    <row r="34" spans="1:25" ht="13.5" customHeight="1" x14ac:dyDescent="0.2">
      <c r="A34" s="453"/>
      <c r="B34" s="566"/>
      <c r="C34" s="453"/>
      <c r="E34" s="3"/>
      <c r="F34" s="133"/>
      <c r="L34" s="453"/>
      <c r="M34" s="453"/>
      <c r="N34" s="453"/>
      <c r="O34" s="453"/>
      <c r="P34" s="453"/>
      <c r="Q34" s="453"/>
      <c r="R34" s="453"/>
      <c r="S34" s="453"/>
      <c r="T34" s="453"/>
      <c r="U34" s="453"/>
      <c r="V34" s="453"/>
      <c r="W34" s="453"/>
      <c r="X34" s="453"/>
      <c r="Y34" s="453"/>
    </row>
    <row r="35" spans="1:25" ht="13.5" customHeight="1" x14ac:dyDescent="0.2">
      <c r="A35" s="453"/>
      <c r="B35" s="566"/>
      <c r="C35" s="453"/>
      <c r="E35" s="3"/>
      <c r="F35" s="133"/>
      <c r="L35" s="453"/>
      <c r="M35" s="453"/>
      <c r="N35" s="453"/>
      <c r="O35" s="453"/>
      <c r="P35" s="453"/>
      <c r="Q35" s="453"/>
      <c r="R35" s="453"/>
      <c r="S35" s="453"/>
      <c r="T35" s="453"/>
      <c r="U35" s="453"/>
      <c r="V35" s="453"/>
      <c r="W35" s="453"/>
      <c r="X35" s="453"/>
      <c r="Y35" s="453"/>
    </row>
    <row r="36" spans="1:25" ht="13.5" customHeight="1" x14ac:dyDescent="0.2">
      <c r="A36" s="453"/>
      <c r="B36" s="566"/>
      <c r="C36" s="453"/>
      <c r="E36" s="3"/>
      <c r="F36" s="133"/>
      <c r="L36" s="453"/>
      <c r="M36" s="453"/>
      <c r="N36" s="453"/>
      <c r="O36" s="453"/>
      <c r="P36" s="453"/>
      <c r="Q36" s="453"/>
      <c r="R36" s="453"/>
      <c r="S36" s="453"/>
      <c r="T36" s="453"/>
      <c r="U36" s="453"/>
      <c r="V36" s="453"/>
      <c r="W36" s="453"/>
      <c r="X36" s="453"/>
      <c r="Y36" s="453"/>
    </row>
    <row r="37" spans="1:25" ht="13.5" customHeight="1" x14ac:dyDescent="0.2">
      <c r="A37" s="453"/>
      <c r="B37" s="566"/>
      <c r="C37" s="453"/>
      <c r="E37" s="3"/>
      <c r="F37" s="133"/>
    </row>
    <row r="38" spans="1:25" ht="13.5" customHeight="1" x14ac:dyDescent="0.2">
      <c r="A38" s="453"/>
      <c r="B38" s="566"/>
      <c r="C38" s="453"/>
      <c r="E38" s="3"/>
      <c r="F38" s="133"/>
    </row>
    <row r="39" spans="1:25" ht="13.5" customHeight="1" x14ac:dyDescent="0.2">
      <c r="A39" s="453"/>
      <c r="B39" s="566"/>
      <c r="C39" s="453"/>
      <c r="E39" s="3"/>
      <c r="F39" s="133"/>
    </row>
    <row r="40" spans="1:25" ht="13.5" customHeight="1" x14ac:dyDescent="0.2">
      <c r="A40" s="453"/>
      <c r="B40" s="566"/>
      <c r="C40" s="453"/>
      <c r="E40" s="3"/>
      <c r="F40" s="133"/>
    </row>
    <row r="41" spans="1:25" ht="13.5" customHeight="1" x14ac:dyDescent="0.2">
      <c r="A41" s="453"/>
      <c r="B41" s="453"/>
      <c r="C41" s="453"/>
    </row>
    <row r="42" spans="1:25" ht="13.5" customHeight="1" x14ac:dyDescent="0.2">
      <c r="A42" s="453"/>
      <c r="B42" s="453"/>
      <c r="C42" s="453"/>
    </row>
    <row r="43" spans="1:25" ht="13.5" customHeight="1" x14ac:dyDescent="0.2">
      <c r="A43" s="453"/>
      <c r="B43" s="453"/>
      <c r="C43" s="453"/>
    </row>
    <row r="44" spans="1:25" ht="13.5" customHeight="1" x14ac:dyDescent="0.2">
      <c r="A44" s="453"/>
      <c r="B44" s="453"/>
      <c r="C44" s="453"/>
    </row>
    <row r="45" spans="1:25" ht="13.5" customHeight="1" x14ac:dyDescent="0.2">
      <c r="A45" s="453"/>
      <c r="B45" s="453"/>
      <c r="C45" s="453"/>
    </row>
    <row r="46" spans="1:25" ht="13.5" customHeight="1" x14ac:dyDescent="0.2">
      <c r="A46" s="453"/>
      <c r="B46" s="453"/>
      <c r="C46" s="453"/>
    </row>
    <row r="47" spans="1:25" ht="13.5" customHeight="1" x14ac:dyDescent="0.2">
      <c r="A47" s="453"/>
      <c r="B47" s="453"/>
      <c r="C47" s="453"/>
    </row>
  </sheetData>
  <mergeCells count="41">
    <mergeCell ref="A29:B29"/>
    <mergeCell ref="A26:B26"/>
    <mergeCell ref="M26:N26"/>
    <mergeCell ref="A27:B27"/>
    <mergeCell ref="M27:N27"/>
    <mergeCell ref="A28:B28"/>
    <mergeCell ref="M28:N28"/>
    <mergeCell ref="A23:B23"/>
    <mergeCell ref="M23:N23"/>
    <mergeCell ref="A24:B24"/>
    <mergeCell ref="M24:N24"/>
    <mergeCell ref="A25:B25"/>
    <mergeCell ref="M25:N25"/>
    <mergeCell ref="A19:B19"/>
    <mergeCell ref="M19:N19"/>
    <mergeCell ref="A20:B20"/>
    <mergeCell ref="M20:N20"/>
    <mergeCell ref="A21:A22"/>
    <mergeCell ref="M21:M22"/>
    <mergeCell ref="A16:B16"/>
    <mergeCell ref="M16:N16"/>
    <mergeCell ref="A17:B17"/>
    <mergeCell ref="M17:N17"/>
    <mergeCell ref="A18:B18"/>
    <mergeCell ref="M18:N18"/>
    <mergeCell ref="A10:B10"/>
    <mergeCell ref="M10:N10"/>
    <mergeCell ref="A11:A14"/>
    <mergeCell ref="M11:M14"/>
    <mergeCell ref="A15:B15"/>
    <mergeCell ref="M15:N15"/>
    <mergeCell ref="O6:W6"/>
    <mergeCell ref="A7:B7"/>
    <mergeCell ref="M7:N7"/>
    <mergeCell ref="A8:B8"/>
    <mergeCell ref="M8:N8"/>
    <mergeCell ref="A9:B9"/>
    <mergeCell ref="M9:N9"/>
    <mergeCell ref="A5:B6"/>
    <mergeCell ref="M5:N6"/>
    <mergeCell ref="C6:K6"/>
  </mergeCells>
  <pageMargins left="0.11811023622047245" right="0.19685039370078741" top="0.19685039370078741" bottom="0" header="0.31496062992125984" footer="0.31496062992125984"/>
  <pageSetup paperSize="9" scale="95" orientation="landscape" r:id="rId1"/>
  <colBreaks count="1" manualBreakCount="1">
    <brk id="2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Normal="100" workbookViewId="0"/>
  </sheetViews>
  <sheetFormatPr defaultRowHeight="13.5" customHeight="1" x14ac:dyDescent="0.2"/>
  <cols>
    <col min="1" max="1" width="28" style="301" customWidth="1"/>
    <col min="2" max="11" width="7" style="301" customWidth="1"/>
    <col min="12" max="16384" width="9.140625" style="301"/>
  </cols>
  <sheetData>
    <row r="1" spans="1:11" ht="13.5" customHeight="1" x14ac:dyDescent="0.2">
      <c r="A1" s="301" t="s">
        <v>281</v>
      </c>
    </row>
    <row r="2" spans="1:11" ht="13.5" customHeight="1" x14ac:dyDescent="0.2">
      <c r="A2" s="299" t="s">
        <v>276</v>
      </c>
      <c r="B2" s="303"/>
      <c r="C2" s="303"/>
      <c r="D2" s="303"/>
      <c r="E2" s="303"/>
      <c r="F2" s="303"/>
      <c r="G2" s="300"/>
      <c r="H2" s="300"/>
      <c r="I2" s="300"/>
      <c r="J2" s="300"/>
      <c r="K2" s="300"/>
    </row>
    <row r="3" spans="1:11" ht="13.5" customHeight="1" x14ac:dyDescent="0.2">
      <c r="A3" s="298" t="s">
        <v>275</v>
      </c>
      <c r="B3" s="302"/>
      <c r="C3" s="302"/>
      <c r="D3" s="302"/>
      <c r="E3" s="302"/>
      <c r="F3" s="302"/>
      <c r="G3" s="304"/>
      <c r="H3" s="305"/>
      <c r="I3" s="300"/>
      <c r="J3" s="300"/>
      <c r="K3" s="300"/>
    </row>
    <row r="4" spans="1:11" ht="13.5" customHeight="1" x14ac:dyDescent="0.2">
      <c r="A4" s="306"/>
      <c r="B4" s="306"/>
      <c r="C4" s="306"/>
      <c r="D4" s="306"/>
      <c r="E4" s="306"/>
      <c r="F4" s="306"/>
      <c r="G4" s="307"/>
      <c r="H4" s="305"/>
      <c r="I4" s="300"/>
      <c r="J4" s="300"/>
      <c r="K4" s="300"/>
    </row>
    <row r="5" spans="1:11" ht="13.5" customHeight="1" x14ac:dyDescent="0.2">
      <c r="A5" s="672" t="s">
        <v>282</v>
      </c>
      <c r="B5" s="674" t="s">
        <v>224</v>
      </c>
      <c r="C5" s="675"/>
      <c r="D5" s="675"/>
      <c r="E5" s="675"/>
      <c r="F5" s="675"/>
      <c r="G5" s="675"/>
      <c r="H5" s="675"/>
      <c r="I5" s="675"/>
      <c r="J5" s="675"/>
      <c r="K5" s="676"/>
    </row>
    <row r="6" spans="1:11" ht="13.5" customHeight="1" x14ac:dyDescent="0.2">
      <c r="A6" s="673"/>
      <c r="B6" s="308">
        <v>2007</v>
      </c>
      <c r="C6" s="308">
        <v>2008</v>
      </c>
      <c r="D6" s="308">
        <v>2009</v>
      </c>
      <c r="E6" s="308">
        <v>2010</v>
      </c>
      <c r="F6" s="308">
        <v>2011</v>
      </c>
      <c r="G6" s="308">
        <v>2012</v>
      </c>
      <c r="H6" s="308">
        <v>2013</v>
      </c>
      <c r="I6" s="308">
        <v>2014</v>
      </c>
      <c r="J6" s="308">
        <v>2015</v>
      </c>
      <c r="K6" s="308">
        <v>2016</v>
      </c>
    </row>
    <row r="7" spans="1:11" ht="13.5" customHeight="1" x14ac:dyDescent="0.2">
      <c r="A7" s="309" t="s">
        <v>283</v>
      </c>
      <c r="B7" s="310">
        <v>4450</v>
      </c>
      <c r="C7" s="311">
        <v>4379</v>
      </c>
      <c r="D7" s="310">
        <v>4336</v>
      </c>
      <c r="E7" s="310">
        <v>4316</v>
      </c>
      <c r="F7" s="310">
        <v>4148</v>
      </c>
      <c r="G7" s="310">
        <v>4199</v>
      </c>
      <c r="H7" s="310">
        <v>4417</v>
      </c>
      <c r="I7" s="310">
        <v>4431</v>
      </c>
      <c r="J7" s="310">
        <v>4383</v>
      </c>
      <c r="K7" s="578">
        <v>4415</v>
      </c>
    </row>
    <row r="8" spans="1:11" ht="13.5" customHeight="1" x14ac:dyDescent="0.2">
      <c r="A8" s="407" t="s">
        <v>284</v>
      </c>
      <c r="B8" s="312"/>
      <c r="C8" s="312"/>
      <c r="D8" s="312"/>
      <c r="E8" s="312"/>
      <c r="F8" s="312"/>
      <c r="G8" s="312"/>
      <c r="H8" s="312"/>
      <c r="I8" s="313"/>
      <c r="J8" s="313"/>
      <c r="K8" s="579"/>
    </row>
    <row r="9" spans="1:11" ht="13.5" customHeight="1" x14ac:dyDescent="0.2">
      <c r="A9" s="406" t="s">
        <v>285</v>
      </c>
      <c r="B9" s="314">
        <v>215</v>
      </c>
      <c r="C9" s="315">
        <v>215</v>
      </c>
      <c r="D9" s="314">
        <v>215</v>
      </c>
      <c r="E9" s="314">
        <v>215</v>
      </c>
      <c r="F9" s="314">
        <v>210</v>
      </c>
      <c r="G9" s="316">
        <v>208</v>
      </c>
      <c r="H9" s="313">
        <v>193</v>
      </c>
      <c r="I9" s="313">
        <v>193</v>
      </c>
      <c r="J9" s="313">
        <v>193</v>
      </c>
      <c r="K9" s="579">
        <v>193</v>
      </c>
    </row>
    <row r="10" spans="1:11" ht="13.5" customHeight="1" x14ac:dyDescent="0.2">
      <c r="A10" s="406" t="s">
        <v>286</v>
      </c>
      <c r="B10" s="314">
        <v>454</v>
      </c>
      <c r="C10" s="315">
        <v>643</v>
      </c>
      <c r="D10" s="314">
        <v>647</v>
      </c>
      <c r="E10" s="314">
        <v>647</v>
      </c>
      <c r="F10" s="317">
        <v>637</v>
      </c>
      <c r="G10" s="314">
        <v>652</v>
      </c>
      <c r="H10" s="313">
        <v>652</v>
      </c>
      <c r="I10" s="313">
        <v>652</v>
      </c>
      <c r="J10" s="313">
        <v>652</v>
      </c>
      <c r="K10" s="579">
        <v>652</v>
      </c>
    </row>
    <row r="11" spans="1:11" ht="13.5" customHeight="1" x14ac:dyDescent="0.2">
      <c r="A11" s="406" t="s">
        <v>287</v>
      </c>
      <c r="B11" s="314">
        <v>257</v>
      </c>
      <c r="C11" s="315">
        <v>322</v>
      </c>
      <c r="D11" s="314">
        <v>292</v>
      </c>
      <c r="E11" s="314">
        <v>292</v>
      </c>
      <c r="F11" s="317">
        <v>292</v>
      </c>
      <c r="G11" s="314">
        <v>292</v>
      </c>
      <c r="H11" s="313">
        <v>287</v>
      </c>
      <c r="I11" s="313">
        <v>277</v>
      </c>
      <c r="J11" s="313">
        <v>277</v>
      </c>
      <c r="K11" s="579">
        <v>277</v>
      </c>
    </row>
    <row r="12" spans="1:11" ht="13.5" customHeight="1" x14ac:dyDescent="0.2">
      <c r="A12" s="406" t="s">
        <v>288</v>
      </c>
      <c r="B12" s="316" t="s">
        <v>30</v>
      </c>
      <c r="C12" s="316" t="s">
        <v>30</v>
      </c>
      <c r="D12" s="316" t="s">
        <v>30</v>
      </c>
      <c r="E12" s="316" t="s">
        <v>30</v>
      </c>
      <c r="F12" s="316" t="s">
        <v>30</v>
      </c>
      <c r="G12" s="314">
        <v>24</v>
      </c>
      <c r="H12" s="313">
        <v>24</v>
      </c>
      <c r="I12" s="313">
        <v>24</v>
      </c>
      <c r="J12" s="313">
        <v>24</v>
      </c>
      <c r="K12" s="579">
        <v>24</v>
      </c>
    </row>
    <row r="13" spans="1:11" ht="13.5" customHeight="1" x14ac:dyDescent="0.2">
      <c r="A13" s="318" t="s">
        <v>289</v>
      </c>
      <c r="B13" s="319">
        <v>295.31</v>
      </c>
      <c r="C13" s="320">
        <v>296.29000000000002</v>
      </c>
      <c r="D13" s="319">
        <v>300.89999999999998</v>
      </c>
      <c r="E13" s="319">
        <v>325.69</v>
      </c>
      <c r="F13" s="319">
        <v>308.69</v>
      </c>
      <c r="G13" s="319">
        <f>296.44+20.99+32+1.7</f>
        <v>351.13</v>
      </c>
      <c r="H13" s="321">
        <v>373.07000000000005</v>
      </c>
      <c r="I13" s="321">
        <v>367.1</v>
      </c>
      <c r="J13" s="313">
        <v>374.08</v>
      </c>
      <c r="K13" s="582">
        <v>364.16</v>
      </c>
    </row>
    <row r="14" spans="1:11" ht="13.5" customHeight="1" x14ac:dyDescent="0.2">
      <c r="A14" s="322" t="s">
        <v>290</v>
      </c>
      <c r="B14" s="323">
        <v>15.068910636280519</v>
      </c>
      <c r="C14" s="324">
        <v>14.8</v>
      </c>
      <c r="D14" s="314">
        <v>14.4</v>
      </c>
      <c r="E14" s="314">
        <v>13.3</v>
      </c>
      <c r="F14" s="323">
        <f>F7/F13</f>
        <v>13.437429136026434</v>
      </c>
      <c r="G14" s="323">
        <f>G7/G13</f>
        <v>11.958533876342095</v>
      </c>
      <c r="H14" s="325">
        <v>11.839601147237783</v>
      </c>
      <c r="I14" s="313">
        <v>12.1</v>
      </c>
      <c r="J14" s="379">
        <v>11.716745081266041</v>
      </c>
      <c r="K14" s="581">
        <v>12.123791739894552</v>
      </c>
    </row>
    <row r="15" spans="1:11" ht="13.5" customHeight="1" x14ac:dyDescent="0.2">
      <c r="A15" s="318" t="s">
        <v>291</v>
      </c>
      <c r="B15" s="323">
        <v>8.246592767311915</v>
      </c>
      <c r="C15" s="324">
        <v>8.0988028049710632</v>
      </c>
      <c r="D15" s="323">
        <v>7.9927372267819372</v>
      </c>
      <c r="E15" s="323">
        <v>7.9</v>
      </c>
      <c r="F15" s="323">
        <v>7.7</v>
      </c>
      <c r="G15" s="323">
        <v>7.8</v>
      </c>
      <c r="H15" s="325">
        <v>8.1555420850528684</v>
      </c>
      <c r="I15" s="313">
        <v>8.1999999999999993</v>
      </c>
      <c r="J15" s="325">
        <v>8.077398543230208</v>
      </c>
      <c r="K15" s="579">
        <v>8.1</v>
      </c>
    </row>
    <row r="16" spans="1:11" ht="13.5" customHeight="1" x14ac:dyDescent="0.2">
      <c r="A16" s="326" t="s">
        <v>292</v>
      </c>
      <c r="B16" s="327">
        <v>78.8</v>
      </c>
      <c r="C16" s="328">
        <v>80.099999999999994</v>
      </c>
      <c r="D16" s="329">
        <v>80.5</v>
      </c>
      <c r="E16" s="329">
        <v>79.7</v>
      </c>
      <c r="F16" s="329">
        <v>81.099999999999994</v>
      </c>
      <c r="G16" s="329">
        <v>81.900000000000006</v>
      </c>
      <c r="H16" s="330">
        <v>81.400000000000006</v>
      </c>
      <c r="I16" s="330">
        <v>79.3</v>
      </c>
      <c r="J16" s="331">
        <v>80.394640028063748</v>
      </c>
      <c r="K16" s="580">
        <v>80.400000000000006</v>
      </c>
    </row>
    <row r="20" spans="1:4" ht="13.5" customHeight="1" x14ac:dyDescent="0.2">
      <c r="A20" s="332"/>
      <c r="D20" s="333"/>
    </row>
  </sheetData>
  <mergeCells count="2">
    <mergeCell ref="A5:A6"/>
    <mergeCell ref="B5:K5"/>
  </mergeCells>
  <conditionalFormatting sqref="F10">
    <cfRule type="expression" dxfId="1" priority="2" stopIfTrue="1">
      <formula>$A9="Spolu"</formula>
    </cfRule>
  </conditionalFormatting>
  <conditionalFormatting sqref="F11">
    <cfRule type="expression" dxfId="0" priority="1" stopIfTrue="1">
      <formula>$A10="Spolu"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zoomScaleNormal="100" workbookViewId="0"/>
  </sheetViews>
  <sheetFormatPr defaultRowHeight="13.5" customHeight="1" x14ac:dyDescent="0.2"/>
  <cols>
    <col min="1" max="1" width="15.85546875" style="151" customWidth="1"/>
    <col min="2" max="11" width="8.85546875" style="151" customWidth="1"/>
    <col min="12" max="16384" width="9.140625" style="151"/>
  </cols>
  <sheetData>
    <row r="1" spans="1:12" ht="13.5" customHeight="1" x14ac:dyDescent="0.2">
      <c r="A1" s="151" t="s">
        <v>281</v>
      </c>
    </row>
    <row r="2" spans="1:12" ht="13.5" customHeight="1" x14ac:dyDescent="0.2">
      <c r="A2" s="296" t="s">
        <v>225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2" ht="13.5" customHeight="1" x14ac:dyDescent="0.2">
      <c r="A3" s="297" t="s">
        <v>226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2" ht="13.5" customHeight="1" x14ac:dyDescent="0.2">
      <c r="A4" s="152"/>
      <c r="B4" s="152"/>
      <c r="C4" s="153"/>
      <c r="D4" s="153"/>
      <c r="E4" s="153"/>
      <c r="F4" s="153"/>
      <c r="G4" s="153"/>
      <c r="H4" s="153"/>
      <c r="I4" s="153"/>
      <c r="J4" s="153"/>
      <c r="K4" s="153"/>
    </row>
    <row r="5" spans="1:12" ht="14.25" customHeight="1" x14ac:dyDescent="0.2">
      <c r="A5" s="677" t="s">
        <v>208</v>
      </c>
      <c r="B5" s="679" t="s">
        <v>224</v>
      </c>
      <c r="C5" s="680"/>
      <c r="D5" s="680"/>
      <c r="E5" s="680"/>
      <c r="F5" s="680"/>
      <c r="G5" s="680"/>
      <c r="H5" s="680"/>
      <c r="I5" s="680"/>
      <c r="J5" s="680"/>
      <c r="K5" s="681"/>
    </row>
    <row r="6" spans="1:12" ht="22.5" customHeight="1" x14ac:dyDescent="0.2">
      <c r="A6" s="678"/>
      <c r="B6" s="154">
        <v>2007</v>
      </c>
      <c r="C6" s="154">
        <v>2008</v>
      </c>
      <c r="D6" s="154">
        <v>2009</v>
      </c>
      <c r="E6" s="154">
        <v>2010</v>
      </c>
      <c r="F6" s="154">
        <v>2011</v>
      </c>
      <c r="G6" s="154">
        <v>2012</v>
      </c>
      <c r="H6" s="154">
        <v>2013</v>
      </c>
      <c r="I6" s="154">
        <v>2014</v>
      </c>
      <c r="J6" s="154">
        <v>2015</v>
      </c>
      <c r="K6" s="154">
        <v>2016</v>
      </c>
    </row>
    <row r="7" spans="1:12" ht="13.5" customHeight="1" x14ac:dyDescent="0.2">
      <c r="A7" s="380" t="s">
        <v>0</v>
      </c>
      <c r="B7" s="380"/>
      <c r="C7" s="380"/>
      <c r="D7" s="380"/>
      <c r="E7" s="380"/>
      <c r="F7" s="380"/>
      <c r="G7" s="380"/>
      <c r="H7" s="380"/>
      <c r="I7" s="380"/>
      <c r="J7" s="380"/>
      <c r="K7" s="380"/>
    </row>
    <row r="8" spans="1:12" ht="13.5" customHeight="1" x14ac:dyDescent="0.2">
      <c r="A8" s="155" t="s">
        <v>169</v>
      </c>
      <c r="B8" s="156">
        <v>40800</v>
      </c>
      <c r="C8" s="156">
        <v>42317</v>
      </c>
      <c r="D8" s="156">
        <v>41670</v>
      </c>
      <c r="E8" s="156">
        <v>42016</v>
      </c>
      <c r="F8" s="156">
        <v>40964</v>
      </c>
      <c r="G8" s="156">
        <v>41840</v>
      </c>
      <c r="H8" s="156">
        <v>43605</v>
      </c>
      <c r="I8" s="156">
        <v>44010</v>
      </c>
      <c r="J8" s="156">
        <v>43529</v>
      </c>
      <c r="K8" s="156">
        <v>43516</v>
      </c>
      <c r="L8" s="158"/>
    </row>
    <row r="9" spans="1:12" ht="13.5" customHeight="1" x14ac:dyDescent="0.2">
      <c r="A9" s="159" t="s">
        <v>62</v>
      </c>
      <c r="B9" s="160">
        <v>6369</v>
      </c>
      <c r="C9" s="160">
        <v>6386</v>
      </c>
      <c r="D9" s="160">
        <v>6262</v>
      </c>
      <c r="E9" s="160">
        <v>6067</v>
      </c>
      <c r="F9" s="160">
        <v>5869</v>
      </c>
      <c r="G9" s="160">
        <v>5936</v>
      </c>
      <c r="H9" s="160">
        <v>6185</v>
      </c>
      <c r="I9" s="160">
        <v>6324</v>
      </c>
      <c r="J9" s="160">
        <v>6533</v>
      </c>
      <c r="K9" s="160">
        <v>6308</v>
      </c>
      <c r="L9" s="158"/>
    </row>
    <row r="10" spans="1:12" ht="13.5" customHeight="1" x14ac:dyDescent="0.2">
      <c r="A10" s="159" t="s">
        <v>12</v>
      </c>
      <c r="B10" s="160">
        <v>11646</v>
      </c>
      <c r="C10" s="160">
        <v>12324</v>
      </c>
      <c r="D10" s="160">
        <v>12139</v>
      </c>
      <c r="E10" s="160">
        <v>11527</v>
      </c>
      <c r="F10" s="160">
        <v>10945</v>
      </c>
      <c r="G10" s="160">
        <v>10960</v>
      </c>
      <c r="H10" s="160">
        <v>11350</v>
      </c>
      <c r="I10" s="160">
        <v>11392</v>
      </c>
      <c r="J10" s="160">
        <v>10931</v>
      </c>
      <c r="K10" s="160">
        <v>11342</v>
      </c>
      <c r="L10" s="158"/>
    </row>
    <row r="11" spans="1:12" ht="13.5" customHeight="1" x14ac:dyDescent="0.2">
      <c r="A11" s="159" t="s">
        <v>63</v>
      </c>
      <c r="B11" s="160">
        <v>1742</v>
      </c>
      <c r="C11" s="160">
        <v>1971</v>
      </c>
      <c r="D11" s="160">
        <v>2151</v>
      </c>
      <c r="E11" s="160">
        <v>2083</v>
      </c>
      <c r="F11" s="160">
        <v>2134</v>
      </c>
      <c r="G11" s="160">
        <v>2358</v>
      </c>
      <c r="H11" s="160">
        <v>2503</v>
      </c>
      <c r="I11" s="160">
        <v>2626</v>
      </c>
      <c r="J11" s="160">
        <v>2787</v>
      </c>
      <c r="K11" s="160">
        <v>2834</v>
      </c>
      <c r="L11" s="158"/>
    </row>
    <row r="12" spans="1:12" ht="13.5" customHeight="1" x14ac:dyDescent="0.2">
      <c r="A12" s="159" t="s">
        <v>64</v>
      </c>
      <c r="B12" s="160">
        <v>8793</v>
      </c>
      <c r="C12" s="160">
        <v>8884</v>
      </c>
      <c r="D12" s="160">
        <v>8274</v>
      </c>
      <c r="E12" s="160">
        <v>8517</v>
      </c>
      <c r="F12" s="160">
        <v>8563</v>
      </c>
      <c r="G12" s="160">
        <v>8823</v>
      </c>
      <c r="H12" s="160">
        <v>8962</v>
      </c>
      <c r="I12" s="160">
        <v>8819</v>
      </c>
      <c r="J12" s="160">
        <v>8697</v>
      </c>
      <c r="K12" s="160">
        <v>8390</v>
      </c>
      <c r="L12" s="158"/>
    </row>
    <row r="13" spans="1:12" ht="13.5" customHeight="1" x14ac:dyDescent="0.2">
      <c r="A13" s="159" t="s">
        <v>65</v>
      </c>
      <c r="B13" s="160">
        <v>4747</v>
      </c>
      <c r="C13" s="160">
        <v>4623</v>
      </c>
      <c r="D13" s="160">
        <v>4695</v>
      </c>
      <c r="E13" s="160">
        <v>5560</v>
      </c>
      <c r="F13" s="160">
        <v>5557</v>
      </c>
      <c r="G13" s="160">
        <v>5885</v>
      </c>
      <c r="H13" s="160">
        <v>6089</v>
      </c>
      <c r="I13" s="160">
        <v>6293</v>
      </c>
      <c r="J13" s="160">
        <v>6274</v>
      </c>
      <c r="K13" s="160">
        <v>6263</v>
      </c>
      <c r="L13" s="158"/>
    </row>
    <row r="14" spans="1:12" ht="13.5" customHeight="1" x14ac:dyDescent="0.2">
      <c r="A14" s="159" t="s">
        <v>66</v>
      </c>
      <c r="B14" s="160">
        <v>2697</v>
      </c>
      <c r="C14" s="160">
        <v>3007</v>
      </c>
      <c r="D14" s="160">
        <v>3130</v>
      </c>
      <c r="E14" s="160">
        <v>3192</v>
      </c>
      <c r="F14" s="160">
        <v>2910</v>
      </c>
      <c r="G14" s="160">
        <v>2984</v>
      </c>
      <c r="H14" s="160">
        <v>3600</v>
      </c>
      <c r="I14" s="160">
        <v>3718</v>
      </c>
      <c r="J14" s="160">
        <v>3630</v>
      </c>
      <c r="K14" s="160">
        <v>3639</v>
      </c>
      <c r="L14" s="158"/>
    </row>
    <row r="15" spans="1:12" ht="13.5" customHeight="1" x14ac:dyDescent="0.2">
      <c r="A15" s="159" t="s">
        <v>67</v>
      </c>
      <c r="B15" s="160">
        <v>168</v>
      </c>
      <c r="C15" s="160">
        <v>128</v>
      </c>
      <c r="D15" s="160">
        <v>168</v>
      </c>
      <c r="E15" s="160">
        <v>172</v>
      </c>
      <c r="F15" s="160">
        <v>146</v>
      </c>
      <c r="G15" s="160">
        <v>160</v>
      </c>
      <c r="H15" s="160">
        <v>169</v>
      </c>
      <c r="I15" s="160">
        <v>151</v>
      </c>
      <c r="J15" s="160">
        <v>174</v>
      </c>
      <c r="K15" s="160">
        <v>202</v>
      </c>
      <c r="L15" s="158"/>
    </row>
    <row r="16" spans="1:12" ht="13.5" customHeight="1" x14ac:dyDescent="0.2">
      <c r="A16" s="159" t="s">
        <v>68</v>
      </c>
      <c r="B16" s="160">
        <v>1569</v>
      </c>
      <c r="C16" s="160">
        <v>1691</v>
      </c>
      <c r="D16" s="160">
        <v>1722</v>
      </c>
      <c r="E16" s="160">
        <v>1629</v>
      </c>
      <c r="F16" s="160">
        <v>1578</v>
      </c>
      <c r="G16" s="160">
        <v>1583</v>
      </c>
      <c r="H16" s="160">
        <v>1645</v>
      </c>
      <c r="I16" s="160">
        <v>1676</v>
      </c>
      <c r="J16" s="160">
        <v>1538</v>
      </c>
      <c r="K16" s="160">
        <v>1510</v>
      </c>
      <c r="L16" s="158"/>
    </row>
    <row r="17" spans="1:12" ht="13.5" customHeight="1" x14ac:dyDescent="0.2">
      <c r="A17" s="159" t="s">
        <v>69</v>
      </c>
      <c r="B17" s="160">
        <v>1781</v>
      </c>
      <c r="C17" s="160">
        <v>1835</v>
      </c>
      <c r="D17" s="160">
        <v>1696</v>
      </c>
      <c r="E17" s="160">
        <v>1801</v>
      </c>
      <c r="F17" s="160">
        <v>1709</v>
      </c>
      <c r="G17" s="160">
        <v>1668</v>
      </c>
      <c r="H17" s="160">
        <v>1721</v>
      </c>
      <c r="I17" s="160">
        <v>1769</v>
      </c>
      <c r="J17" s="160">
        <v>1837</v>
      </c>
      <c r="K17" s="160">
        <v>1877</v>
      </c>
      <c r="L17" s="158"/>
    </row>
    <row r="18" spans="1:12" ht="13.5" customHeight="1" x14ac:dyDescent="0.2">
      <c r="A18" s="159" t="s">
        <v>70</v>
      </c>
      <c r="B18" s="160">
        <v>74</v>
      </c>
      <c r="C18" s="160">
        <v>102</v>
      </c>
      <c r="D18" s="160">
        <v>128</v>
      </c>
      <c r="E18" s="160">
        <v>141</v>
      </c>
      <c r="F18" s="160">
        <v>159</v>
      </c>
      <c r="G18" s="160">
        <v>135</v>
      </c>
      <c r="H18" s="160">
        <v>135</v>
      </c>
      <c r="I18" s="160">
        <v>158</v>
      </c>
      <c r="J18" s="160">
        <v>130</v>
      </c>
      <c r="K18" s="160">
        <v>107</v>
      </c>
      <c r="L18" s="158"/>
    </row>
    <row r="19" spans="1:12" ht="13.5" customHeight="1" x14ac:dyDescent="0.2">
      <c r="A19" s="159" t="s">
        <v>71</v>
      </c>
      <c r="B19" s="160">
        <v>1199</v>
      </c>
      <c r="C19" s="160">
        <v>1323</v>
      </c>
      <c r="D19" s="160">
        <v>1285</v>
      </c>
      <c r="E19" s="160">
        <v>1294</v>
      </c>
      <c r="F19" s="160">
        <v>1373</v>
      </c>
      <c r="G19" s="160">
        <v>1325</v>
      </c>
      <c r="H19" s="160">
        <v>1241</v>
      </c>
      <c r="I19" s="160">
        <v>1074</v>
      </c>
      <c r="J19" s="160">
        <v>988</v>
      </c>
      <c r="K19" s="160">
        <v>1039</v>
      </c>
      <c r="L19" s="158"/>
    </row>
    <row r="20" spans="1:12" ht="13.5" customHeight="1" x14ac:dyDescent="0.2">
      <c r="A20" s="162" t="s">
        <v>13</v>
      </c>
      <c r="B20" s="163">
        <v>15</v>
      </c>
      <c r="C20" s="163">
        <v>43</v>
      </c>
      <c r="D20" s="163">
        <v>20</v>
      </c>
      <c r="E20" s="163">
        <v>33</v>
      </c>
      <c r="F20" s="163">
        <v>21</v>
      </c>
      <c r="G20" s="163">
        <v>23</v>
      </c>
      <c r="H20" s="163">
        <v>5</v>
      </c>
      <c r="I20" s="163">
        <v>10</v>
      </c>
      <c r="J20" s="163">
        <v>10</v>
      </c>
      <c r="K20" s="163">
        <v>5</v>
      </c>
      <c r="L20" s="158"/>
    </row>
    <row r="21" spans="1:12" ht="13.5" customHeight="1" x14ac:dyDescent="0.2">
      <c r="A21" s="380" t="s">
        <v>2</v>
      </c>
      <c r="B21" s="380"/>
      <c r="C21" s="380"/>
      <c r="D21" s="380"/>
      <c r="E21" s="380"/>
      <c r="F21" s="380"/>
      <c r="G21" s="380"/>
      <c r="H21" s="380"/>
      <c r="I21" s="380"/>
      <c r="J21" s="380"/>
      <c r="K21" s="380"/>
    </row>
    <row r="22" spans="1:12" ht="13.5" customHeight="1" x14ac:dyDescent="0.2">
      <c r="A22" s="165" t="s">
        <v>169</v>
      </c>
      <c r="B22" s="166">
        <v>23562</v>
      </c>
      <c r="C22" s="166">
        <v>24411</v>
      </c>
      <c r="D22" s="166">
        <v>24087</v>
      </c>
      <c r="E22" s="166">
        <v>24085</v>
      </c>
      <c r="F22" s="166">
        <v>23491</v>
      </c>
      <c r="G22" s="166">
        <v>23672</v>
      </c>
      <c r="H22" s="166">
        <v>24501</v>
      </c>
      <c r="I22" s="156">
        <v>24634</v>
      </c>
      <c r="J22" s="156">
        <v>24080</v>
      </c>
      <c r="K22" s="156">
        <v>24168</v>
      </c>
    </row>
    <row r="23" spans="1:12" ht="13.5" customHeight="1" x14ac:dyDescent="0.2">
      <c r="A23" s="159" t="s">
        <v>62</v>
      </c>
      <c r="B23" s="160">
        <v>2945</v>
      </c>
      <c r="C23" s="160">
        <v>2854</v>
      </c>
      <c r="D23" s="160">
        <v>2723</v>
      </c>
      <c r="E23" s="160">
        <v>2706</v>
      </c>
      <c r="F23" s="160">
        <v>2566</v>
      </c>
      <c r="G23" s="160">
        <v>2553</v>
      </c>
      <c r="H23" s="160">
        <v>2611</v>
      </c>
      <c r="I23" s="160">
        <v>2707</v>
      </c>
      <c r="J23" s="160">
        <v>2791</v>
      </c>
      <c r="K23" s="160">
        <v>2683</v>
      </c>
    </row>
    <row r="24" spans="1:12" ht="13.5" customHeight="1" x14ac:dyDescent="0.2">
      <c r="A24" s="159" t="s">
        <v>12</v>
      </c>
      <c r="B24" s="160">
        <v>9207</v>
      </c>
      <c r="C24" s="160">
        <v>9739</v>
      </c>
      <c r="D24" s="160">
        <v>9499</v>
      </c>
      <c r="E24" s="160">
        <v>9102</v>
      </c>
      <c r="F24" s="160">
        <v>8639</v>
      </c>
      <c r="G24" s="160">
        <v>8510</v>
      </c>
      <c r="H24" s="160">
        <v>8930</v>
      </c>
      <c r="I24" s="160">
        <v>8877</v>
      </c>
      <c r="J24" s="160">
        <v>8397</v>
      </c>
      <c r="K24" s="160">
        <v>8655</v>
      </c>
    </row>
    <row r="25" spans="1:12" ht="13.5" customHeight="1" x14ac:dyDescent="0.2">
      <c r="A25" s="159" t="s">
        <v>63</v>
      </c>
      <c r="B25" s="160">
        <v>1379</v>
      </c>
      <c r="C25" s="160">
        <v>1598</v>
      </c>
      <c r="D25" s="160">
        <v>1705</v>
      </c>
      <c r="E25" s="160">
        <v>1625</v>
      </c>
      <c r="F25" s="160">
        <v>1673</v>
      </c>
      <c r="G25" s="160">
        <v>1846</v>
      </c>
      <c r="H25" s="160">
        <v>1952</v>
      </c>
      <c r="I25" s="160">
        <v>2024</v>
      </c>
      <c r="J25" s="160">
        <v>2106</v>
      </c>
      <c r="K25" s="160">
        <v>2134</v>
      </c>
    </row>
    <row r="26" spans="1:12" ht="13.5" customHeight="1" x14ac:dyDescent="0.2">
      <c r="A26" s="159" t="s">
        <v>64</v>
      </c>
      <c r="B26" s="160">
        <v>4448</v>
      </c>
      <c r="C26" s="160">
        <v>4370</v>
      </c>
      <c r="D26" s="160">
        <v>4210</v>
      </c>
      <c r="E26" s="160">
        <v>4238</v>
      </c>
      <c r="F26" s="160">
        <v>4208</v>
      </c>
      <c r="G26" s="160">
        <v>4357</v>
      </c>
      <c r="H26" s="160">
        <v>4432</v>
      </c>
      <c r="I26" s="160">
        <v>4410</v>
      </c>
      <c r="J26" s="160">
        <v>4306</v>
      </c>
      <c r="K26" s="160">
        <v>4175</v>
      </c>
    </row>
    <row r="27" spans="1:12" ht="13.5" customHeight="1" x14ac:dyDescent="0.2">
      <c r="A27" s="159" t="s">
        <v>65</v>
      </c>
      <c r="B27" s="160">
        <v>1586</v>
      </c>
      <c r="C27" s="160">
        <v>1482</v>
      </c>
      <c r="D27" s="160">
        <v>1572</v>
      </c>
      <c r="E27" s="160">
        <v>1856</v>
      </c>
      <c r="F27" s="160">
        <v>1903</v>
      </c>
      <c r="G27" s="160">
        <v>1981</v>
      </c>
      <c r="H27" s="160">
        <v>1974</v>
      </c>
      <c r="I27" s="160">
        <v>2037</v>
      </c>
      <c r="J27" s="160">
        <v>2097</v>
      </c>
      <c r="K27" s="160">
        <v>2072</v>
      </c>
    </row>
    <row r="28" spans="1:12" ht="13.5" customHeight="1" x14ac:dyDescent="0.2">
      <c r="A28" s="159" t="s">
        <v>66</v>
      </c>
      <c r="B28" s="160">
        <v>907</v>
      </c>
      <c r="C28" s="160">
        <v>1059</v>
      </c>
      <c r="D28" s="160">
        <v>1192</v>
      </c>
      <c r="E28" s="160">
        <v>1303</v>
      </c>
      <c r="F28" s="160">
        <v>1240</v>
      </c>
      <c r="G28" s="160">
        <v>1301</v>
      </c>
      <c r="H28" s="160">
        <v>1581</v>
      </c>
      <c r="I28" s="160">
        <v>1598</v>
      </c>
      <c r="J28" s="160">
        <v>1486</v>
      </c>
      <c r="K28" s="160">
        <v>1535</v>
      </c>
    </row>
    <row r="29" spans="1:12" ht="13.5" customHeight="1" x14ac:dyDescent="0.2">
      <c r="A29" s="159" t="s">
        <v>67</v>
      </c>
      <c r="B29" s="160">
        <v>9</v>
      </c>
      <c r="C29" s="160">
        <v>8</v>
      </c>
      <c r="D29" s="160">
        <v>21</v>
      </c>
      <c r="E29" s="160">
        <v>12</v>
      </c>
      <c r="F29" s="160">
        <v>8</v>
      </c>
      <c r="G29" s="160">
        <v>11</v>
      </c>
      <c r="H29" s="160">
        <v>19</v>
      </c>
      <c r="I29" s="160">
        <v>19</v>
      </c>
      <c r="J29" s="160">
        <v>19</v>
      </c>
      <c r="K29" s="160">
        <v>28</v>
      </c>
    </row>
    <row r="30" spans="1:12" ht="13.5" customHeight="1" x14ac:dyDescent="0.2">
      <c r="A30" s="159" t="s">
        <v>68</v>
      </c>
      <c r="B30" s="160">
        <v>1046</v>
      </c>
      <c r="C30" s="160">
        <v>1052</v>
      </c>
      <c r="D30" s="160">
        <v>1120</v>
      </c>
      <c r="E30" s="160">
        <v>1110</v>
      </c>
      <c r="F30" s="160">
        <v>1122</v>
      </c>
      <c r="G30" s="160">
        <v>1080</v>
      </c>
      <c r="H30" s="160">
        <v>1103</v>
      </c>
      <c r="I30" s="160">
        <v>1106</v>
      </c>
      <c r="J30" s="160">
        <v>1033</v>
      </c>
      <c r="K30" s="160">
        <v>992</v>
      </c>
    </row>
    <row r="31" spans="1:12" ht="13.5" customHeight="1" x14ac:dyDescent="0.2">
      <c r="A31" s="159" t="s">
        <v>69</v>
      </c>
      <c r="B31" s="160">
        <v>1165</v>
      </c>
      <c r="C31" s="160">
        <v>1196</v>
      </c>
      <c r="D31" s="160">
        <v>1029</v>
      </c>
      <c r="E31" s="160">
        <v>1140</v>
      </c>
      <c r="F31" s="160">
        <v>1040</v>
      </c>
      <c r="G31" s="160">
        <v>1021</v>
      </c>
      <c r="H31" s="160">
        <v>1006</v>
      </c>
      <c r="I31" s="160">
        <v>1032</v>
      </c>
      <c r="J31" s="160">
        <v>1118</v>
      </c>
      <c r="K31" s="160">
        <v>1177</v>
      </c>
    </row>
    <row r="32" spans="1:12" ht="13.5" customHeight="1" x14ac:dyDescent="0.2">
      <c r="A32" s="159" t="s">
        <v>70</v>
      </c>
      <c r="B32" s="160">
        <v>61</v>
      </c>
      <c r="C32" s="160">
        <v>84</v>
      </c>
      <c r="D32" s="160">
        <v>107</v>
      </c>
      <c r="E32" s="160">
        <v>117</v>
      </c>
      <c r="F32" s="160">
        <v>140</v>
      </c>
      <c r="G32" s="160">
        <v>112</v>
      </c>
      <c r="H32" s="160">
        <v>110</v>
      </c>
      <c r="I32" s="160">
        <v>129</v>
      </c>
      <c r="J32" s="160">
        <v>113</v>
      </c>
      <c r="K32" s="160">
        <v>87</v>
      </c>
    </row>
    <row r="33" spans="1:11" ht="13.5" customHeight="1" x14ac:dyDescent="0.2">
      <c r="A33" s="159" t="s">
        <v>71</v>
      </c>
      <c r="B33" s="160">
        <v>799</v>
      </c>
      <c r="C33" s="160">
        <v>937</v>
      </c>
      <c r="D33" s="160">
        <v>889</v>
      </c>
      <c r="E33" s="160">
        <v>848</v>
      </c>
      <c r="F33" s="160">
        <v>934</v>
      </c>
      <c r="G33" s="160">
        <v>877</v>
      </c>
      <c r="H33" s="160">
        <v>779</v>
      </c>
      <c r="I33" s="160">
        <v>686</v>
      </c>
      <c r="J33" s="160">
        <v>604</v>
      </c>
      <c r="K33" s="160">
        <v>626</v>
      </c>
    </row>
    <row r="34" spans="1:11" ht="13.5" customHeight="1" x14ac:dyDescent="0.2">
      <c r="A34" s="159" t="s">
        <v>13</v>
      </c>
      <c r="B34" s="160">
        <v>10</v>
      </c>
      <c r="C34" s="160">
        <v>32</v>
      </c>
      <c r="D34" s="160">
        <v>20</v>
      </c>
      <c r="E34" s="160">
        <v>28</v>
      </c>
      <c r="F34" s="160">
        <v>18</v>
      </c>
      <c r="G34" s="160">
        <v>23</v>
      </c>
      <c r="H34" s="160">
        <v>4</v>
      </c>
      <c r="I34" s="163">
        <v>9</v>
      </c>
      <c r="J34" s="163">
        <v>10</v>
      </c>
      <c r="K34" s="163">
        <v>4</v>
      </c>
    </row>
    <row r="35" spans="1:11" ht="13.5" customHeight="1" x14ac:dyDescent="0.2">
      <c r="A35" s="380" t="s">
        <v>3</v>
      </c>
      <c r="B35" s="380"/>
      <c r="C35" s="380"/>
      <c r="D35" s="380"/>
      <c r="E35" s="380"/>
      <c r="F35" s="380"/>
      <c r="G35" s="380"/>
      <c r="H35" s="380"/>
      <c r="I35" s="380"/>
      <c r="J35" s="380"/>
      <c r="K35" s="380"/>
    </row>
    <row r="36" spans="1:11" ht="13.5" customHeight="1" x14ac:dyDescent="0.2">
      <c r="A36" s="165" t="s">
        <v>169</v>
      </c>
      <c r="B36" s="166">
        <v>17238</v>
      </c>
      <c r="C36" s="166">
        <v>17906</v>
      </c>
      <c r="D36" s="166">
        <v>17583</v>
      </c>
      <c r="E36" s="166">
        <v>17931</v>
      </c>
      <c r="F36" s="166">
        <v>17473</v>
      </c>
      <c r="G36" s="166">
        <v>18168</v>
      </c>
      <c r="H36" s="166">
        <v>19104</v>
      </c>
      <c r="I36" s="156">
        <v>19376</v>
      </c>
      <c r="J36" s="156">
        <v>19449</v>
      </c>
      <c r="K36" s="156">
        <v>19348</v>
      </c>
    </row>
    <row r="37" spans="1:11" ht="13.5" customHeight="1" x14ac:dyDescent="0.2">
      <c r="A37" s="159" t="s">
        <v>62</v>
      </c>
      <c r="B37" s="160">
        <v>3424</v>
      </c>
      <c r="C37" s="160">
        <v>3532</v>
      </c>
      <c r="D37" s="160">
        <v>3539</v>
      </c>
      <c r="E37" s="160">
        <v>3361</v>
      </c>
      <c r="F37" s="160">
        <v>3303</v>
      </c>
      <c r="G37" s="160">
        <v>3383</v>
      </c>
      <c r="H37" s="160">
        <v>3574</v>
      </c>
      <c r="I37" s="160">
        <v>3617</v>
      </c>
      <c r="J37" s="160">
        <v>3742</v>
      </c>
      <c r="K37" s="160">
        <v>3625</v>
      </c>
    </row>
    <row r="38" spans="1:11" ht="13.5" customHeight="1" x14ac:dyDescent="0.2">
      <c r="A38" s="159" t="s">
        <v>12</v>
      </c>
      <c r="B38" s="160">
        <v>2439</v>
      </c>
      <c r="C38" s="160">
        <v>2585</v>
      </c>
      <c r="D38" s="160">
        <v>2640</v>
      </c>
      <c r="E38" s="160">
        <v>2425</v>
      </c>
      <c r="F38" s="160">
        <v>2306</v>
      </c>
      <c r="G38" s="160">
        <v>2450</v>
      </c>
      <c r="H38" s="160">
        <v>2420</v>
      </c>
      <c r="I38" s="160">
        <v>2515</v>
      </c>
      <c r="J38" s="160">
        <v>2534</v>
      </c>
      <c r="K38" s="160">
        <v>2687</v>
      </c>
    </row>
    <row r="39" spans="1:11" ht="13.5" customHeight="1" x14ac:dyDescent="0.2">
      <c r="A39" s="159" t="s">
        <v>63</v>
      </c>
      <c r="B39" s="160">
        <v>363</v>
      </c>
      <c r="C39" s="160">
        <v>373</v>
      </c>
      <c r="D39" s="160">
        <v>446</v>
      </c>
      <c r="E39" s="160">
        <v>458</v>
      </c>
      <c r="F39" s="160">
        <v>461</v>
      </c>
      <c r="G39" s="160">
        <v>512</v>
      </c>
      <c r="H39" s="160">
        <v>551</v>
      </c>
      <c r="I39" s="160">
        <v>602</v>
      </c>
      <c r="J39" s="160">
        <v>681</v>
      </c>
      <c r="K39" s="160">
        <v>700</v>
      </c>
    </row>
    <row r="40" spans="1:11" ht="13.5" customHeight="1" x14ac:dyDescent="0.2">
      <c r="A40" s="159" t="s">
        <v>64</v>
      </c>
      <c r="B40" s="160">
        <v>4345</v>
      </c>
      <c r="C40" s="160">
        <v>4514</v>
      </c>
      <c r="D40" s="160">
        <v>4064</v>
      </c>
      <c r="E40" s="160">
        <v>4279</v>
      </c>
      <c r="F40" s="160">
        <v>4355</v>
      </c>
      <c r="G40" s="160">
        <v>4466</v>
      </c>
      <c r="H40" s="160">
        <v>4530</v>
      </c>
      <c r="I40" s="160">
        <v>4409</v>
      </c>
      <c r="J40" s="160">
        <v>4391</v>
      </c>
      <c r="K40" s="160">
        <v>4215</v>
      </c>
    </row>
    <row r="41" spans="1:11" ht="13.5" customHeight="1" x14ac:dyDescent="0.2">
      <c r="A41" s="159" t="s">
        <v>65</v>
      </c>
      <c r="B41" s="160">
        <v>3161</v>
      </c>
      <c r="C41" s="160">
        <v>3141</v>
      </c>
      <c r="D41" s="160">
        <v>3123</v>
      </c>
      <c r="E41" s="160">
        <v>3704</v>
      </c>
      <c r="F41" s="160">
        <v>3654</v>
      </c>
      <c r="G41" s="160">
        <v>3904</v>
      </c>
      <c r="H41" s="160">
        <v>4115</v>
      </c>
      <c r="I41" s="160">
        <v>4256</v>
      </c>
      <c r="J41" s="160">
        <v>4177</v>
      </c>
      <c r="K41" s="160">
        <v>4191</v>
      </c>
    </row>
    <row r="42" spans="1:11" ht="13.5" customHeight="1" x14ac:dyDescent="0.2">
      <c r="A42" s="159" t="s">
        <v>66</v>
      </c>
      <c r="B42" s="160">
        <v>1790</v>
      </c>
      <c r="C42" s="160">
        <v>1948</v>
      </c>
      <c r="D42" s="160">
        <v>1938</v>
      </c>
      <c r="E42" s="160">
        <v>1889</v>
      </c>
      <c r="F42" s="160">
        <v>1670</v>
      </c>
      <c r="G42" s="160">
        <v>1683</v>
      </c>
      <c r="H42" s="160">
        <v>2019</v>
      </c>
      <c r="I42" s="160">
        <v>2120</v>
      </c>
      <c r="J42" s="160">
        <v>2144</v>
      </c>
      <c r="K42" s="160">
        <v>2104</v>
      </c>
    </row>
    <row r="43" spans="1:11" ht="13.5" customHeight="1" x14ac:dyDescent="0.2">
      <c r="A43" s="159" t="s">
        <v>67</v>
      </c>
      <c r="B43" s="160">
        <v>159</v>
      </c>
      <c r="C43" s="160">
        <v>120</v>
      </c>
      <c r="D43" s="160">
        <v>147</v>
      </c>
      <c r="E43" s="160">
        <v>160</v>
      </c>
      <c r="F43" s="160">
        <v>138</v>
      </c>
      <c r="G43" s="160">
        <v>149</v>
      </c>
      <c r="H43" s="160">
        <v>150</v>
      </c>
      <c r="I43" s="160">
        <v>132</v>
      </c>
      <c r="J43" s="160">
        <v>155</v>
      </c>
      <c r="K43" s="160">
        <v>174</v>
      </c>
    </row>
    <row r="44" spans="1:11" ht="13.5" customHeight="1" x14ac:dyDescent="0.2">
      <c r="A44" s="159" t="s">
        <v>68</v>
      </c>
      <c r="B44" s="160">
        <v>523</v>
      </c>
      <c r="C44" s="160">
        <v>639</v>
      </c>
      <c r="D44" s="160">
        <v>602</v>
      </c>
      <c r="E44" s="160">
        <v>519</v>
      </c>
      <c r="F44" s="160">
        <v>456</v>
      </c>
      <c r="G44" s="160">
        <v>503</v>
      </c>
      <c r="H44" s="160">
        <v>542</v>
      </c>
      <c r="I44" s="160">
        <v>570</v>
      </c>
      <c r="J44" s="160">
        <v>505</v>
      </c>
      <c r="K44" s="160">
        <v>518</v>
      </c>
    </row>
    <row r="45" spans="1:11" ht="13.5" customHeight="1" x14ac:dyDescent="0.2">
      <c r="A45" s="159" t="s">
        <v>69</v>
      </c>
      <c r="B45" s="160">
        <v>616</v>
      </c>
      <c r="C45" s="160">
        <v>639</v>
      </c>
      <c r="D45" s="160">
        <v>667</v>
      </c>
      <c r="E45" s="160">
        <v>661</v>
      </c>
      <c r="F45" s="160">
        <v>669</v>
      </c>
      <c r="G45" s="160">
        <v>647</v>
      </c>
      <c r="H45" s="160">
        <v>715</v>
      </c>
      <c r="I45" s="160">
        <v>737</v>
      </c>
      <c r="J45" s="160">
        <v>719</v>
      </c>
      <c r="K45" s="160">
        <v>700</v>
      </c>
    </row>
    <row r="46" spans="1:11" ht="13.5" customHeight="1" x14ac:dyDescent="0.2">
      <c r="A46" s="159" t="s">
        <v>70</v>
      </c>
      <c r="B46" s="160">
        <v>13</v>
      </c>
      <c r="C46" s="160">
        <v>18</v>
      </c>
      <c r="D46" s="160">
        <v>21</v>
      </c>
      <c r="E46" s="160">
        <v>24</v>
      </c>
      <c r="F46" s="160">
        <v>19</v>
      </c>
      <c r="G46" s="160">
        <v>23</v>
      </c>
      <c r="H46" s="160">
        <v>25</v>
      </c>
      <c r="I46" s="160">
        <v>29</v>
      </c>
      <c r="J46" s="160">
        <v>17</v>
      </c>
      <c r="K46" s="160">
        <v>20</v>
      </c>
    </row>
    <row r="47" spans="1:11" ht="13.5" customHeight="1" x14ac:dyDescent="0.2">
      <c r="A47" s="159" t="s">
        <v>71</v>
      </c>
      <c r="B47" s="160">
        <v>400</v>
      </c>
      <c r="C47" s="160">
        <v>386</v>
      </c>
      <c r="D47" s="160">
        <v>396</v>
      </c>
      <c r="E47" s="160">
        <v>446</v>
      </c>
      <c r="F47" s="160">
        <v>439</v>
      </c>
      <c r="G47" s="160">
        <v>448</v>
      </c>
      <c r="H47" s="160">
        <v>462</v>
      </c>
      <c r="I47" s="160">
        <v>388</v>
      </c>
      <c r="J47" s="160">
        <v>384</v>
      </c>
      <c r="K47" s="160">
        <v>413</v>
      </c>
    </row>
    <row r="48" spans="1:11" ht="13.5" customHeight="1" x14ac:dyDescent="0.2">
      <c r="A48" s="162" t="s">
        <v>13</v>
      </c>
      <c r="B48" s="163">
        <v>5</v>
      </c>
      <c r="C48" s="163">
        <v>11</v>
      </c>
      <c r="D48" s="163" t="s">
        <v>30</v>
      </c>
      <c r="E48" s="163">
        <v>5</v>
      </c>
      <c r="F48" s="163">
        <v>3</v>
      </c>
      <c r="G48" s="163" t="s">
        <v>30</v>
      </c>
      <c r="H48" s="163">
        <v>1</v>
      </c>
      <c r="I48" s="163">
        <v>1</v>
      </c>
      <c r="J48" s="163" t="s">
        <v>30</v>
      </c>
      <c r="K48" s="163">
        <v>1</v>
      </c>
    </row>
    <row r="50" spans="1:11" ht="13.5" customHeight="1" x14ac:dyDescent="0.2">
      <c r="A50" s="167"/>
    </row>
    <row r="51" spans="1:11" ht="13.5" customHeight="1" x14ac:dyDescent="0.2">
      <c r="A51" s="168"/>
    </row>
    <row r="60" spans="1:11" ht="13.5" customHeight="1" x14ac:dyDescent="0.2">
      <c r="C60" s="169"/>
      <c r="D60" s="169"/>
      <c r="E60" s="169"/>
      <c r="F60" s="169"/>
      <c r="G60" s="169"/>
      <c r="H60" s="169"/>
      <c r="I60" s="169"/>
      <c r="J60" s="169"/>
      <c r="K60" s="169"/>
    </row>
  </sheetData>
  <mergeCells count="2">
    <mergeCell ref="A5:A6"/>
    <mergeCell ref="B5:K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zoomScaleNormal="100" workbookViewId="0"/>
  </sheetViews>
  <sheetFormatPr defaultRowHeight="13.5" customHeight="1" x14ac:dyDescent="0.2"/>
  <cols>
    <col min="1" max="1" width="15.85546875" style="151" customWidth="1"/>
    <col min="2" max="11" width="8.85546875" style="151" customWidth="1"/>
    <col min="12" max="16384" width="9.140625" style="151"/>
  </cols>
  <sheetData>
    <row r="1" spans="1:13" ht="13.5" customHeight="1" x14ac:dyDescent="0.2">
      <c r="A1" s="151" t="s">
        <v>281</v>
      </c>
    </row>
    <row r="2" spans="1:13" ht="13.5" customHeight="1" x14ac:dyDescent="0.2">
      <c r="A2" s="296" t="s">
        <v>227</v>
      </c>
    </row>
    <row r="3" spans="1:13" ht="13.5" customHeight="1" x14ac:dyDescent="0.2">
      <c r="A3" s="297" t="s">
        <v>228</v>
      </c>
    </row>
    <row r="5" spans="1:13" ht="13.5" customHeight="1" x14ac:dyDescent="0.2">
      <c r="A5" s="677" t="s">
        <v>208</v>
      </c>
      <c r="B5" s="679" t="s">
        <v>224</v>
      </c>
      <c r="C5" s="680"/>
      <c r="D5" s="680"/>
      <c r="E5" s="680"/>
      <c r="F5" s="680"/>
      <c r="G5" s="680"/>
      <c r="H5" s="680"/>
      <c r="I5" s="680"/>
      <c r="J5" s="680"/>
      <c r="K5" s="681"/>
    </row>
    <row r="6" spans="1:13" ht="22.5" customHeight="1" x14ac:dyDescent="0.2">
      <c r="A6" s="678"/>
      <c r="B6" s="154">
        <v>2007</v>
      </c>
      <c r="C6" s="154">
        <v>2008</v>
      </c>
      <c r="D6" s="154">
        <v>2009</v>
      </c>
      <c r="E6" s="154">
        <v>2010</v>
      </c>
      <c r="F6" s="154">
        <v>2011</v>
      </c>
      <c r="G6" s="154">
        <v>2012</v>
      </c>
      <c r="H6" s="154">
        <v>2013</v>
      </c>
      <c r="I6" s="154">
        <v>2014</v>
      </c>
      <c r="J6" s="154">
        <v>2015</v>
      </c>
      <c r="K6" s="154">
        <v>2016</v>
      </c>
    </row>
    <row r="7" spans="1:13" ht="13.5" customHeight="1" x14ac:dyDescent="0.2">
      <c r="A7" s="380" t="s">
        <v>277</v>
      </c>
      <c r="B7" s="380"/>
      <c r="C7" s="380"/>
      <c r="D7" s="380"/>
      <c r="E7" s="380"/>
      <c r="F7" s="380"/>
      <c r="G7" s="380"/>
      <c r="H7" s="380"/>
      <c r="I7" s="380"/>
      <c r="J7" s="380"/>
      <c r="K7" s="380"/>
    </row>
    <row r="8" spans="1:13" ht="13.5" customHeight="1" x14ac:dyDescent="0.2">
      <c r="A8" s="155" t="s">
        <v>169</v>
      </c>
      <c r="B8" s="157">
        <v>75.586826105466599</v>
      </c>
      <c r="C8" s="157">
        <v>78.263767594875659</v>
      </c>
      <c r="D8" s="157">
        <v>76.904990316283076</v>
      </c>
      <c r="E8" s="157">
        <v>77.362942973553416</v>
      </c>
      <c r="F8" s="157">
        <v>75.881967640686554</v>
      </c>
      <c r="G8" s="157">
        <v>77.372887201462987</v>
      </c>
      <c r="H8" s="157">
        <v>80.550227976264424</v>
      </c>
      <c r="I8" s="157">
        <v>81.219506928756587</v>
      </c>
      <c r="J8" s="157">
        <v>80.255532997572459</v>
      </c>
      <c r="K8" s="157">
        <v>80.128194800119132</v>
      </c>
      <c r="M8" s="158"/>
    </row>
    <row r="9" spans="1:13" ht="13.5" customHeight="1" x14ac:dyDescent="0.2">
      <c r="A9" s="159" t="s">
        <v>62</v>
      </c>
      <c r="B9" s="161">
        <v>11.799325869257762</v>
      </c>
      <c r="C9" s="161">
        <v>11.810677029583285</v>
      </c>
      <c r="D9" s="161">
        <v>11.556972626843404</v>
      </c>
      <c r="E9" s="161">
        <v>11.171005688798282</v>
      </c>
      <c r="F9" s="161">
        <v>10.871771996953163</v>
      </c>
      <c r="G9" s="161">
        <v>10.977185908888247</v>
      </c>
      <c r="H9" s="161">
        <v>11.425367733819412</v>
      </c>
      <c r="I9" s="161">
        <v>11.670805767267819</v>
      </c>
      <c r="J9" s="161">
        <v>12.045059548189503</v>
      </c>
      <c r="K9" s="161">
        <v>11.615236988674317</v>
      </c>
      <c r="M9" s="158"/>
    </row>
    <row r="10" spans="1:13" ht="13.5" customHeight="1" x14ac:dyDescent="0.2">
      <c r="A10" s="159" t="s">
        <v>12</v>
      </c>
      <c r="B10" s="161">
        <v>21.575592569222156</v>
      </c>
      <c r="C10" s="161">
        <v>22.792794192387163</v>
      </c>
      <c r="D10" s="161">
        <v>22.403399986785704</v>
      </c>
      <c r="E10" s="161">
        <v>21.224358426698171</v>
      </c>
      <c r="F10" s="161">
        <v>20.27458587606958</v>
      </c>
      <c r="G10" s="161">
        <v>20.267849993499862</v>
      </c>
      <c r="H10" s="161">
        <v>20.966519608544921</v>
      </c>
      <c r="I10" s="161">
        <v>21.02369059151091</v>
      </c>
      <c r="J10" s="161">
        <v>20.153764873910831</v>
      </c>
      <c r="K10" s="161">
        <v>20.884593837277123</v>
      </c>
      <c r="M10" s="158"/>
    </row>
    <row r="11" spans="1:13" ht="13.5" customHeight="1" x14ac:dyDescent="0.2">
      <c r="A11" s="159" t="s">
        <v>63</v>
      </c>
      <c r="B11" s="161">
        <v>3.2272610557775194</v>
      </c>
      <c r="C11" s="161">
        <v>3.6452935210317343</v>
      </c>
      <c r="D11" s="161">
        <v>3.9698256340370746</v>
      </c>
      <c r="E11" s="161">
        <v>3.8353724822427591</v>
      </c>
      <c r="F11" s="161">
        <v>3.9530348341281392</v>
      </c>
      <c r="G11" s="161">
        <v>4.3605465588205004</v>
      </c>
      <c r="H11" s="161">
        <v>4.6237179365804346</v>
      </c>
      <c r="I11" s="161">
        <v>4.8462264302411908</v>
      </c>
      <c r="J11" s="161">
        <v>5.1384633339666532</v>
      </c>
      <c r="K11" s="161">
        <v>5.2183864340366224</v>
      </c>
      <c r="M11" s="158"/>
    </row>
    <row r="12" spans="1:13" ht="13.5" customHeight="1" x14ac:dyDescent="0.2">
      <c r="A12" s="159" t="s">
        <v>64</v>
      </c>
      <c r="B12" s="161">
        <v>16.290072596700192</v>
      </c>
      <c r="C12" s="161">
        <v>16.430638072473833</v>
      </c>
      <c r="D12" s="161">
        <v>15.270263735947353</v>
      </c>
      <c r="E12" s="161">
        <v>15.682125507086692</v>
      </c>
      <c r="F12" s="161">
        <v>15.862154303954664</v>
      </c>
      <c r="G12" s="161">
        <v>16.315989096044643</v>
      </c>
      <c r="H12" s="161">
        <v>16.555237773725072</v>
      </c>
      <c r="I12" s="161">
        <v>16.275274519534296</v>
      </c>
      <c r="J12" s="161">
        <v>16.034881813960524</v>
      </c>
      <c r="K12" s="161">
        <v>15.448928081004677</v>
      </c>
      <c r="M12" s="158"/>
    </row>
    <row r="13" spans="1:13" ht="13.5" customHeight="1" x14ac:dyDescent="0.2">
      <c r="A13" s="159" t="s">
        <v>65</v>
      </c>
      <c r="B13" s="161">
        <v>8.7943790079080859</v>
      </c>
      <c r="C13" s="161">
        <v>8.5500720181277075</v>
      </c>
      <c r="D13" s="161">
        <v>8.66496111194982</v>
      </c>
      <c r="E13" s="161">
        <v>10.237480077421864</v>
      </c>
      <c r="F13" s="161">
        <v>10.293821262066574</v>
      </c>
      <c r="G13" s="161">
        <v>10.882873833188567</v>
      </c>
      <c r="H13" s="161">
        <v>11.248029770610573</v>
      </c>
      <c r="I13" s="161">
        <v>11.613595935075329</v>
      </c>
      <c r="J13" s="161">
        <v>11.567534609726151</v>
      </c>
      <c r="K13" s="161">
        <v>11.532376230194554</v>
      </c>
      <c r="M13" s="158"/>
    </row>
    <row r="14" spans="1:13" ht="13.5" customHeight="1" x14ac:dyDescent="0.2">
      <c r="A14" s="159" t="s">
        <v>66</v>
      </c>
      <c r="B14" s="161">
        <v>4.9965115197657699</v>
      </c>
      <c r="C14" s="161">
        <v>5.5613382129591207</v>
      </c>
      <c r="D14" s="161">
        <v>5.7766407412998806</v>
      </c>
      <c r="E14" s="161">
        <v>5.8773446775414726</v>
      </c>
      <c r="F14" s="161">
        <v>5.3905020465383719</v>
      </c>
      <c r="G14" s="161">
        <v>5.5181810566244147</v>
      </c>
      <c r="H14" s="161">
        <v>6.6501736203314277</v>
      </c>
      <c r="I14" s="161">
        <v>6.8614889061830722</v>
      </c>
      <c r="J14" s="161">
        <v>6.6927240410114637</v>
      </c>
      <c r="K14" s="161">
        <v>6.7006733357301576</v>
      </c>
      <c r="M14" s="158"/>
    </row>
    <row r="15" spans="1:13" ht="13.5" customHeight="1" x14ac:dyDescent="0.2">
      <c r="A15" s="159" t="s">
        <v>67</v>
      </c>
      <c r="B15" s="161">
        <v>0.31123987219898008</v>
      </c>
      <c r="C15" s="161">
        <v>0.23673139050840286</v>
      </c>
      <c r="D15" s="161">
        <v>0.31005611646593606</v>
      </c>
      <c r="E15" s="161">
        <v>0.31669902397779864</v>
      </c>
      <c r="F15" s="161">
        <v>0.27045130542769835</v>
      </c>
      <c r="G15" s="161">
        <v>0.29588102180291775</v>
      </c>
      <c r="H15" s="161">
        <v>0.31218870606555871</v>
      </c>
      <c r="I15" s="161">
        <v>0.27866724713115759</v>
      </c>
      <c r="J15" s="161">
        <v>0.32080825981707844</v>
      </c>
      <c r="K15" s="161">
        <v>0.3719527380647133</v>
      </c>
      <c r="M15" s="158"/>
    </row>
    <row r="16" spans="1:13" ht="13.5" customHeight="1" x14ac:dyDescent="0.2">
      <c r="A16" s="159" t="s">
        <v>68</v>
      </c>
      <c r="B16" s="161">
        <v>2.9067580921440466</v>
      </c>
      <c r="C16" s="161">
        <v>3.1274436042946032</v>
      </c>
      <c r="D16" s="161">
        <v>3.1780751937758449</v>
      </c>
      <c r="E16" s="161">
        <v>2.9994343608129883</v>
      </c>
      <c r="F16" s="161">
        <v>2.9230969860610139</v>
      </c>
      <c r="G16" s="161">
        <v>2.9273728594626172</v>
      </c>
      <c r="H16" s="161">
        <v>3.0387598904014443</v>
      </c>
      <c r="I16" s="161">
        <v>3.0930218953100672</v>
      </c>
      <c r="J16" s="161">
        <v>2.8356500206819923</v>
      </c>
      <c r="K16" s="161">
        <v>2.7804387845431542</v>
      </c>
      <c r="M16" s="158"/>
    </row>
    <row r="17" spans="1:13" ht="13.5" customHeight="1" x14ac:dyDescent="0.2">
      <c r="A17" s="159" t="s">
        <v>69</v>
      </c>
      <c r="B17" s="161">
        <v>3.2995131689665684</v>
      </c>
      <c r="C17" s="161">
        <v>3.3937664186165564</v>
      </c>
      <c r="D17" s="161">
        <v>3.1300903186084978</v>
      </c>
      <c r="E17" s="161">
        <v>3.316133384790787</v>
      </c>
      <c r="F17" s="161">
        <v>3.1657621984653188</v>
      </c>
      <c r="G17" s="161">
        <v>3.0845596522954173</v>
      </c>
      <c r="H17" s="161">
        <v>3.1791524446084409</v>
      </c>
      <c r="I17" s="161">
        <v>3.2646513918875351</v>
      </c>
      <c r="J17" s="161">
        <v>3.3869239843906502</v>
      </c>
      <c r="K17" s="161">
        <v>3.4562143037003312</v>
      </c>
      <c r="M17" s="158"/>
    </row>
    <row r="18" spans="1:13" ht="13.5" customHeight="1" x14ac:dyDescent="0.2">
      <c r="A18" s="159" t="s">
        <v>70</v>
      </c>
      <c r="B18" s="161">
        <v>0.13709375323050313</v>
      </c>
      <c r="C18" s="161">
        <v>0.18864532681138352</v>
      </c>
      <c r="D18" s="161">
        <v>0.23623323159309415</v>
      </c>
      <c r="E18" s="161">
        <v>0.25961954872598614</v>
      </c>
      <c r="F18" s="161">
        <v>0.29453258604797289</v>
      </c>
      <c r="G18" s="161">
        <v>0.24964961214621184</v>
      </c>
      <c r="H18" s="161">
        <v>0.24938151076242857</v>
      </c>
      <c r="I18" s="161">
        <v>0.29158559633591324</v>
      </c>
      <c r="J18" s="161">
        <v>0.23968433204724252</v>
      </c>
      <c r="K18" s="161">
        <v>0.19702447016299171</v>
      </c>
      <c r="M18" s="158"/>
    </row>
    <row r="19" spans="1:13" ht="13.5" customHeight="1" x14ac:dyDescent="0.2">
      <c r="A19" s="159" t="s">
        <v>71</v>
      </c>
      <c r="B19" s="161">
        <v>2.2212893259915307</v>
      </c>
      <c r="C19" s="161">
        <v>2.4468408565829454</v>
      </c>
      <c r="D19" s="161">
        <v>2.3715601765400471</v>
      </c>
      <c r="E19" s="161">
        <v>2.3826077734143691</v>
      </c>
      <c r="F19" s="161">
        <v>2.5433537147413006</v>
      </c>
      <c r="G19" s="161">
        <v>2.4502647118054122</v>
      </c>
      <c r="H19" s="161">
        <v>2.2924626285642504</v>
      </c>
      <c r="I19" s="161">
        <v>1.9820438637010811</v>
      </c>
      <c r="J19" s="161">
        <v>1.8216009235590431</v>
      </c>
      <c r="K19" s="161">
        <v>1.9131628457883028</v>
      </c>
      <c r="M19" s="158"/>
    </row>
    <row r="20" spans="1:13" ht="13.5" customHeight="1" x14ac:dyDescent="0.2">
      <c r="A20" s="162" t="s">
        <v>13</v>
      </c>
      <c r="B20" s="164">
        <v>2.7789274303480365E-2</v>
      </c>
      <c r="C20" s="164">
        <v>7.9526951498916587E-2</v>
      </c>
      <c r="D20" s="164">
        <v>3.6911442436420965E-2</v>
      </c>
      <c r="E20" s="164">
        <v>6.0762022042252069E-2</v>
      </c>
      <c r="F20" s="164">
        <v>3.8900530232751133E-2</v>
      </c>
      <c r="G20" s="164">
        <v>4.2532896884169419E-2</v>
      </c>
      <c r="H20" s="164">
        <v>9.2363522504603172E-3</v>
      </c>
      <c r="I20" s="164">
        <v>1.8454784578222357E-2</v>
      </c>
      <c r="J20" s="164">
        <v>1.8437256311326346E-2</v>
      </c>
      <c r="K20" s="164">
        <v>9.2067509421958748E-3</v>
      </c>
      <c r="M20" s="158"/>
    </row>
    <row r="21" spans="1:13" ht="13.5" customHeight="1" x14ac:dyDescent="0.2">
      <c r="A21" s="380" t="s">
        <v>279</v>
      </c>
      <c r="B21" s="380"/>
      <c r="C21" s="380"/>
      <c r="D21" s="380"/>
      <c r="E21" s="380"/>
      <c r="F21" s="380"/>
      <c r="G21" s="380"/>
      <c r="H21" s="380"/>
      <c r="I21" s="380"/>
      <c r="J21" s="380"/>
      <c r="K21" s="380"/>
    </row>
    <row r="22" spans="1:13" ht="13.5" customHeight="1" x14ac:dyDescent="0.2">
      <c r="A22" s="155" t="s">
        <v>169</v>
      </c>
      <c r="B22" s="157">
        <v>89.893727621471186</v>
      </c>
      <c r="C22" s="157">
        <v>92.927201125282892</v>
      </c>
      <c r="D22" s="157">
        <v>91.466332096415783</v>
      </c>
      <c r="E22" s="157">
        <v>91.234654698518426</v>
      </c>
      <c r="F22" s="157">
        <v>89.371638362731062</v>
      </c>
      <c r="G22" s="157">
        <v>89.875508069793241</v>
      </c>
      <c r="H22" s="157">
        <v>92.894099929877285</v>
      </c>
      <c r="I22" s="157">
        <v>93.286083128147382</v>
      </c>
      <c r="J22" s="157">
        <v>91.067069308166353</v>
      </c>
      <c r="K22" s="157">
        <v>91.238457870732674</v>
      </c>
    </row>
    <row r="23" spans="1:13" ht="13.5" customHeight="1" x14ac:dyDescent="0.2">
      <c r="A23" s="159" t="s">
        <v>62</v>
      </c>
      <c r="B23" s="161">
        <v>11.235762152840701</v>
      </c>
      <c r="C23" s="161">
        <v>10.864537790813868</v>
      </c>
      <c r="D23" s="161">
        <v>10.340134607819161</v>
      </c>
      <c r="E23" s="161">
        <v>10.25040380378621</v>
      </c>
      <c r="F23" s="161">
        <v>9.7623610761043764</v>
      </c>
      <c r="G23" s="161">
        <v>9.6929778684598737</v>
      </c>
      <c r="H23" s="161">
        <v>9.8994528760830018</v>
      </c>
      <c r="I23" s="161">
        <v>10.251093083863559</v>
      </c>
      <c r="J23" s="161">
        <v>10.555157410261307</v>
      </c>
      <c r="K23" s="161">
        <v>10.128797685665996</v>
      </c>
    </row>
    <row r="24" spans="1:13" ht="13.5" customHeight="1" x14ac:dyDescent="0.2">
      <c r="A24" s="159" t="s">
        <v>12</v>
      </c>
      <c r="B24" s="161">
        <v>35.126540625196725</v>
      </c>
      <c r="C24" s="161">
        <v>37.07418834784032</v>
      </c>
      <c r="D24" s="161">
        <v>36.070855174320315</v>
      </c>
      <c r="E24" s="161">
        <v>34.478630976371797</v>
      </c>
      <c r="F24" s="161">
        <v>32.867122890282815</v>
      </c>
      <c r="G24" s="161">
        <v>32.309926228199579</v>
      </c>
      <c r="H24" s="161">
        <v>33.857569583845731</v>
      </c>
      <c r="I24" s="161">
        <v>33.616163023811168</v>
      </c>
      <c r="J24" s="161">
        <v>31.756236751689073</v>
      </c>
      <c r="K24" s="161">
        <v>32.674149820886768</v>
      </c>
    </row>
    <row r="25" spans="1:13" ht="13.5" customHeight="1" x14ac:dyDescent="0.2">
      <c r="A25" s="159" t="s">
        <v>63</v>
      </c>
      <c r="B25" s="161">
        <v>5.2611599350653071</v>
      </c>
      <c r="C25" s="161">
        <v>6.0832275366925588</v>
      </c>
      <c r="D25" s="161">
        <v>6.474450791895582</v>
      </c>
      <c r="E25" s="161">
        <v>6.1555455214902404</v>
      </c>
      <c r="F25" s="161">
        <v>6.3649376774445132</v>
      </c>
      <c r="G25" s="161">
        <v>7.0087102017927645</v>
      </c>
      <c r="H25" s="161">
        <v>7.4008931497947215</v>
      </c>
      <c r="I25" s="161">
        <v>7.6646517922939958</v>
      </c>
      <c r="J25" s="161">
        <v>7.9645867094268414</v>
      </c>
      <c r="K25" s="161">
        <v>8.0562259639251721</v>
      </c>
    </row>
    <row r="26" spans="1:13" ht="13.5" customHeight="1" x14ac:dyDescent="0.2">
      <c r="A26" s="159" t="s">
        <v>64</v>
      </c>
      <c r="B26" s="161">
        <v>16.970006810130879</v>
      </c>
      <c r="C26" s="161">
        <v>16.635609721743734</v>
      </c>
      <c r="D26" s="161">
        <v>15.986767057994372</v>
      </c>
      <c r="E26" s="161">
        <v>16.053662720046546</v>
      </c>
      <c r="F26" s="161">
        <v>16.00935908349463</v>
      </c>
      <c r="G26" s="161">
        <v>16.542226624708057</v>
      </c>
      <c r="H26" s="161">
        <v>16.803667233550311</v>
      </c>
      <c r="I26" s="161">
        <v>16.700155337952825</v>
      </c>
      <c r="J26" s="161">
        <v>16.284667792398849</v>
      </c>
      <c r="K26" s="161">
        <v>15.761360543293154</v>
      </c>
    </row>
    <row r="27" spans="1:13" ht="13.5" customHeight="1" x14ac:dyDescent="0.2">
      <c r="A27" s="159" t="s">
        <v>65</v>
      </c>
      <c r="B27" s="161">
        <v>6.0509062052310192</v>
      </c>
      <c r="C27" s="161">
        <v>5.6416415578087431</v>
      </c>
      <c r="D27" s="161">
        <v>5.9694056568092995</v>
      </c>
      <c r="E27" s="161">
        <v>7.0305799925451602</v>
      </c>
      <c r="F27" s="161">
        <v>7.2399739391374229</v>
      </c>
      <c r="G27" s="161">
        <v>7.5212648481860596</v>
      </c>
      <c r="H27" s="161">
        <v>7.4843048553764246</v>
      </c>
      <c r="I27" s="161">
        <v>7.7138812751496388</v>
      </c>
      <c r="J27" s="161">
        <v>7.9305500140874106</v>
      </c>
      <c r="K27" s="161">
        <v>7.8221650408870458</v>
      </c>
    </row>
    <row r="28" spans="1:13" ht="13.5" customHeight="1" x14ac:dyDescent="0.2">
      <c r="A28" s="159" t="s">
        <v>66</v>
      </c>
      <c r="B28" s="161">
        <v>3.4603858311125695</v>
      </c>
      <c r="C28" s="161">
        <v>4.0313754451548309</v>
      </c>
      <c r="D28" s="161">
        <v>4.5264195565627769</v>
      </c>
      <c r="E28" s="161">
        <v>4.9358005012318671</v>
      </c>
      <c r="F28" s="161">
        <v>4.7175868021704703</v>
      </c>
      <c r="G28" s="161">
        <v>4.9395081107976093</v>
      </c>
      <c r="H28" s="161">
        <v>5.9942684783941882</v>
      </c>
      <c r="I28" s="161">
        <v>6.0514395079475323</v>
      </c>
      <c r="J28" s="161">
        <v>5.61983658604382</v>
      </c>
      <c r="K28" s="161">
        <v>5.7948954332826323</v>
      </c>
    </row>
    <row r="29" spans="1:13" ht="13.5" customHeight="1" x14ac:dyDescent="0.2">
      <c r="A29" s="159" t="s">
        <v>67</v>
      </c>
      <c r="B29" s="161">
        <v>3.4336794355031008E-2</v>
      </c>
      <c r="C29" s="161">
        <v>3.0454205440263123E-2</v>
      </c>
      <c r="D29" s="161">
        <v>7.974396869783415E-2</v>
      </c>
      <c r="E29" s="161">
        <v>4.545633615869716E-2</v>
      </c>
      <c r="F29" s="161">
        <v>3.0436043884970777E-2</v>
      </c>
      <c r="G29" s="161">
        <v>4.1763711928342578E-2</v>
      </c>
      <c r="H29" s="161">
        <v>7.203738209328879E-2</v>
      </c>
      <c r="I29" s="161">
        <v>7.1950782635170907E-2</v>
      </c>
      <c r="J29" s="161">
        <v>7.1855245716576435E-2</v>
      </c>
      <c r="K29" s="161">
        <v>0.10570493298496007</v>
      </c>
    </row>
    <row r="30" spans="1:13" ht="13.5" customHeight="1" x14ac:dyDescent="0.2">
      <c r="A30" s="159" t="s">
        <v>68</v>
      </c>
      <c r="B30" s="161">
        <v>3.9906985439291596</v>
      </c>
      <c r="C30" s="161">
        <v>4.0047280153946012</v>
      </c>
      <c r="D30" s="161">
        <v>4.2530116638844877</v>
      </c>
      <c r="E30" s="161">
        <v>4.2047110946794879</v>
      </c>
      <c r="F30" s="161">
        <v>4.268655154867151</v>
      </c>
      <c r="G30" s="161">
        <v>4.1004371711463623</v>
      </c>
      <c r="H30" s="161">
        <v>4.1819596025735546</v>
      </c>
      <c r="I30" s="161">
        <v>4.1882929260262642</v>
      </c>
      <c r="J30" s="161">
        <v>3.9066562539591296</v>
      </c>
      <c r="K30" s="161">
        <v>3.7449747686100143</v>
      </c>
    </row>
    <row r="31" spans="1:13" ht="13.5" customHeight="1" x14ac:dyDescent="0.2">
      <c r="A31" s="159" t="s">
        <v>69</v>
      </c>
      <c r="B31" s="161">
        <v>4.4447072692901255</v>
      </c>
      <c r="C31" s="161">
        <v>4.5529037133193366</v>
      </c>
      <c r="D31" s="161">
        <v>3.9074544661938737</v>
      </c>
      <c r="E31" s="161">
        <v>4.3183519350762305</v>
      </c>
      <c r="F31" s="161">
        <v>3.9566857050462012</v>
      </c>
      <c r="G31" s="161">
        <v>3.8764318071670707</v>
      </c>
      <c r="H31" s="161">
        <v>3.8141898097815012</v>
      </c>
      <c r="I31" s="161">
        <v>3.9080635620787563</v>
      </c>
      <c r="J31" s="161">
        <v>4.2281139321648658</v>
      </c>
      <c r="K31" s="161">
        <v>4.443382361546357</v>
      </c>
    </row>
    <row r="32" spans="1:13" ht="13.5" customHeight="1" x14ac:dyDescent="0.2">
      <c r="A32" s="159" t="s">
        <v>70</v>
      </c>
      <c r="B32" s="161">
        <v>0.23272716173965463</v>
      </c>
      <c r="C32" s="161">
        <v>0.31976915712276283</v>
      </c>
      <c r="D32" s="161">
        <v>0.40631450717467876</v>
      </c>
      <c r="E32" s="161">
        <v>0.44319927754729732</v>
      </c>
      <c r="F32" s="161">
        <v>0.53263076798698861</v>
      </c>
      <c r="G32" s="161">
        <v>0.42523052145221535</v>
      </c>
      <c r="H32" s="161">
        <v>0.41705852790851405</v>
      </c>
      <c r="I32" s="161">
        <v>0.48850794525984453</v>
      </c>
      <c r="J32" s="161">
        <v>0.42734961926174408</v>
      </c>
      <c r="K32" s="161">
        <v>0.32844032748898311</v>
      </c>
    </row>
    <row r="33" spans="1:11" ht="13.5" customHeight="1" x14ac:dyDescent="0.2">
      <c r="A33" s="159" t="s">
        <v>71</v>
      </c>
      <c r="B33" s="161">
        <v>3.0483442988521974</v>
      </c>
      <c r="C33" s="161">
        <v>3.5669488121908182</v>
      </c>
      <c r="D33" s="161">
        <v>3.3758280082083125</v>
      </c>
      <c r="E33" s="161">
        <v>3.2122477552145994</v>
      </c>
      <c r="F33" s="161">
        <v>3.5534081235703381</v>
      </c>
      <c r="G33" s="161">
        <v>3.3297068510142225</v>
      </c>
      <c r="H33" s="161">
        <v>2.9535326658248406</v>
      </c>
      <c r="I33" s="161">
        <v>2.5978019414593287</v>
      </c>
      <c r="J33" s="161">
        <v>2.2842404427795877</v>
      </c>
      <c r="K33" s="161">
        <v>2.3632602874494646</v>
      </c>
    </row>
    <row r="34" spans="1:11" ht="13.5" customHeight="1" x14ac:dyDescent="0.2">
      <c r="A34" s="162" t="s">
        <v>13</v>
      </c>
      <c r="B34" s="164">
        <v>3.8151993727812229E-2</v>
      </c>
      <c r="C34" s="164">
        <v>0.12181682176105249</v>
      </c>
      <c r="D34" s="164">
        <v>7.5946636855080144E-2</v>
      </c>
      <c r="E34" s="164">
        <v>0.10606478437029339</v>
      </c>
      <c r="F34" s="164">
        <v>6.8481098741184257E-2</v>
      </c>
      <c r="G34" s="164">
        <v>8.7324124941079953E-2</v>
      </c>
      <c r="H34" s="164">
        <v>1.5165764651218694E-2</v>
      </c>
      <c r="I34" s="164">
        <v>3.4081949669291484E-2</v>
      </c>
      <c r="J34" s="164">
        <v>3.7818550377145495E-2</v>
      </c>
      <c r="K34" s="164">
        <v>1.5100704712137154E-2</v>
      </c>
    </row>
    <row r="35" spans="1:11" ht="13.5" customHeight="1" x14ac:dyDescent="0.2">
      <c r="A35" s="380" t="s">
        <v>280</v>
      </c>
      <c r="B35" s="380"/>
      <c r="C35" s="380"/>
      <c r="D35" s="380"/>
      <c r="E35" s="380"/>
      <c r="F35" s="380"/>
      <c r="G35" s="380"/>
      <c r="H35" s="380"/>
      <c r="I35" s="380"/>
      <c r="J35" s="380"/>
      <c r="K35" s="380"/>
    </row>
    <row r="36" spans="1:11" ht="13.5" customHeight="1" x14ac:dyDescent="0.2">
      <c r="A36" s="155" t="s">
        <v>169</v>
      </c>
      <c r="B36" s="157">
        <v>62.081535767111049</v>
      </c>
      <c r="C36" s="157">
        <v>64.408287971879915</v>
      </c>
      <c r="D36" s="157">
        <v>63.135874088761504</v>
      </c>
      <c r="E36" s="157">
        <v>64.242843753493204</v>
      </c>
      <c r="F36" s="157">
        <v>63.081210063173266</v>
      </c>
      <c r="G36" s="157">
        <v>65.500636601437023</v>
      </c>
      <c r="H36" s="157">
        <v>68.82159234230096</v>
      </c>
      <c r="I36" s="157">
        <v>69.749150004229733</v>
      </c>
      <c r="J36" s="157">
        <v>69.970612630506849</v>
      </c>
      <c r="K36" s="157">
        <v>69.549225901802515</v>
      </c>
    </row>
    <row r="37" spans="1:11" ht="13.5" customHeight="1" x14ac:dyDescent="0.2">
      <c r="A37" s="159" t="s">
        <v>62</v>
      </c>
      <c r="B37" s="161">
        <v>12.331313288466658</v>
      </c>
      <c r="C37" s="161">
        <v>12.704684078894218</v>
      </c>
      <c r="D37" s="161">
        <v>12.707607257016834</v>
      </c>
      <c r="E37" s="161">
        <v>12.041726499107172</v>
      </c>
      <c r="F37" s="161">
        <v>11.924525658940153</v>
      </c>
      <c r="G37" s="161">
        <v>12.19664539975019</v>
      </c>
      <c r="H37" s="161">
        <v>12.875228801894036</v>
      </c>
      <c r="I37" s="161">
        <v>13.020369300438633</v>
      </c>
      <c r="J37" s="161">
        <v>13.462390480917097</v>
      </c>
      <c r="K37" s="161">
        <v>13.030594577942637</v>
      </c>
    </row>
    <row r="38" spans="1:11" ht="13.5" customHeight="1" x14ac:dyDescent="0.2">
      <c r="A38" s="159" t="s">
        <v>12</v>
      </c>
      <c r="B38" s="161">
        <v>8.7838998570590459</v>
      </c>
      <c r="C38" s="161">
        <v>9.2983036081374717</v>
      </c>
      <c r="D38" s="161">
        <v>9.4795374847483576</v>
      </c>
      <c r="E38" s="161">
        <v>8.6882436061692623</v>
      </c>
      <c r="F38" s="161">
        <v>8.325145676511049</v>
      </c>
      <c r="G38" s="161">
        <v>8.8329238041347828</v>
      </c>
      <c r="H38" s="161">
        <v>8.7179780919372032</v>
      </c>
      <c r="I38" s="161">
        <v>9.0534223916514129</v>
      </c>
      <c r="J38" s="161">
        <v>9.1164343876654002</v>
      </c>
      <c r="K38" s="161">
        <v>9.6588158981881005</v>
      </c>
    </row>
    <row r="39" spans="1:11" ht="13.5" customHeight="1" x14ac:dyDescent="0.2">
      <c r="A39" s="159" t="s">
        <v>63</v>
      </c>
      <c r="B39" s="161">
        <v>1.3073208889349872</v>
      </c>
      <c r="C39" s="161">
        <v>1.3416894568028153</v>
      </c>
      <c r="D39" s="161">
        <v>1.6014673174991545</v>
      </c>
      <c r="E39" s="161">
        <v>1.6409136377837203</v>
      </c>
      <c r="F39" s="161">
        <v>1.6643070931793553</v>
      </c>
      <c r="G39" s="161">
        <v>1.8459008113130648</v>
      </c>
      <c r="H39" s="161">
        <v>1.9849611275443797</v>
      </c>
      <c r="I39" s="161">
        <v>2.1670617414608948</v>
      </c>
      <c r="J39" s="161">
        <v>2.4499967711129194</v>
      </c>
      <c r="K39" s="161">
        <v>2.5162527460854744</v>
      </c>
    </row>
    <row r="40" spans="1:11" ht="13.5" customHeight="1" x14ac:dyDescent="0.2">
      <c r="A40" s="159" t="s">
        <v>64</v>
      </c>
      <c r="B40" s="161">
        <v>15.648234882706667</v>
      </c>
      <c r="C40" s="161">
        <v>16.236960343184737</v>
      </c>
      <c r="D40" s="161">
        <v>14.59274255227929</v>
      </c>
      <c r="E40" s="161">
        <v>15.33071933641166</v>
      </c>
      <c r="F40" s="161">
        <v>15.722467225154213</v>
      </c>
      <c r="G40" s="161">
        <v>16.101158248679972</v>
      </c>
      <c r="H40" s="161">
        <v>16.319190395237822</v>
      </c>
      <c r="I40" s="161">
        <v>15.87138740548353</v>
      </c>
      <c r="J40" s="161">
        <v>15.797262587308118</v>
      </c>
      <c r="K40" s="161">
        <v>15.151436178214679</v>
      </c>
    </row>
    <row r="41" spans="1:11" ht="13.5" customHeight="1" x14ac:dyDescent="0.2">
      <c r="A41" s="159" t="s">
        <v>65</v>
      </c>
      <c r="B41" s="161">
        <v>11.384135895106047</v>
      </c>
      <c r="C41" s="161">
        <v>11.298248213988318</v>
      </c>
      <c r="D41" s="161">
        <v>11.213861956389819</v>
      </c>
      <c r="E41" s="161">
        <v>13.270620337010699</v>
      </c>
      <c r="F41" s="161">
        <v>13.191709584549599</v>
      </c>
      <c r="G41" s="161">
        <v>14.074993686262118</v>
      </c>
      <c r="H41" s="161">
        <v>14.82416522657917</v>
      </c>
      <c r="I41" s="161">
        <v>15.320622544281674</v>
      </c>
      <c r="J41" s="161">
        <v>15.027366391980417</v>
      </c>
      <c r="K41" s="161">
        <v>15.065164655491747</v>
      </c>
    </row>
    <row r="42" spans="1:11" ht="13.5" customHeight="1" x14ac:dyDescent="0.2">
      <c r="A42" s="159" t="s">
        <v>66</v>
      </c>
      <c r="B42" s="161">
        <v>6.4465685707813423</v>
      </c>
      <c r="C42" s="161">
        <v>7.0070001658227454</v>
      </c>
      <c r="D42" s="161">
        <v>6.9588422899402724</v>
      </c>
      <c r="E42" s="161">
        <v>6.7678730606407163</v>
      </c>
      <c r="F42" s="161">
        <v>6.0290517258341074</v>
      </c>
      <c r="G42" s="161">
        <v>6.0676778621872804</v>
      </c>
      <c r="H42" s="161">
        <v>7.2733875072814937</v>
      </c>
      <c r="I42" s="161">
        <v>7.6315131094636168</v>
      </c>
      <c r="J42" s="161">
        <v>7.7133525363672515</v>
      </c>
      <c r="K42" s="161">
        <v>7.5631368253769118</v>
      </c>
    </row>
    <row r="43" spans="1:11" ht="13.5" customHeight="1" x14ac:dyDescent="0.2">
      <c r="A43" s="159" t="s">
        <v>67</v>
      </c>
      <c r="B43" s="161">
        <v>0.57262815796325883</v>
      </c>
      <c r="C43" s="161">
        <v>0.43164272068723281</v>
      </c>
      <c r="D43" s="161">
        <v>0.52783788267348808</v>
      </c>
      <c r="E43" s="161">
        <v>0.57324493896374507</v>
      </c>
      <c r="F43" s="161">
        <v>0.49820906476952509</v>
      </c>
      <c r="G43" s="161">
        <v>0.53718597829227854</v>
      </c>
      <c r="H43" s="161">
        <v>0.5403705428886697</v>
      </c>
      <c r="I43" s="161">
        <v>0.47516968417414968</v>
      </c>
      <c r="J43" s="161">
        <v>0.5576350947466997</v>
      </c>
      <c r="K43" s="161">
        <v>0.62546853974124661</v>
      </c>
    </row>
    <row r="44" spans="1:11" ht="13.5" customHeight="1" x14ac:dyDescent="0.2">
      <c r="A44" s="159" t="s">
        <v>68</v>
      </c>
      <c r="B44" s="161">
        <v>1.8835504818539899</v>
      </c>
      <c r="C44" s="161">
        <v>2.2984974876595143</v>
      </c>
      <c r="D44" s="161">
        <v>2.1616218052342844</v>
      </c>
      <c r="E44" s="161">
        <v>1.8594632707636485</v>
      </c>
      <c r="F44" s="161">
        <v>1.6462560401079958</v>
      </c>
      <c r="G44" s="161">
        <v>1.8134533361142022</v>
      </c>
      <c r="H44" s="161">
        <v>1.9525388949710596</v>
      </c>
      <c r="I44" s="161">
        <v>2.0518690907520098</v>
      </c>
      <c r="J44" s="161">
        <v>1.8168111151424731</v>
      </c>
      <c r="K44" s="161">
        <v>1.8620270321032513</v>
      </c>
    </row>
    <row r="45" spans="1:11" ht="13.5" customHeight="1" x14ac:dyDescent="0.2">
      <c r="A45" s="159" t="s">
        <v>69</v>
      </c>
      <c r="B45" s="161">
        <v>2.21848393273816</v>
      </c>
      <c r="C45" s="161">
        <v>2.2984974876595143</v>
      </c>
      <c r="D45" s="161">
        <v>2.3950195084572554</v>
      </c>
      <c r="E45" s="161">
        <v>2.368218154093972</v>
      </c>
      <c r="F45" s="161">
        <v>2.4152309009479147</v>
      </c>
      <c r="G45" s="161">
        <v>2.3326129392960016</v>
      </c>
      <c r="H45" s="161">
        <v>2.5757662544359916</v>
      </c>
      <c r="I45" s="161">
        <v>2.653030736639002</v>
      </c>
      <c r="J45" s="161">
        <v>2.586707310470175</v>
      </c>
      <c r="K45" s="161">
        <v>2.5162527460854744</v>
      </c>
    </row>
    <row r="46" spans="1:11" ht="13.5" customHeight="1" x14ac:dyDescent="0.2">
      <c r="A46" s="159" t="s">
        <v>70</v>
      </c>
      <c r="B46" s="161">
        <v>4.6818654424668961E-2</v>
      </c>
      <c r="C46" s="161">
        <v>6.4746408103084907E-2</v>
      </c>
      <c r="D46" s="161">
        <v>7.5405411810498299E-2</v>
      </c>
      <c r="E46" s="161">
        <v>8.598674084456176E-2</v>
      </c>
      <c r="F46" s="161">
        <v>6.8594001671166499E-2</v>
      </c>
      <c r="G46" s="161">
        <v>8.2921325508204066E-2</v>
      </c>
      <c r="H46" s="161">
        <v>9.0061757148111599E-2</v>
      </c>
      <c r="I46" s="161">
        <v>0.10439333970492683</v>
      </c>
      <c r="J46" s="161">
        <v>6.1159978133508992E-2</v>
      </c>
      <c r="K46" s="161">
        <v>7.1892935602442129E-2</v>
      </c>
    </row>
    <row r="47" spans="1:11" ht="13.5" customHeight="1" x14ac:dyDescent="0.2">
      <c r="A47" s="159" t="s">
        <v>71</v>
      </c>
      <c r="B47" s="161">
        <v>1.4405739822975068</v>
      </c>
      <c r="C47" s="161">
        <v>1.3884507515439319</v>
      </c>
      <c r="D47" s="161">
        <v>1.4219306227122539</v>
      </c>
      <c r="E47" s="161">
        <v>1.5979202673614394</v>
      </c>
      <c r="F47" s="161">
        <v>1.5848824596653732</v>
      </c>
      <c r="G47" s="161">
        <v>1.6151632098989315</v>
      </c>
      <c r="H47" s="161">
        <v>1.6643412720971025</v>
      </c>
      <c r="I47" s="161">
        <v>1.3967108898452278</v>
      </c>
      <c r="J47" s="161">
        <v>1.3814959766627912</v>
      </c>
      <c r="K47" s="161">
        <v>1.48458912019043</v>
      </c>
    </row>
    <row r="48" spans="1:11" ht="13.5" customHeight="1" x14ac:dyDescent="0.2">
      <c r="A48" s="162" t="s">
        <v>13</v>
      </c>
      <c r="B48" s="164">
        <v>1.8007174778718833E-2</v>
      </c>
      <c r="C48" s="164">
        <v>3.9567249396329669E-2</v>
      </c>
      <c r="D48" s="164" t="s">
        <v>30</v>
      </c>
      <c r="E48" s="164">
        <v>1.7913904342617033E-2</v>
      </c>
      <c r="F48" s="164">
        <v>1.0830631842815762E-2</v>
      </c>
      <c r="G48" s="164" t="s">
        <v>30</v>
      </c>
      <c r="H48" s="164">
        <v>3.6024702859244642E-3</v>
      </c>
      <c r="I48" s="164">
        <v>3.5997703346526493E-3</v>
      </c>
      <c r="J48" s="164" t="s">
        <v>30</v>
      </c>
      <c r="K48" s="164">
        <v>3.5946467801221066E-3</v>
      </c>
    </row>
    <row r="52" spans="1:11" ht="13.5" customHeight="1" x14ac:dyDescent="0.2">
      <c r="A52" s="375" t="s">
        <v>170</v>
      </c>
      <c r="B52" s="376">
        <v>2007</v>
      </c>
      <c r="C52" s="376">
        <v>2008</v>
      </c>
      <c r="D52" s="376">
        <v>2009</v>
      </c>
      <c r="E52" s="376">
        <v>2010</v>
      </c>
      <c r="F52" s="376" t="s">
        <v>171</v>
      </c>
      <c r="G52" s="376" t="s">
        <v>172</v>
      </c>
      <c r="H52" s="376" t="s">
        <v>173</v>
      </c>
      <c r="I52" s="376">
        <v>2014</v>
      </c>
      <c r="J52" s="376">
        <v>2015</v>
      </c>
      <c r="K52" s="376">
        <v>2016</v>
      </c>
    </row>
    <row r="53" spans="1:11" ht="13.5" customHeight="1" x14ac:dyDescent="0.2">
      <c r="A53" s="375" t="s">
        <v>20</v>
      </c>
      <c r="B53" s="377">
        <v>5397766</v>
      </c>
      <c r="C53" s="377">
        <v>5406972</v>
      </c>
      <c r="D53" s="377">
        <v>5418374</v>
      </c>
      <c r="E53" s="377">
        <v>5431024</v>
      </c>
      <c r="F53" s="378">
        <v>5398384</v>
      </c>
      <c r="G53" s="378">
        <v>5407579</v>
      </c>
      <c r="H53" s="378">
        <v>5413392.5</v>
      </c>
      <c r="I53" s="378">
        <v>5418649</v>
      </c>
      <c r="J53" s="378">
        <v>5423800.5</v>
      </c>
      <c r="K53" s="378">
        <v>5430797.5</v>
      </c>
    </row>
    <row r="54" spans="1:11" ht="13.5" customHeight="1" x14ac:dyDescent="0.2">
      <c r="A54" s="375" t="s">
        <v>19</v>
      </c>
      <c r="B54" s="377">
        <f t="shared" ref="B54:H54" si="0">B53-B55</f>
        <v>2621095</v>
      </c>
      <c r="C54" s="377">
        <f t="shared" si="0"/>
        <v>2626895</v>
      </c>
      <c r="D54" s="377">
        <f t="shared" si="0"/>
        <v>2633428</v>
      </c>
      <c r="E54" s="377">
        <f t="shared" si="0"/>
        <v>2639896</v>
      </c>
      <c r="F54" s="378">
        <f t="shared" si="0"/>
        <v>2628462.5</v>
      </c>
      <c r="G54" s="378">
        <f t="shared" si="0"/>
        <v>2633865.5</v>
      </c>
      <c r="H54" s="378">
        <f t="shared" si="0"/>
        <v>2637519.5</v>
      </c>
      <c r="I54" s="378">
        <v>2640694</v>
      </c>
      <c r="J54" s="378">
        <v>2644205</v>
      </c>
      <c r="K54" s="378">
        <v>2648883</v>
      </c>
    </row>
    <row r="55" spans="1:11" ht="13.5" customHeight="1" x14ac:dyDescent="0.2">
      <c r="A55" s="375" t="s">
        <v>21</v>
      </c>
      <c r="B55" s="377">
        <v>2776671</v>
      </c>
      <c r="C55" s="377">
        <v>2780077</v>
      </c>
      <c r="D55" s="377">
        <v>2784946</v>
      </c>
      <c r="E55" s="377">
        <v>2791128</v>
      </c>
      <c r="F55" s="378">
        <v>2769921.5</v>
      </c>
      <c r="G55" s="378">
        <v>2773713.5</v>
      </c>
      <c r="H55" s="378">
        <v>2775873</v>
      </c>
      <c r="I55" s="378">
        <v>2777955</v>
      </c>
      <c r="J55" s="378">
        <v>2779595.5</v>
      </c>
      <c r="K55" s="378">
        <v>2781914.5</v>
      </c>
    </row>
  </sheetData>
  <mergeCells count="2">
    <mergeCell ref="A5:A6"/>
    <mergeCell ref="B5:K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zoomScaleNormal="100" workbookViewId="0"/>
  </sheetViews>
  <sheetFormatPr defaultColWidth="9.140625" defaultRowHeight="13.5" customHeight="1" x14ac:dyDescent="0.2"/>
  <cols>
    <col min="1" max="1" width="10.5703125" style="118" customWidth="1"/>
    <col min="2" max="2" width="8.140625" style="118" customWidth="1"/>
    <col min="3" max="15" width="7.140625" style="118" customWidth="1"/>
    <col min="16" max="17" width="9.140625" style="118" customWidth="1"/>
    <col min="18" max="16384" width="9.140625" style="118"/>
  </cols>
  <sheetData>
    <row r="1" spans="1:18" ht="13.5" customHeight="1" x14ac:dyDescent="0.2">
      <c r="A1" s="118" t="s">
        <v>281</v>
      </c>
    </row>
    <row r="2" spans="1:18" ht="13.5" customHeight="1" x14ac:dyDescent="0.2">
      <c r="A2" s="181" t="s">
        <v>159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5"/>
      <c r="M2" s="186"/>
      <c r="N2" s="185"/>
      <c r="O2" s="185"/>
    </row>
    <row r="3" spans="1:18" ht="13.5" customHeight="1" x14ac:dyDescent="0.2">
      <c r="A3" s="182" t="s">
        <v>188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6"/>
      <c r="N3" s="187"/>
      <c r="O3" s="187"/>
    </row>
    <row r="4" spans="1:18" ht="13.5" customHeight="1" x14ac:dyDescent="0.2">
      <c r="A4" s="188"/>
      <c r="B4" s="188"/>
      <c r="C4" s="188"/>
      <c r="D4" s="147"/>
      <c r="E4" s="147"/>
      <c r="F4" s="147"/>
      <c r="G4" s="147"/>
      <c r="H4" s="147"/>
      <c r="I4" s="147"/>
      <c r="J4" s="147"/>
      <c r="K4" s="147"/>
      <c r="L4" s="147"/>
      <c r="M4" s="3"/>
      <c r="N4" s="147"/>
      <c r="O4" s="147"/>
    </row>
    <row r="5" spans="1:18" ht="13.5" customHeight="1" x14ac:dyDescent="0.2">
      <c r="A5" s="685" t="s">
        <v>145</v>
      </c>
      <c r="B5" s="687" t="s">
        <v>152</v>
      </c>
      <c r="C5" s="687" t="s">
        <v>77</v>
      </c>
      <c r="D5" s="682" t="s">
        <v>211</v>
      </c>
      <c r="E5" s="683"/>
      <c r="F5" s="683"/>
      <c r="G5" s="683"/>
      <c r="H5" s="683"/>
      <c r="I5" s="683"/>
      <c r="J5" s="683"/>
      <c r="K5" s="683"/>
      <c r="L5" s="683"/>
      <c r="M5" s="683"/>
      <c r="N5" s="683"/>
      <c r="O5" s="684"/>
    </row>
    <row r="6" spans="1:18" ht="24" customHeight="1" x14ac:dyDescent="0.2">
      <c r="A6" s="686"/>
      <c r="B6" s="687"/>
      <c r="C6" s="687"/>
      <c r="D6" s="338" t="s">
        <v>62</v>
      </c>
      <c r="E6" s="338" t="s">
        <v>12</v>
      </c>
      <c r="F6" s="338" t="s">
        <v>63</v>
      </c>
      <c r="G6" s="338" t="s">
        <v>64</v>
      </c>
      <c r="H6" s="338" t="s">
        <v>65</v>
      </c>
      <c r="I6" s="338" t="s">
        <v>66</v>
      </c>
      <c r="J6" s="338" t="s">
        <v>67</v>
      </c>
      <c r="K6" s="338" t="s">
        <v>68</v>
      </c>
      <c r="L6" s="338" t="s">
        <v>69</v>
      </c>
      <c r="M6" s="338" t="s">
        <v>70</v>
      </c>
      <c r="N6" s="338" t="s">
        <v>71</v>
      </c>
      <c r="O6" s="338" t="s">
        <v>13</v>
      </c>
      <c r="R6" s="120"/>
    </row>
    <row r="7" spans="1:18" ht="13.5" customHeight="1" x14ac:dyDescent="0.2">
      <c r="A7" s="347" t="s">
        <v>79</v>
      </c>
      <c r="B7" s="124" t="s">
        <v>0</v>
      </c>
      <c r="C7" s="189">
        <v>43516</v>
      </c>
      <c r="D7" s="189">
        <v>6308</v>
      </c>
      <c r="E7" s="189">
        <v>11342</v>
      </c>
      <c r="F7" s="189">
        <v>2834</v>
      </c>
      <c r="G7" s="189">
        <v>8390</v>
      </c>
      <c r="H7" s="189">
        <v>6263</v>
      </c>
      <c r="I7" s="189">
        <v>3639</v>
      </c>
      <c r="J7" s="189">
        <v>202</v>
      </c>
      <c r="K7" s="189">
        <v>1510</v>
      </c>
      <c r="L7" s="189">
        <v>1877</v>
      </c>
      <c r="M7" s="189">
        <v>107</v>
      </c>
      <c r="N7" s="189">
        <v>1039</v>
      </c>
      <c r="O7" s="189">
        <v>5</v>
      </c>
      <c r="R7" s="120"/>
    </row>
    <row r="8" spans="1:18" ht="13.5" customHeight="1" x14ac:dyDescent="0.2">
      <c r="A8" s="381" t="s">
        <v>79</v>
      </c>
      <c r="B8" s="127" t="s">
        <v>2</v>
      </c>
      <c r="C8" s="190">
        <v>24168</v>
      </c>
      <c r="D8" s="190">
        <v>2683</v>
      </c>
      <c r="E8" s="190">
        <v>8655</v>
      </c>
      <c r="F8" s="190">
        <v>2134</v>
      </c>
      <c r="G8" s="190">
        <v>4175</v>
      </c>
      <c r="H8" s="190">
        <v>2072</v>
      </c>
      <c r="I8" s="190">
        <v>1535</v>
      </c>
      <c r="J8" s="190">
        <v>28</v>
      </c>
      <c r="K8" s="190">
        <v>992</v>
      </c>
      <c r="L8" s="190">
        <v>1177</v>
      </c>
      <c r="M8" s="190">
        <v>87</v>
      </c>
      <c r="N8" s="190">
        <v>626</v>
      </c>
      <c r="O8" s="190">
        <v>4</v>
      </c>
      <c r="R8" s="120"/>
    </row>
    <row r="9" spans="1:18" ht="13.5" customHeight="1" x14ac:dyDescent="0.2">
      <c r="A9" s="381" t="s">
        <v>79</v>
      </c>
      <c r="B9" s="127" t="s">
        <v>3</v>
      </c>
      <c r="C9" s="191">
        <v>19348</v>
      </c>
      <c r="D9" s="191">
        <v>3625</v>
      </c>
      <c r="E9" s="191">
        <v>2687</v>
      </c>
      <c r="F9" s="191">
        <v>700</v>
      </c>
      <c r="G9" s="191">
        <v>4215</v>
      </c>
      <c r="H9" s="191">
        <v>4191</v>
      </c>
      <c r="I9" s="191">
        <v>2104</v>
      </c>
      <c r="J9" s="191">
        <v>174</v>
      </c>
      <c r="K9" s="191">
        <v>518</v>
      </c>
      <c r="L9" s="191">
        <v>700</v>
      </c>
      <c r="M9" s="191">
        <v>20</v>
      </c>
      <c r="N9" s="191">
        <v>413</v>
      </c>
      <c r="O9" s="128">
        <v>1</v>
      </c>
      <c r="R9" s="120"/>
    </row>
    <row r="10" spans="1:18" ht="13.5" customHeight="1" x14ac:dyDescent="0.2">
      <c r="A10" s="337" t="s">
        <v>31</v>
      </c>
      <c r="B10" s="130" t="s">
        <v>2</v>
      </c>
      <c r="C10" s="4">
        <v>30</v>
      </c>
      <c r="D10" s="4" t="s">
        <v>30</v>
      </c>
      <c r="E10" s="4" t="s">
        <v>30</v>
      </c>
      <c r="F10" s="4" t="s">
        <v>30</v>
      </c>
      <c r="G10" s="4" t="s">
        <v>30</v>
      </c>
      <c r="H10" s="4" t="s">
        <v>30</v>
      </c>
      <c r="I10" s="4" t="s">
        <v>30</v>
      </c>
      <c r="J10" s="4" t="s">
        <v>30</v>
      </c>
      <c r="K10" s="4" t="s">
        <v>30</v>
      </c>
      <c r="L10" s="4">
        <v>2</v>
      </c>
      <c r="M10" s="4">
        <v>14</v>
      </c>
      <c r="N10" s="4">
        <v>14</v>
      </c>
      <c r="O10" s="4" t="s">
        <v>30</v>
      </c>
      <c r="R10" s="120"/>
    </row>
    <row r="11" spans="1:18" ht="13.5" customHeight="1" x14ac:dyDescent="0.2">
      <c r="A11" s="337" t="s">
        <v>31</v>
      </c>
      <c r="B11" s="130" t="s">
        <v>3</v>
      </c>
      <c r="C11" s="4">
        <v>6</v>
      </c>
      <c r="D11" s="4" t="s">
        <v>30</v>
      </c>
      <c r="E11" s="4" t="s">
        <v>30</v>
      </c>
      <c r="F11" s="4" t="s">
        <v>30</v>
      </c>
      <c r="G11" s="4" t="s">
        <v>30</v>
      </c>
      <c r="H11" s="4" t="s">
        <v>30</v>
      </c>
      <c r="I11" s="4">
        <v>3</v>
      </c>
      <c r="J11" s="4" t="s">
        <v>30</v>
      </c>
      <c r="K11" s="4" t="s">
        <v>30</v>
      </c>
      <c r="L11" s="4" t="s">
        <v>30</v>
      </c>
      <c r="M11" s="4">
        <v>2</v>
      </c>
      <c r="N11" s="4">
        <v>1</v>
      </c>
      <c r="O11" s="4" t="s">
        <v>30</v>
      </c>
      <c r="R11" s="120"/>
    </row>
    <row r="12" spans="1:18" ht="13.5" customHeight="1" x14ac:dyDescent="0.2">
      <c r="A12" s="337" t="s">
        <v>32</v>
      </c>
      <c r="B12" s="130" t="s">
        <v>2</v>
      </c>
      <c r="C12" s="4">
        <v>174</v>
      </c>
      <c r="D12" s="4">
        <v>4</v>
      </c>
      <c r="E12" s="4" t="s">
        <v>30</v>
      </c>
      <c r="F12" s="4" t="s">
        <v>30</v>
      </c>
      <c r="G12" s="4">
        <v>5</v>
      </c>
      <c r="H12" s="4">
        <v>4</v>
      </c>
      <c r="I12" s="4">
        <v>7</v>
      </c>
      <c r="J12" s="4" t="s">
        <v>30</v>
      </c>
      <c r="K12" s="4" t="s">
        <v>30</v>
      </c>
      <c r="L12" s="4">
        <v>25</v>
      </c>
      <c r="M12" s="4">
        <v>25</v>
      </c>
      <c r="N12" s="4">
        <v>104</v>
      </c>
      <c r="O12" s="4" t="s">
        <v>30</v>
      </c>
      <c r="Q12" s="192"/>
      <c r="R12" s="120"/>
    </row>
    <row r="13" spans="1:18" ht="13.5" customHeight="1" x14ac:dyDescent="0.2">
      <c r="A13" s="337" t="s">
        <v>32</v>
      </c>
      <c r="B13" s="130" t="s">
        <v>3</v>
      </c>
      <c r="C13" s="4">
        <v>58</v>
      </c>
      <c r="D13" s="4" t="s">
        <v>30</v>
      </c>
      <c r="E13" s="4" t="s">
        <v>30</v>
      </c>
      <c r="F13" s="4" t="s">
        <v>30</v>
      </c>
      <c r="G13" s="4" t="s">
        <v>30</v>
      </c>
      <c r="H13" s="4">
        <v>1</v>
      </c>
      <c r="I13" s="4">
        <v>7</v>
      </c>
      <c r="J13" s="4">
        <v>3</v>
      </c>
      <c r="K13" s="4" t="s">
        <v>30</v>
      </c>
      <c r="L13" s="4">
        <v>15</v>
      </c>
      <c r="M13" s="4">
        <v>2</v>
      </c>
      <c r="N13" s="4">
        <v>30</v>
      </c>
      <c r="O13" s="4" t="s">
        <v>30</v>
      </c>
      <c r="R13" s="120"/>
    </row>
    <row r="14" spans="1:18" ht="13.5" customHeight="1" x14ac:dyDescent="0.2">
      <c r="A14" s="337" t="s">
        <v>33</v>
      </c>
      <c r="B14" s="130" t="s">
        <v>2</v>
      </c>
      <c r="C14" s="4">
        <v>587</v>
      </c>
      <c r="D14" s="4">
        <v>3</v>
      </c>
      <c r="E14" s="4" t="s">
        <v>30</v>
      </c>
      <c r="F14" s="4">
        <v>2</v>
      </c>
      <c r="G14" s="4">
        <v>10</v>
      </c>
      <c r="H14" s="4">
        <v>20</v>
      </c>
      <c r="I14" s="4">
        <v>53</v>
      </c>
      <c r="J14" s="4">
        <v>4</v>
      </c>
      <c r="K14" s="4" t="s">
        <v>30</v>
      </c>
      <c r="L14" s="4">
        <v>144</v>
      </c>
      <c r="M14" s="4">
        <v>20</v>
      </c>
      <c r="N14" s="4">
        <v>331</v>
      </c>
      <c r="O14" s="4" t="s">
        <v>30</v>
      </c>
      <c r="R14" s="120"/>
    </row>
    <row r="15" spans="1:18" ht="13.5" customHeight="1" x14ac:dyDescent="0.2">
      <c r="A15" s="337" t="s">
        <v>33</v>
      </c>
      <c r="B15" s="130" t="s">
        <v>3</v>
      </c>
      <c r="C15" s="4">
        <v>435</v>
      </c>
      <c r="D15" s="4">
        <v>1</v>
      </c>
      <c r="E15" s="4" t="s">
        <v>30</v>
      </c>
      <c r="F15" s="4">
        <v>3</v>
      </c>
      <c r="G15" s="4">
        <v>18</v>
      </c>
      <c r="H15" s="4">
        <v>41</v>
      </c>
      <c r="I15" s="4">
        <v>84</v>
      </c>
      <c r="J15" s="4">
        <v>31</v>
      </c>
      <c r="K15" s="4" t="s">
        <v>30</v>
      </c>
      <c r="L15" s="4">
        <v>56</v>
      </c>
      <c r="M15" s="4">
        <v>2</v>
      </c>
      <c r="N15" s="4">
        <v>199</v>
      </c>
      <c r="O15" s="4" t="s">
        <v>30</v>
      </c>
      <c r="R15" s="120"/>
    </row>
    <row r="16" spans="1:18" ht="13.5" customHeight="1" x14ac:dyDescent="0.2">
      <c r="A16" s="337" t="s">
        <v>34</v>
      </c>
      <c r="B16" s="130" t="s">
        <v>2</v>
      </c>
      <c r="C16" s="4">
        <v>523</v>
      </c>
      <c r="D16" s="4">
        <v>2</v>
      </c>
      <c r="E16" s="4">
        <v>11</v>
      </c>
      <c r="F16" s="4">
        <v>60</v>
      </c>
      <c r="G16" s="4">
        <v>39</v>
      </c>
      <c r="H16" s="4">
        <v>54</v>
      </c>
      <c r="I16" s="4">
        <v>68</v>
      </c>
      <c r="J16" s="4" t="s">
        <v>30</v>
      </c>
      <c r="K16" s="4">
        <v>7</v>
      </c>
      <c r="L16" s="4">
        <v>107</v>
      </c>
      <c r="M16" s="4">
        <v>12</v>
      </c>
      <c r="N16" s="4">
        <v>162</v>
      </c>
      <c r="O16" s="4">
        <v>1</v>
      </c>
      <c r="R16" s="120"/>
    </row>
    <row r="17" spans="1:18" ht="13.5" customHeight="1" x14ac:dyDescent="0.2">
      <c r="A17" s="337" t="s">
        <v>34</v>
      </c>
      <c r="B17" s="130" t="s">
        <v>3</v>
      </c>
      <c r="C17" s="4">
        <v>588</v>
      </c>
      <c r="D17" s="4">
        <v>2</v>
      </c>
      <c r="E17" s="4">
        <v>8</v>
      </c>
      <c r="F17" s="4">
        <v>34</v>
      </c>
      <c r="G17" s="4">
        <v>33</v>
      </c>
      <c r="H17" s="4">
        <v>84</v>
      </c>
      <c r="I17" s="4">
        <v>126</v>
      </c>
      <c r="J17" s="4">
        <v>36</v>
      </c>
      <c r="K17" s="4">
        <v>3</v>
      </c>
      <c r="L17" s="4">
        <v>73</v>
      </c>
      <c r="M17" s="4">
        <v>12</v>
      </c>
      <c r="N17" s="4">
        <v>177</v>
      </c>
      <c r="O17" s="4" t="s">
        <v>30</v>
      </c>
      <c r="R17" s="120"/>
    </row>
    <row r="18" spans="1:18" ht="13.5" customHeight="1" x14ac:dyDescent="0.2">
      <c r="A18" s="337" t="s">
        <v>35</v>
      </c>
      <c r="B18" s="130" t="s">
        <v>2</v>
      </c>
      <c r="C18" s="4">
        <v>391</v>
      </c>
      <c r="D18" s="4">
        <v>6</v>
      </c>
      <c r="E18" s="4">
        <v>37</v>
      </c>
      <c r="F18" s="4">
        <v>94</v>
      </c>
      <c r="G18" s="4">
        <v>84</v>
      </c>
      <c r="H18" s="4">
        <v>19</v>
      </c>
      <c r="I18" s="4">
        <v>27</v>
      </c>
      <c r="J18" s="4">
        <v>3</v>
      </c>
      <c r="K18" s="4">
        <v>33</v>
      </c>
      <c r="L18" s="4">
        <v>69</v>
      </c>
      <c r="M18" s="4">
        <v>9</v>
      </c>
      <c r="N18" s="4">
        <v>10</v>
      </c>
      <c r="O18" s="4" t="s">
        <v>30</v>
      </c>
      <c r="R18" s="120"/>
    </row>
    <row r="19" spans="1:18" ht="13.5" customHeight="1" x14ac:dyDescent="0.2">
      <c r="A19" s="337" t="s">
        <v>35</v>
      </c>
      <c r="B19" s="130" t="s">
        <v>3</v>
      </c>
      <c r="C19" s="4">
        <v>281</v>
      </c>
      <c r="D19" s="4">
        <v>1</v>
      </c>
      <c r="E19" s="4">
        <v>6</v>
      </c>
      <c r="F19" s="4">
        <v>37</v>
      </c>
      <c r="G19" s="4">
        <v>37</v>
      </c>
      <c r="H19" s="4">
        <v>31</v>
      </c>
      <c r="I19" s="4">
        <v>64</v>
      </c>
      <c r="J19" s="4">
        <v>21</v>
      </c>
      <c r="K19" s="4">
        <v>32</v>
      </c>
      <c r="L19" s="4">
        <v>46</v>
      </c>
      <c r="M19" s="4">
        <v>1</v>
      </c>
      <c r="N19" s="4">
        <v>5</v>
      </c>
      <c r="O19" s="4" t="s">
        <v>30</v>
      </c>
      <c r="R19" s="120"/>
    </row>
    <row r="20" spans="1:18" ht="13.5" customHeight="1" x14ac:dyDescent="0.2">
      <c r="A20" s="337" t="s">
        <v>36</v>
      </c>
      <c r="B20" s="130" t="s">
        <v>2</v>
      </c>
      <c r="C20" s="4">
        <v>1591</v>
      </c>
      <c r="D20" s="4">
        <v>32</v>
      </c>
      <c r="E20" s="4">
        <v>226</v>
      </c>
      <c r="F20" s="4">
        <v>438</v>
      </c>
      <c r="G20" s="4">
        <v>351</v>
      </c>
      <c r="H20" s="4">
        <v>65</v>
      </c>
      <c r="I20" s="4">
        <v>160</v>
      </c>
      <c r="J20" s="4">
        <v>1</v>
      </c>
      <c r="K20" s="4">
        <v>136</v>
      </c>
      <c r="L20" s="4">
        <v>171</v>
      </c>
      <c r="M20" s="4">
        <v>6</v>
      </c>
      <c r="N20" s="4">
        <v>4</v>
      </c>
      <c r="O20" s="4">
        <v>1</v>
      </c>
      <c r="R20" s="120"/>
    </row>
    <row r="21" spans="1:18" ht="13.5" customHeight="1" x14ac:dyDescent="0.2">
      <c r="A21" s="337" t="s">
        <v>36</v>
      </c>
      <c r="B21" s="130" t="s">
        <v>3</v>
      </c>
      <c r="C21" s="4">
        <v>814</v>
      </c>
      <c r="D21" s="4">
        <v>4</v>
      </c>
      <c r="E21" s="4">
        <v>69</v>
      </c>
      <c r="F21" s="4">
        <v>117</v>
      </c>
      <c r="G21" s="4">
        <v>204</v>
      </c>
      <c r="H21" s="4">
        <v>77</v>
      </c>
      <c r="I21" s="4">
        <v>133</v>
      </c>
      <c r="J21" s="4">
        <v>24</v>
      </c>
      <c r="K21" s="4">
        <v>99</v>
      </c>
      <c r="L21" s="4">
        <v>86</v>
      </c>
      <c r="M21" s="4">
        <v>1</v>
      </c>
      <c r="N21" s="4" t="s">
        <v>30</v>
      </c>
      <c r="O21" s="4" t="s">
        <v>30</v>
      </c>
      <c r="R21" s="120"/>
    </row>
    <row r="22" spans="1:18" ht="13.5" customHeight="1" x14ac:dyDescent="0.2">
      <c r="A22" s="337" t="s">
        <v>37</v>
      </c>
      <c r="B22" s="130" t="s">
        <v>2</v>
      </c>
      <c r="C22" s="4">
        <v>2042</v>
      </c>
      <c r="D22" s="4">
        <v>40</v>
      </c>
      <c r="E22" s="4">
        <v>462</v>
      </c>
      <c r="F22" s="4">
        <v>486</v>
      </c>
      <c r="G22" s="4">
        <v>527</v>
      </c>
      <c r="H22" s="4">
        <v>101</v>
      </c>
      <c r="I22" s="4">
        <v>150</v>
      </c>
      <c r="J22" s="4" t="s">
        <v>30</v>
      </c>
      <c r="K22" s="4">
        <v>155</v>
      </c>
      <c r="L22" s="4">
        <v>119</v>
      </c>
      <c r="M22" s="4">
        <v>1</v>
      </c>
      <c r="N22" s="4">
        <v>1</v>
      </c>
      <c r="O22" s="4" t="s">
        <v>30</v>
      </c>
      <c r="R22" s="120"/>
    </row>
    <row r="23" spans="1:18" ht="13.5" customHeight="1" x14ac:dyDescent="0.2">
      <c r="A23" s="337" t="s">
        <v>37</v>
      </c>
      <c r="B23" s="130" t="s">
        <v>3</v>
      </c>
      <c r="C23" s="4">
        <v>960</v>
      </c>
      <c r="D23" s="4">
        <v>12</v>
      </c>
      <c r="E23" s="4">
        <v>116</v>
      </c>
      <c r="F23" s="4">
        <v>125</v>
      </c>
      <c r="G23" s="4">
        <v>303</v>
      </c>
      <c r="H23" s="4">
        <v>101</v>
      </c>
      <c r="I23" s="4">
        <v>147</v>
      </c>
      <c r="J23" s="4">
        <v>13</v>
      </c>
      <c r="K23" s="4">
        <v>75</v>
      </c>
      <c r="L23" s="4">
        <v>68</v>
      </c>
      <c r="M23" s="4" t="s">
        <v>30</v>
      </c>
      <c r="N23" s="4" t="s">
        <v>30</v>
      </c>
      <c r="O23" s="4" t="s">
        <v>30</v>
      </c>
      <c r="R23" s="120"/>
    </row>
    <row r="24" spans="1:18" ht="13.5" customHeight="1" x14ac:dyDescent="0.2">
      <c r="A24" s="337" t="s">
        <v>72</v>
      </c>
      <c r="B24" s="130" t="s">
        <v>2</v>
      </c>
      <c r="C24" s="4">
        <v>2589</v>
      </c>
      <c r="D24" s="4">
        <v>52</v>
      </c>
      <c r="E24" s="4">
        <v>861</v>
      </c>
      <c r="F24" s="4">
        <v>478</v>
      </c>
      <c r="G24" s="4">
        <v>600</v>
      </c>
      <c r="H24" s="4">
        <v>107</v>
      </c>
      <c r="I24" s="4">
        <v>185</v>
      </c>
      <c r="J24" s="4">
        <v>3</v>
      </c>
      <c r="K24" s="4">
        <v>172</v>
      </c>
      <c r="L24" s="4">
        <v>130</v>
      </c>
      <c r="M24" s="4" t="s">
        <v>30</v>
      </c>
      <c r="N24" s="4" t="s">
        <v>30</v>
      </c>
      <c r="O24" s="4">
        <v>1</v>
      </c>
      <c r="R24" s="120"/>
    </row>
    <row r="25" spans="1:18" ht="13.5" customHeight="1" x14ac:dyDescent="0.2">
      <c r="A25" s="337" t="s">
        <v>72</v>
      </c>
      <c r="B25" s="130" t="s">
        <v>3</v>
      </c>
      <c r="C25" s="4">
        <v>1288</v>
      </c>
      <c r="D25" s="4">
        <v>36</v>
      </c>
      <c r="E25" s="4">
        <v>230</v>
      </c>
      <c r="F25" s="4">
        <v>112</v>
      </c>
      <c r="G25" s="4">
        <v>443</v>
      </c>
      <c r="H25" s="4">
        <v>157</v>
      </c>
      <c r="I25" s="4">
        <v>146</v>
      </c>
      <c r="J25" s="4">
        <v>17</v>
      </c>
      <c r="K25" s="4">
        <v>72</v>
      </c>
      <c r="L25" s="4">
        <v>74</v>
      </c>
      <c r="M25" s="4" t="s">
        <v>30</v>
      </c>
      <c r="N25" s="4">
        <v>1</v>
      </c>
      <c r="O25" s="4" t="s">
        <v>30</v>
      </c>
      <c r="R25" s="120"/>
    </row>
    <row r="26" spans="1:18" ht="13.5" customHeight="1" x14ac:dyDescent="0.2">
      <c r="A26" s="337" t="s">
        <v>38</v>
      </c>
      <c r="B26" s="130" t="s">
        <v>2</v>
      </c>
      <c r="C26" s="4">
        <v>2538</v>
      </c>
      <c r="D26" s="4">
        <v>68</v>
      </c>
      <c r="E26" s="4">
        <v>1018</v>
      </c>
      <c r="F26" s="4">
        <v>322</v>
      </c>
      <c r="G26" s="4">
        <v>524</v>
      </c>
      <c r="H26" s="4">
        <v>167</v>
      </c>
      <c r="I26" s="4">
        <v>171</v>
      </c>
      <c r="J26" s="4">
        <v>6</v>
      </c>
      <c r="K26" s="4">
        <v>138</v>
      </c>
      <c r="L26" s="4">
        <v>124</v>
      </c>
      <c r="M26" s="4" t="s">
        <v>30</v>
      </c>
      <c r="N26" s="4" t="s">
        <v>30</v>
      </c>
      <c r="O26" s="4" t="s">
        <v>30</v>
      </c>
      <c r="R26" s="120"/>
    </row>
    <row r="27" spans="1:18" ht="13.5" customHeight="1" x14ac:dyDescent="0.2">
      <c r="A27" s="337" t="s">
        <v>38</v>
      </c>
      <c r="B27" s="130" t="s">
        <v>3</v>
      </c>
      <c r="C27" s="4">
        <v>1474</v>
      </c>
      <c r="D27" s="4">
        <v>41</v>
      </c>
      <c r="E27" s="4">
        <v>302</v>
      </c>
      <c r="F27" s="4">
        <v>67</v>
      </c>
      <c r="G27" s="4">
        <v>482</v>
      </c>
      <c r="H27" s="4">
        <v>241</v>
      </c>
      <c r="I27" s="4">
        <v>187</v>
      </c>
      <c r="J27" s="4">
        <v>13</v>
      </c>
      <c r="K27" s="4">
        <v>71</v>
      </c>
      <c r="L27" s="4">
        <v>70</v>
      </c>
      <c r="M27" s="4" t="s">
        <v>30</v>
      </c>
      <c r="N27" s="4" t="s">
        <v>30</v>
      </c>
      <c r="O27" s="4" t="s">
        <v>30</v>
      </c>
      <c r="R27" s="120"/>
    </row>
    <row r="28" spans="1:18" ht="13.5" customHeight="1" x14ac:dyDescent="0.2">
      <c r="A28" s="337" t="s">
        <v>39</v>
      </c>
      <c r="B28" s="130" t="s">
        <v>2</v>
      </c>
      <c r="C28" s="4">
        <v>2538</v>
      </c>
      <c r="D28" s="4">
        <v>78</v>
      </c>
      <c r="E28" s="4">
        <v>1282</v>
      </c>
      <c r="F28" s="4">
        <v>144</v>
      </c>
      <c r="G28" s="4">
        <v>452</v>
      </c>
      <c r="H28" s="4">
        <v>210</v>
      </c>
      <c r="I28" s="4">
        <v>186</v>
      </c>
      <c r="J28" s="4">
        <v>6</v>
      </c>
      <c r="K28" s="4">
        <v>108</v>
      </c>
      <c r="L28" s="4">
        <v>71</v>
      </c>
      <c r="M28" s="4" t="s">
        <v>30</v>
      </c>
      <c r="N28" s="4" t="s">
        <v>30</v>
      </c>
      <c r="O28" s="4">
        <v>1</v>
      </c>
      <c r="R28" s="120"/>
    </row>
    <row r="29" spans="1:18" ht="13.5" customHeight="1" x14ac:dyDescent="0.2">
      <c r="A29" s="337" t="s">
        <v>39</v>
      </c>
      <c r="B29" s="130" t="s">
        <v>3</v>
      </c>
      <c r="C29" s="4">
        <v>1635</v>
      </c>
      <c r="D29" s="4">
        <v>47</v>
      </c>
      <c r="E29" s="4">
        <v>384</v>
      </c>
      <c r="F29" s="4">
        <v>43</v>
      </c>
      <c r="G29" s="4">
        <v>455</v>
      </c>
      <c r="H29" s="4">
        <v>361</v>
      </c>
      <c r="I29" s="4">
        <v>229</v>
      </c>
      <c r="J29" s="4">
        <v>7</v>
      </c>
      <c r="K29" s="4">
        <v>59</v>
      </c>
      <c r="L29" s="4">
        <v>50</v>
      </c>
      <c r="M29" s="4" t="s">
        <v>30</v>
      </c>
      <c r="N29" s="4" t="s">
        <v>30</v>
      </c>
      <c r="O29" s="4" t="s">
        <v>30</v>
      </c>
      <c r="R29" s="120"/>
    </row>
    <row r="30" spans="1:18" ht="13.5" customHeight="1" x14ac:dyDescent="0.2">
      <c r="A30" s="337" t="s">
        <v>40</v>
      </c>
      <c r="B30" s="130" t="s">
        <v>2</v>
      </c>
      <c r="C30" s="4">
        <v>2242</v>
      </c>
      <c r="D30" s="4">
        <v>99</v>
      </c>
      <c r="E30" s="4">
        <v>1200</v>
      </c>
      <c r="F30" s="4">
        <v>38</v>
      </c>
      <c r="G30" s="4">
        <v>379</v>
      </c>
      <c r="H30" s="4">
        <v>216</v>
      </c>
      <c r="I30" s="4">
        <v>145</v>
      </c>
      <c r="J30" s="4">
        <v>2</v>
      </c>
      <c r="K30" s="4">
        <v>79</v>
      </c>
      <c r="L30" s="4">
        <v>84</v>
      </c>
      <c r="M30" s="4" t="s">
        <v>30</v>
      </c>
      <c r="N30" s="4" t="s">
        <v>30</v>
      </c>
      <c r="O30" s="4" t="s">
        <v>30</v>
      </c>
      <c r="R30" s="120"/>
    </row>
    <row r="31" spans="1:18" ht="13.5" customHeight="1" x14ac:dyDescent="0.2">
      <c r="A31" s="337" t="s">
        <v>40</v>
      </c>
      <c r="B31" s="130" t="s">
        <v>3</v>
      </c>
      <c r="C31" s="4">
        <v>1672</v>
      </c>
      <c r="D31" s="4">
        <v>35</v>
      </c>
      <c r="E31" s="4">
        <v>422</v>
      </c>
      <c r="F31" s="4">
        <v>42</v>
      </c>
      <c r="G31" s="4">
        <v>425</v>
      </c>
      <c r="H31" s="4">
        <v>473</v>
      </c>
      <c r="I31" s="4">
        <v>206</v>
      </c>
      <c r="J31" s="4">
        <v>1</v>
      </c>
      <c r="K31" s="4">
        <v>26</v>
      </c>
      <c r="L31" s="4">
        <v>42</v>
      </c>
      <c r="M31" s="4" t="s">
        <v>30</v>
      </c>
      <c r="N31" s="4" t="s">
        <v>30</v>
      </c>
      <c r="O31" s="4" t="s">
        <v>30</v>
      </c>
      <c r="R31" s="119"/>
    </row>
    <row r="32" spans="1:18" ht="13.5" customHeight="1" x14ac:dyDescent="0.2">
      <c r="A32" s="337" t="s">
        <v>41</v>
      </c>
      <c r="B32" s="130" t="s">
        <v>2</v>
      </c>
      <c r="C32" s="4">
        <v>2321</v>
      </c>
      <c r="D32" s="4">
        <v>189</v>
      </c>
      <c r="E32" s="4">
        <v>1199</v>
      </c>
      <c r="F32" s="4">
        <v>29</v>
      </c>
      <c r="G32" s="4">
        <v>393</v>
      </c>
      <c r="H32" s="4">
        <v>257</v>
      </c>
      <c r="I32" s="4">
        <v>128</v>
      </c>
      <c r="J32" s="4">
        <v>1</v>
      </c>
      <c r="K32" s="4">
        <v>68</v>
      </c>
      <c r="L32" s="4">
        <v>57</v>
      </c>
      <c r="M32" s="4" t="s">
        <v>30</v>
      </c>
      <c r="N32" s="4" t="s">
        <v>30</v>
      </c>
      <c r="O32" s="4" t="s">
        <v>30</v>
      </c>
      <c r="R32" s="119"/>
    </row>
    <row r="33" spans="1:30" ht="13.5" customHeight="1" x14ac:dyDescent="0.2">
      <c r="A33" s="337" t="s">
        <v>41</v>
      </c>
      <c r="B33" s="130" t="s">
        <v>3</v>
      </c>
      <c r="C33" s="4">
        <v>1996</v>
      </c>
      <c r="D33" s="4">
        <v>116</v>
      </c>
      <c r="E33" s="4">
        <v>406</v>
      </c>
      <c r="F33" s="4">
        <v>28</v>
      </c>
      <c r="G33" s="4">
        <v>484</v>
      </c>
      <c r="H33" s="4">
        <v>662</v>
      </c>
      <c r="I33" s="4">
        <v>210</v>
      </c>
      <c r="J33" s="4">
        <v>1</v>
      </c>
      <c r="K33" s="4">
        <v>37</v>
      </c>
      <c r="L33" s="4">
        <v>51</v>
      </c>
      <c r="M33" s="4" t="s">
        <v>30</v>
      </c>
      <c r="N33" s="4" t="s">
        <v>30</v>
      </c>
      <c r="O33" s="4">
        <v>1</v>
      </c>
      <c r="R33" s="119"/>
    </row>
    <row r="34" spans="1:30" ht="13.5" customHeight="1" x14ac:dyDescent="0.2">
      <c r="A34" s="337" t="s">
        <v>42</v>
      </c>
      <c r="B34" s="130" t="s">
        <v>2</v>
      </c>
      <c r="C34" s="4">
        <v>2244</v>
      </c>
      <c r="D34" s="4">
        <v>286</v>
      </c>
      <c r="E34" s="4">
        <v>1043</v>
      </c>
      <c r="F34" s="4">
        <v>15</v>
      </c>
      <c r="G34" s="4">
        <v>345</v>
      </c>
      <c r="H34" s="4">
        <v>356</v>
      </c>
      <c r="I34" s="4">
        <v>116</v>
      </c>
      <c r="J34" s="4" t="s">
        <v>30</v>
      </c>
      <c r="K34" s="4">
        <v>44</v>
      </c>
      <c r="L34" s="4">
        <v>39</v>
      </c>
      <c r="M34" s="4" t="s">
        <v>30</v>
      </c>
      <c r="N34" s="4" t="s">
        <v>30</v>
      </c>
      <c r="O34" s="4" t="s">
        <v>30</v>
      </c>
      <c r="R34" s="119"/>
    </row>
    <row r="35" spans="1:30" ht="13.5" customHeight="1" x14ac:dyDescent="0.2">
      <c r="A35" s="337" t="s">
        <v>42</v>
      </c>
      <c r="B35" s="130" t="s">
        <v>3</v>
      </c>
      <c r="C35" s="4">
        <v>1926</v>
      </c>
      <c r="D35" s="4">
        <v>154</v>
      </c>
      <c r="E35" s="4">
        <v>332</v>
      </c>
      <c r="F35" s="4">
        <v>37</v>
      </c>
      <c r="G35" s="4">
        <v>452</v>
      </c>
      <c r="H35" s="4">
        <v>708</v>
      </c>
      <c r="I35" s="4">
        <v>197</v>
      </c>
      <c r="J35" s="4">
        <v>2</v>
      </c>
      <c r="K35" s="4">
        <v>17</v>
      </c>
      <c r="L35" s="4">
        <v>27</v>
      </c>
      <c r="M35" s="4" t="s">
        <v>30</v>
      </c>
      <c r="N35" s="4" t="s">
        <v>30</v>
      </c>
      <c r="O35" s="4" t="s">
        <v>30</v>
      </c>
      <c r="R35" s="119"/>
    </row>
    <row r="36" spans="1:30" ht="13.5" customHeight="1" x14ac:dyDescent="0.2">
      <c r="A36" s="337" t="s">
        <v>43</v>
      </c>
      <c r="B36" s="130" t="s">
        <v>2</v>
      </c>
      <c r="C36" s="4">
        <v>1608</v>
      </c>
      <c r="D36" s="4">
        <v>303</v>
      </c>
      <c r="E36" s="4">
        <v>751</v>
      </c>
      <c r="F36" s="4">
        <v>14</v>
      </c>
      <c r="G36" s="4">
        <v>229</v>
      </c>
      <c r="H36" s="4">
        <v>199</v>
      </c>
      <c r="I36" s="4">
        <v>61</v>
      </c>
      <c r="J36" s="4">
        <v>1</v>
      </c>
      <c r="K36" s="4">
        <v>26</v>
      </c>
      <c r="L36" s="4">
        <v>24</v>
      </c>
      <c r="M36" s="4" t="s">
        <v>30</v>
      </c>
      <c r="N36" s="4" t="s">
        <v>30</v>
      </c>
      <c r="O36" s="4" t="s">
        <v>30</v>
      </c>
      <c r="R36" s="119"/>
    </row>
    <row r="37" spans="1:30" ht="13.5" customHeight="1" x14ac:dyDescent="0.2">
      <c r="A37" s="337" t="s">
        <v>43</v>
      </c>
      <c r="B37" s="130" t="s">
        <v>3</v>
      </c>
      <c r="C37" s="4">
        <v>1596</v>
      </c>
      <c r="D37" s="4">
        <v>242</v>
      </c>
      <c r="E37" s="4">
        <v>240</v>
      </c>
      <c r="F37" s="4">
        <v>20</v>
      </c>
      <c r="G37" s="4">
        <v>415</v>
      </c>
      <c r="H37" s="4">
        <v>495</v>
      </c>
      <c r="I37" s="4">
        <v>139</v>
      </c>
      <c r="J37" s="4">
        <v>2</v>
      </c>
      <c r="K37" s="4">
        <v>15</v>
      </c>
      <c r="L37" s="4">
        <v>28</v>
      </c>
      <c r="M37" s="4" t="s">
        <v>30</v>
      </c>
      <c r="N37" s="4" t="s">
        <v>30</v>
      </c>
      <c r="O37" s="4" t="s">
        <v>30</v>
      </c>
      <c r="Q37" s="120"/>
      <c r="R37" s="119"/>
    </row>
    <row r="38" spans="1:30" ht="13.5" customHeight="1" x14ac:dyDescent="0.2">
      <c r="A38" s="339" t="s">
        <v>44</v>
      </c>
      <c r="B38" s="130" t="s">
        <v>2</v>
      </c>
      <c r="C38" s="4">
        <v>1077</v>
      </c>
      <c r="D38" s="4">
        <v>314</v>
      </c>
      <c r="E38" s="4">
        <v>361</v>
      </c>
      <c r="F38" s="4">
        <v>9</v>
      </c>
      <c r="G38" s="4">
        <v>154</v>
      </c>
      <c r="H38" s="4">
        <v>170</v>
      </c>
      <c r="I38" s="4">
        <v>46</v>
      </c>
      <c r="J38" s="4" t="s">
        <v>30</v>
      </c>
      <c r="K38" s="4">
        <v>16</v>
      </c>
      <c r="L38" s="4">
        <v>7</v>
      </c>
      <c r="M38" s="4" t="s">
        <v>30</v>
      </c>
      <c r="N38" s="4" t="s">
        <v>30</v>
      </c>
      <c r="O38" s="4" t="s">
        <v>30</v>
      </c>
      <c r="Q38" s="120"/>
      <c r="R38" s="119"/>
    </row>
    <row r="39" spans="1:30" ht="13.5" customHeight="1" x14ac:dyDescent="0.2">
      <c r="A39" s="339" t="s">
        <v>44</v>
      </c>
      <c r="B39" s="130" t="s">
        <v>3</v>
      </c>
      <c r="C39" s="4">
        <v>1239</v>
      </c>
      <c r="D39" s="4">
        <v>416</v>
      </c>
      <c r="E39" s="4">
        <v>112</v>
      </c>
      <c r="F39" s="4">
        <v>16</v>
      </c>
      <c r="G39" s="4">
        <v>226</v>
      </c>
      <c r="H39" s="4">
        <v>340</v>
      </c>
      <c r="I39" s="4">
        <v>110</v>
      </c>
      <c r="J39" s="4">
        <v>3</v>
      </c>
      <c r="K39" s="4">
        <v>6</v>
      </c>
      <c r="L39" s="4">
        <v>10</v>
      </c>
      <c r="M39" s="4" t="s">
        <v>30</v>
      </c>
      <c r="N39" s="4" t="s">
        <v>30</v>
      </c>
      <c r="O39" s="4" t="s">
        <v>30</v>
      </c>
      <c r="Q39" s="193"/>
      <c r="R39" s="119"/>
    </row>
    <row r="40" spans="1:30" ht="13.5" customHeight="1" x14ac:dyDescent="0.2">
      <c r="A40" s="339" t="s">
        <v>45</v>
      </c>
      <c r="B40" s="130" t="s">
        <v>2</v>
      </c>
      <c r="C40" s="4">
        <v>632</v>
      </c>
      <c r="D40" s="4">
        <v>324</v>
      </c>
      <c r="E40" s="4">
        <v>144</v>
      </c>
      <c r="F40" s="4">
        <v>3</v>
      </c>
      <c r="G40" s="4">
        <v>51</v>
      </c>
      <c r="H40" s="4">
        <v>81</v>
      </c>
      <c r="I40" s="4">
        <v>18</v>
      </c>
      <c r="J40" s="4" t="s">
        <v>30</v>
      </c>
      <c r="K40" s="4">
        <v>9</v>
      </c>
      <c r="L40" s="4">
        <v>2</v>
      </c>
      <c r="M40" s="4" t="s">
        <v>30</v>
      </c>
      <c r="N40" s="4" t="s">
        <v>30</v>
      </c>
      <c r="O40" s="4" t="s">
        <v>30</v>
      </c>
      <c r="Q40" s="120"/>
      <c r="R40" s="119"/>
    </row>
    <row r="41" spans="1:30" ht="13.5" customHeight="1" x14ac:dyDescent="0.2">
      <c r="A41" s="339" t="s">
        <v>45</v>
      </c>
      <c r="B41" s="130" t="s">
        <v>3</v>
      </c>
      <c r="C41" s="4">
        <v>995</v>
      </c>
      <c r="D41" s="4">
        <v>520</v>
      </c>
      <c r="E41" s="4">
        <v>44</v>
      </c>
      <c r="F41" s="4">
        <v>13</v>
      </c>
      <c r="G41" s="4">
        <v>129</v>
      </c>
      <c r="H41" s="4">
        <v>228</v>
      </c>
      <c r="I41" s="4">
        <v>56</v>
      </c>
      <c r="J41" s="4" t="s">
        <v>30</v>
      </c>
      <c r="K41" s="4">
        <v>3</v>
      </c>
      <c r="L41" s="4">
        <v>2</v>
      </c>
      <c r="M41" s="4" t="s">
        <v>30</v>
      </c>
      <c r="N41" s="4" t="s">
        <v>30</v>
      </c>
      <c r="O41" s="4" t="s">
        <v>30</v>
      </c>
      <c r="Q41" s="120"/>
      <c r="R41" s="120"/>
    </row>
    <row r="42" spans="1:30" ht="13.5" customHeight="1" x14ac:dyDescent="0.2">
      <c r="A42" s="339" t="s">
        <v>46</v>
      </c>
      <c r="B42" s="130" t="s">
        <v>2</v>
      </c>
      <c r="C42" s="4">
        <v>423</v>
      </c>
      <c r="D42" s="4">
        <v>317</v>
      </c>
      <c r="E42" s="4">
        <v>45</v>
      </c>
      <c r="F42" s="4">
        <v>1</v>
      </c>
      <c r="G42" s="4">
        <v>22</v>
      </c>
      <c r="H42" s="4">
        <v>27</v>
      </c>
      <c r="I42" s="4">
        <v>10</v>
      </c>
      <c r="J42" s="4" t="s">
        <v>30</v>
      </c>
      <c r="K42" s="4">
        <v>1</v>
      </c>
      <c r="L42" s="4" t="s">
        <v>30</v>
      </c>
      <c r="M42" s="4" t="s">
        <v>30</v>
      </c>
      <c r="N42" s="4" t="s">
        <v>30</v>
      </c>
      <c r="O42" s="4" t="s">
        <v>30</v>
      </c>
      <c r="Q42" s="120"/>
      <c r="R42" s="120"/>
    </row>
    <row r="43" spans="1:30" ht="13.5" customHeight="1" x14ac:dyDescent="0.2">
      <c r="A43" s="339" t="s">
        <v>46</v>
      </c>
      <c r="B43" s="130" t="s">
        <v>3</v>
      </c>
      <c r="C43" s="4">
        <v>946</v>
      </c>
      <c r="D43" s="4">
        <v>708</v>
      </c>
      <c r="E43" s="4">
        <v>12</v>
      </c>
      <c r="F43" s="4">
        <v>3</v>
      </c>
      <c r="G43" s="4">
        <v>63</v>
      </c>
      <c r="H43" s="4">
        <v>122</v>
      </c>
      <c r="I43" s="4">
        <v>34</v>
      </c>
      <c r="J43" s="4" t="s">
        <v>30</v>
      </c>
      <c r="K43" s="4">
        <v>2</v>
      </c>
      <c r="L43" s="4">
        <v>2</v>
      </c>
      <c r="M43" s="4" t="s">
        <v>30</v>
      </c>
      <c r="N43" s="4" t="s">
        <v>30</v>
      </c>
      <c r="O43" s="4" t="s">
        <v>30</v>
      </c>
      <c r="R43" s="120"/>
    </row>
    <row r="44" spans="1:30" ht="13.5" customHeight="1" x14ac:dyDescent="0.2">
      <c r="A44" s="339" t="s">
        <v>15</v>
      </c>
      <c r="B44" s="130" t="s">
        <v>2</v>
      </c>
      <c r="C44" s="4">
        <v>618</v>
      </c>
      <c r="D44" s="4">
        <v>566</v>
      </c>
      <c r="E44" s="4">
        <v>15</v>
      </c>
      <c r="F44" s="4">
        <v>1</v>
      </c>
      <c r="G44" s="4">
        <v>10</v>
      </c>
      <c r="H44" s="4">
        <v>19</v>
      </c>
      <c r="I44" s="4">
        <v>4</v>
      </c>
      <c r="J44" s="4">
        <v>1</v>
      </c>
      <c r="K44" s="4" t="s">
        <v>30</v>
      </c>
      <c r="L44" s="4">
        <v>2</v>
      </c>
      <c r="M44" s="4" t="s">
        <v>30</v>
      </c>
      <c r="N44" s="4" t="s">
        <v>30</v>
      </c>
      <c r="O44" s="4" t="s">
        <v>30</v>
      </c>
      <c r="R44" s="120"/>
    </row>
    <row r="45" spans="1:30" ht="13.5" customHeight="1" x14ac:dyDescent="0.2">
      <c r="A45" s="339" t="s">
        <v>15</v>
      </c>
      <c r="B45" s="131" t="s">
        <v>3</v>
      </c>
      <c r="C45" s="6">
        <v>1439</v>
      </c>
      <c r="D45" s="6">
        <v>1290</v>
      </c>
      <c r="E45" s="6">
        <v>4</v>
      </c>
      <c r="F45" s="6">
        <v>3</v>
      </c>
      <c r="G45" s="6">
        <v>46</v>
      </c>
      <c r="H45" s="6">
        <v>69</v>
      </c>
      <c r="I45" s="6">
        <v>26</v>
      </c>
      <c r="J45" s="6" t="s">
        <v>30</v>
      </c>
      <c r="K45" s="6">
        <v>1</v>
      </c>
      <c r="L45" s="6" t="s">
        <v>30</v>
      </c>
      <c r="M45" s="6" t="s">
        <v>30</v>
      </c>
      <c r="N45" s="6" t="s">
        <v>30</v>
      </c>
      <c r="O45" s="6" t="s">
        <v>30</v>
      </c>
      <c r="R45" s="120"/>
    </row>
    <row r="46" spans="1:30" ht="13.5" customHeight="1" x14ac:dyDescent="0.2">
      <c r="A46" s="194"/>
      <c r="B46" s="119"/>
      <c r="C46" s="119"/>
      <c r="D46" s="119"/>
      <c r="R46" s="120"/>
    </row>
    <row r="47" spans="1:30" ht="13.5" customHeight="1" x14ac:dyDescent="0.2"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120"/>
      <c r="Q47" s="120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</row>
    <row r="48" spans="1:30" ht="13.5" customHeight="1" x14ac:dyDescent="0.2">
      <c r="A48" s="195"/>
      <c r="B48" s="196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197"/>
      <c r="Q48" s="197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</row>
    <row r="49" spans="1:30" ht="13.5" customHeight="1" x14ac:dyDescent="0.2">
      <c r="A49" s="198"/>
      <c r="B49" s="199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20"/>
      <c r="Q49" s="120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</row>
  </sheetData>
  <sortState ref="D32:P37">
    <sortCondition ref="D60:D65"/>
  </sortState>
  <mergeCells count="4">
    <mergeCell ref="D5:O5"/>
    <mergeCell ref="A5:A6"/>
    <mergeCell ref="B5:B6"/>
    <mergeCell ref="C5:C6"/>
  </mergeCells>
  <phoneticPr fontId="2" type="noConversion"/>
  <pageMargins left="0.7" right="0.7" top="0.75" bottom="0.75" header="0.3" footer="0.3"/>
  <pageSetup paperSize="9" orientation="portrait" r:id="rId1"/>
  <headerFooter alignWithMargins="0"/>
  <colBreaks count="1" manualBreakCount="1">
    <brk id="10" min="1" max="4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3"/>
  <sheetViews>
    <sheetView zoomScaleNormal="100" workbookViewId="0"/>
  </sheetViews>
  <sheetFormatPr defaultRowHeight="13.5" customHeight="1" x14ac:dyDescent="0.2"/>
  <cols>
    <col min="1" max="1" width="19.7109375" style="3" customWidth="1"/>
    <col min="2" max="20" width="7.85546875" style="3" customWidth="1"/>
    <col min="21" max="16384" width="9.140625" style="3"/>
  </cols>
  <sheetData>
    <row r="1" spans="1:32" ht="13.5" customHeight="1" x14ac:dyDescent="0.2">
      <c r="A1" s="3" t="s">
        <v>281</v>
      </c>
    </row>
    <row r="2" spans="1:32" ht="13.5" customHeight="1" x14ac:dyDescent="0.2">
      <c r="A2" s="2" t="s">
        <v>160</v>
      </c>
    </row>
    <row r="3" spans="1:32" ht="13.5" customHeight="1" x14ac:dyDescent="0.2">
      <c r="A3" s="1" t="s">
        <v>187</v>
      </c>
    </row>
    <row r="5" spans="1:32" ht="13.5" customHeight="1" x14ac:dyDescent="0.2">
      <c r="A5" s="691" t="s">
        <v>174</v>
      </c>
      <c r="B5" s="688" t="s">
        <v>77</v>
      </c>
      <c r="C5" s="690" t="s">
        <v>145</v>
      </c>
      <c r="D5" s="690"/>
      <c r="E5" s="690"/>
      <c r="F5" s="690"/>
      <c r="G5" s="690"/>
      <c r="H5" s="690"/>
      <c r="I5" s="690"/>
      <c r="J5" s="690"/>
      <c r="K5" s="690"/>
      <c r="L5" s="690"/>
      <c r="M5" s="690"/>
      <c r="N5" s="690"/>
      <c r="O5" s="690"/>
      <c r="P5" s="690"/>
      <c r="Q5" s="690"/>
      <c r="R5" s="690"/>
      <c r="S5" s="690"/>
      <c r="T5" s="690"/>
    </row>
    <row r="6" spans="1:32" ht="13.5" customHeight="1" x14ac:dyDescent="0.2">
      <c r="A6" s="692"/>
      <c r="B6" s="689"/>
      <c r="C6" s="340" t="s">
        <v>31</v>
      </c>
      <c r="D6" s="340" t="s">
        <v>32</v>
      </c>
      <c r="E6" s="340" t="s">
        <v>33</v>
      </c>
      <c r="F6" s="340" t="s">
        <v>34</v>
      </c>
      <c r="G6" s="340" t="s">
        <v>35</v>
      </c>
      <c r="H6" s="340" t="s">
        <v>36</v>
      </c>
      <c r="I6" s="340" t="s">
        <v>37</v>
      </c>
      <c r="J6" s="340" t="s">
        <v>72</v>
      </c>
      <c r="K6" s="340" t="s">
        <v>38</v>
      </c>
      <c r="L6" s="340" t="s">
        <v>39</v>
      </c>
      <c r="M6" s="340" t="s">
        <v>40</v>
      </c>
      <c r="N6" s="340" t="s">
        <v>41</v>
      </c>
      <c r="O6" s="340" t="s">
        <v>42</v>
      </c>
      <c r="P6" s="340" t="s">
        <v>43</v>
      </c>
      <c r="Q6" s="340" t="s">
        <v>44</v>
      </c>
      <c r="R6" s="340" t="s">
        <v>45</v>
      </c>
      <c r="S6" s="340" t="s">
        <v>46</v>
      </c>
      <c r="T6" s="340" t="s">
        <v>15</v>
      </c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</row>
    <row r="7" spans="1:32" s="170" customFormat="1" ht="13.5" customHeight="1" x14ac:dyDescent="0.2">
      <c r="A7" s="171" t="s">
        <v>1</v>
      </c>
      <c r="B7" s="137">
        <v>43516</v>
      </c>
      <c r="C7" s="137">
        <v>36</v>
      </c>
      <c r="D7" s="137">
        <v>232</v>
      </c>
      <c r="E7" s="137">
        <v>1022</v>
      </c>
      <c r="F7" s="137">
        <v>1111</v>
      </c>
      <c r="G7" s="137">
        <v>672</v>
      </c>
      <c r="H7" s="137">
        <v>2405</v>
      </c>
      <c r="I7" s="137">
        <v>3002</v>
      </c>
      <c r="J7" s="137">
        <v>3877</v>
      </c>
      <c r="K7" s="137">
        <v>4012</v>
      </c>
      <c r="L7" s="137">
        <v>4173</v>
      </c>
      <c r="M7" s="137">
        <v>3914</v>
      </c>
      <c r="N7" s="137">
        <v>4317</v>
      </c>
      <c r="O7" s="137">
        <v>4170</v>
      </c>
      <c r="P7" s="137">
        <v>3204</v>
      </c>
      <c r="Q7" s="137">
        <v>2316</v>
      </c>
      <c r="R7" s="137">
        <v>1627</v>
      </c>
      <c r="S7" s="137">
        <v>1369</v>
      </c>
      <c r="T7" s="137">
        <v>2057</v>
      </c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ht="13.5" customHeight="1" x14ac:dyDescent="0.2">
      <c r="A8" s="178" t="s">
        <v>2</v>
      </c>
      <c r="B8" s="140">
        <v>24168</v>
      </c>
      <c r="C8" s="140">
        <v>30</v>
      </c>
      <c r="D8" s="140">
        <v>174</v>
      </c>
      <c r="E8" s="140">
        <v>587</v>
      </c>
      <c r="F8" s="140">
        <v>523</v>
      </c>
      <c r="G8" s="140">
        <v>391</v>
      </c>
      <c r="H8" s="140">
        <v>1591</v>
      </c>
      <c r="I8" s="140">
        <v>2042</v>
      </c>
      <c r="J8" s="140">
        <v>2589</v>
      </c>
      <c r="K8" s="140">
        <v>2538</v>
      </c>
      <c r="L8" s="140">
        <v>2538</v>
      </c>
      <c r="M8" s="140">
        <v>2242</v>
      </c>
      <c r="N8" s="140">
        <v>2321</v>
      </c>
      <c r="O8" s="140">
        <v>2244</v>
      </c>
      <c r="P8" s="140">
        <v>1608</v>
      </c>
      <c r="Q8" s="140">
        <v>1077</v>
      </c>
      <c r="R8" s="140">
        <v>632</v>
      </c>
      <c r="S8" s="140">
        <v>423</v>
      </c>
      <c r="T8" s="140">
        <v>618</v>
      </c>
    </row>
    <row r="9" spans="1:32" ht="13.5" customHeight="1" x14ac:dyDescent="0.2">
      <c r="A9" s="178" t="s">
        <v>3</v>
      </c>
      <c r="B9" s="140">
        <v>19348</v>
      </c>
      <c r="C9" s="140">
        <v>6</v>
      </c>
      <c r="D9" s="140">
        <v>58</v>
      </c>
      <c r="E9" s="140">
        <v>435</v>
      </c>
      <c r="F9" s="140">
        <v>588</v>
      </c>
      <c r="G9" s="140">
        <v>281</v>
      </c>
      <c r="H9" s="140">
        <v>814</v>
      </c>
      <c r="I9" s="140">
        <v>960</v>
      </c>
      <c r="J9" s="140">
        <v>1288</v>
      </c>
      <c r="K9" s="140">
        <v>1474</v>
      </c>
      <c r="L9" s="140">
        <v>1635</v>
      </c>
      <c r="M9" s="140">
        <v>1672</v>
      </c>
      <c r="N9" s="140">
        <v>1996</v>
      </c>
      <c r="O9" s="140">
        <v>1926</v>
      </c>
      <c r="P9" s="140">
        <v>1596</v>
      </c>
      <c r="Q9" s="140">
        <v>1239</v>
      </c>
      <c r="R9" s="140">
        <v>995</v>
      </c>
      <c r="S9" s="140">
        <v>946</v>
      </c>
      <c r="T9" s="140">
        <v>1439</v>
      </c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</row>
    <row r="10" spans="1:32" s="170" customFormat="1" ht="13.5" customHeight="1" x14ac:dyDescent="0.2">
      <c r="A10" s="173" t="s">
        <v>4</v>
      </c>
      <c r="B10" s="143">
        <v>6588</v>
      </c>
      <c r="C10" s="143">
        <v>25</v>
      </c>
      <c r="D10" s="143">
        <v>74</v>
      </c>
      <c r="E10" s="143">
        <v>207</v>
      </c>
      <c r="F10" s="143">
        <v>208</v>
      </c>
      <c r="G10" s="143">
        <v>123</v>
      </c>
      <c r="H10" s="143">
        <v>409</v>
      </c>
      <c r="I10" s="143">
        <v>532</v>
      </c>
      <c r="J10" s="143">
        <v>642</v>
      </c>
      <c r="K10" s="143">
        <v>639</v>
      </c>
      <c r="L10" s="143">
        <v>548</v>
      </c>
      <c r="M10" s="143">
        <v>455</v>
      </c>
      <c r="N10" s="143">
        <v>464</v>
      </c>
      <c r="O10" s="143">
        <v>486</v>
      </c>
      <c r="P10" s="143">
        <v>422</v>
      </c>
      <c r="Q10" s="143">
        <v>334</v>
      </c>
      <c r="R10" s="143">
        <v>269</v>
      </c>
      <c r="S10" s="143">
        <v>245</v>
      </c>
      <c r="T10" s="143">
        <v>506</v>
      </c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ht="13.5" customHeight="1" x14ac:dyDescent="0.2">
      <c r="A11" s="179" t="s">
        <v>2</v>
      </c>
      <c r="B11" s="140">
        <v>3341</v>
      </c>
      <c r="C11" s="140">
        <v>20</v>
      </c>
      <c r="D11" s="140">
        <v>57</v>
      </c>
      <c r="E11" s="140">
        <v>107</v>
      </c>
      <c r="F11" s="140">
        <v>82</v>
      </c>
      <c r="G11" s="140">
        <v>51</v>
      </c>
      <c r="H11" s="140">
        <v>234</v>
      </c>
      <c r="I11" s="140">
        <v>312</v>
      </c>
      <c r="J11" s="140">
        <v>374</v>
      </c>
      <c r="K11" s="140">
        <v>375</v>
      </c>
      <c r="L11" s="140">
        <v>329</v>
      </c>
      <c r="M11" s="140">
        <v>230</v>
      </c>
      <c r="N11" s="140">
        <v>238</v>
      </c>
      <c r="O11" s="140">
        <v>245</v>
      </c>
      <c r="P11" s="140">
        <v>194</v>
      </c>
      <c r="Q11" s="140">
        <v>154</v>
      </c>
      <c r="R11" s="140">
        <v>110</v>
      </c>
      <c r="S11" s="140">
        <v>82</v>
      </c>
      <c r="T11" s="140">
        <v>147</v>
      </c>
    </row>
    <row r="12" spans="1:32" ht="13.5" customHeight="1" x14ac:dyDescent="0.2">
      <c r="A12" s="179" t="s">
        <v>3</v>
      </c>
      <c r="B12" s="140">
        <v>3247</v>
      </c>
      <c r="C12" s="140">
        <v>5</v>
      </c>
      <c r="D12" s="140">
        <v>17</v>
      </c>
      <c r="E12" s="140">
        <v>100</v>
      </c>
      <c r="F12" s="140">
        <v>126</v>
      </c>
      <c r="G12" s="140">
        <v>72</v>
      </c>
      <c r="H12" s="140">
        <v>175</v>
      </c>
      <c r="I12" s="140">
        <v>220</v>
      </c>
      <c r="J12" s="140">
        <v>268</v>
      </c>
      <c r="K12" s="140">
        <v>264</v>
      </c>
      <c r="L12" s="140">
        <v>219</v>
      </c>
      <c r="M12" s="140">
        <v>225</v>
      </c>
      <c r="N12" s="140">
        <v>226</v>
      </c>
      <c r="O12" s="140">
        <v>241</v>
      </c>
      <c r="P12" s="140">
        <v>228</v>
      </c>
      <c r="Q12" s="140">
        <v>180</v>
      </c>
      <c r="R12" s="140">
        <v>159</v>
      </c>
      <c r="S12" s="140">
        <v>163</v>
      </c>
      <c r="T12" s="140">
        <v>359</v>
      </c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</row>
    <row r="13" spans="1:32" s="170" customFormat="1" ht="13.5" customHeight="1" x14ac:dyDescent="0.2">
      <c r="A13" s="173" t="s">
        <v>5</v>
      </c>
      <c r="B13" s="143">
        <v>1440</v>
      </c>
      <c r="C13" s="143" t="s">
        <v>30</v>
      </c>
      <c r="D13" s="143" t="s">
        <v>30</v>
      </c>
      <c r="E13" s="143" t="s">
        <v>30</v>
      </c>
      <c r="F13" s="143">
        <v>1</v>
      </c>
      <c r="G13" s="143">
        <v>16</v>
      </c>
      <c r="H13" s="143">
        <v>89</v>
      </c>
      <c r="I13" s="143">
        <v>117</v>
      </c>
      <c r="J13" s="143">
        <v>138</v>
      </c>
      <c r="K13" s="143">
        <v>154</v>
      </c>
      <c r="L13" s="143">
        <v>171</v>
      </c>
      <c r="M13" s="143">
        <v>135</v>
      </c>
      <c r="N13" s="143">
        <v>138</v>
      </c>
      <c r="O13" s="143">
        <v>142</v>
      </c>
      <c r="P13" s="143">
        <v>95</v>
      </c>
      <c r="Q13" s="143">
        <v>68</v>
      </c>
      <c r="R13" s="143">
        <v>61</v>
      </c>
      <c r="S13" s="143">
        <v>49</v>
      </c>
      <c r="T13" s="143">
        <v>66</v>
      </c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ht="13.5" customHeight="1" x14ac:dyDescent="0.2">
      <c r="A14" s="179" t="s">
        <v>2</v>
      </c>
      <c r="B14" s="140">
        <v>838</v>
      </c>
      <c r="C14" s="140" t="s">
        <v>30</v>
      </c>
      <c r="D14" s="140" t="s">
        <v>30</v>
      </c>
      <c r="E14" s="140" t="s">
        <v>30</v>
      </c>
      <c r="F14" s="140">
        <v>1</v>
      </c>
      <c r="G14" s="140">
        <v>11</v>
      </c>
      <c r="H14" s="140">
        <v>64</v>
      </c>
      <c r="I14" s="140">
        <v>84</v>
      </c>
      <c r="J14" s="140">
        <v>103</v>
      </c>
      <c r="K14" s="140">
        <v>112</v>
      </c>
      <c r="L14" s="140">
        <v>117</v>
      </c>
      <c r="M14" s="140">
        <v>83</v>
      </c>
      <c r="N14" s="140">
        <v>61</v>
      </c>
      <c r="O14" s="140">
        <v>79</v>
      </c>
      <c r="P14" s="140">
        <v>53</v>
      </c>
      <c r="Q14" s="140">
        <v>27</v>
      </c>
      <c r="R14" s="140">
        <v>18</v>
      </c>
      <c r="S14" s="140">
        <v>9</v>
      </c>
      <c r="T14" s="140">
        <v>16</v>
      </c>
    </row>
    <row r="15" spans="1:32" ht="13.5" customHeight="1" x14ac:dyDescent="0.2">
      <c r="A15" s="179" t="s">
        <v>3</v>
      </c>
      <c r="B15" s="140">
        <v>602</v>
      </c>
      <c r="C15" s="140" t="s">
        <v>30</v>
      </c>
      <c r="D15" s="140" t="s">
        <v>30</v>
      </c>
      <c r="E15" s="140" t="s">
        <v>30</v>
      </c>
      <c r="F15" s="140" t="s">
        <v>30</v>
      </c>
      <c r="G15" s="140">
        <v>5</v>
      </c>
      <c r="H15" s="140">
        <v>25</v>
      </c>
      <c r="I15" s="140">
        <v>33</v>
      </c>
      <c r="J15" s="140">
        <v>35</v>
      </c>
      <c r="K15" s="140">
        <v>42</v>
      </c>
      <c r="L15" s="140">
        <v>54</v>
      </c>
      <c r="M15" s="140">
        <v>52</v>
      </c>
      <c r="N15" s="140">
        <v>77</v>
      </c>
      <c r="O15" s="140">
        <v>63</v>
      </c>
      <c r="P15" s="140">
        <v>42</v>
      </c>
      <c r="Q15" s="140">
        <v>41</v>
      </c>
      <c r="R15" s="140">
        <v>43</v>
      </c>
      <c r="S15" s="140">
        <v>40</v>
      </c>
      <c r="T15" s="140">
        <v>50</v>
      </c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</row>
    <row r="16" spans="1:32" s="170" customFormat="1" ht="13.5" customHeight="1" x14ac:dyDescent="0.2">
      <c r="A16" s="173" t="s">
        <v>6</v>
      </c>
      <c r="B16" s="143">
        <v>4226</v>
      </c>
      <c r="C16" s="143" t="s">
        <v>30</v>
      </c>
      <c r="D16" s="143" t="s">
        <v>30</v>
      </c>
      <c r="E16" s="143">
        <v>1</v>
      </c>
      <c r="F16" s="143">
        <v>47</v>
      </c>
      <c r="G16" s="143">
        <v>80</v>
      </c>
      <c r="H16" s="143">
        <v>279</v>
      </c>
      <c r="I16" s="143">
        <v>379</v>
      </c>
      <c r="J16" s="143">
        <v>454</v>
      </c>
      <c r="K16" s="143">
        <v>512</v>
      </c>
      <c r="L16" s="143">
        <v>455</v>
      </c>
      <c r="M16" s="143">
        <v>399</v>
      </c>
      <c r="N16" s="143">
        <v>391</v>
      </c>
      <c r="O16" s="143">
        <v>373</v>
      </c>
      <c r="P16" s="143">
        <v>293</v>
      </c>
      <c r="Q16" s="143">
        <v>153</v>
      </c>
      <c r="R16" s="143">
        <v>123</v>
      </c>
      <c r="S16" s="143">
        <v>130</v>
      </c>
      <c r="T16" s="143">
        <v>157</v>
      </c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spans="1:32" ht="13.5" customHeight="1" x14ac:dyDescent="0.2">
      <c r="A17" s="179" t="s">
        <v>2</v>
      </c>
      <c r="B17" s="140">
        <v>2599</v>
      </c>
      <c r="C17" s="140" t="s">
        <v>30</v>
      </c>
      <c r="D17" s="140" t="s">
        <v>30</v>
      </c>
      <c r="E17" s="140" t="s">
        <v>30</v>
      </c>
      <c r="F17" s="140">
        <v>19</v>
      </c>
      <c r="G17" s="140">
        <v>49</v>
      </c>
      <c r="H17" s="140">
        <v>208</v>
      </c>
      <c r="I17" s="140">
        <v>277</v>
      </c>
      <c r="J17" s="140">
        <v>335</v>
      </c>
      <c r="K17" s="140">
        <v>331</v>
      </c>
      <c r="L17" s="140">
        <v>296</v>
      </c>
      <c r="M17" s="140">
        <v>242</v>
      </c>
      <c r="N17" s="140">
        <v>243</v>
      </c>
      <c r="O17" s="140">
        <v>203</v>
      </c>
      <c r="P17" s="140">
        <v>163</v>
      </c>
      <c r="Q17" s="140">
        <v>80</v>
      </c>
      <c r="R17" s="140">
        <v>56</v>
      </c>
      <c r="S17" s="140">
        <v>42</v>
      </c>
      <c r="T17" s="140">
        <v>55</v>
      </c>
    </row>
    <row r="18" spans="1:32" ht="13.5" customHeight="1" x14ac:dyDescent="0.2">
      <c r="A18" s="179" t="s">
        <v>3</v>
      </c>
      <c r="B18" s="140">
        <v>1627</v>
      </c>
      <c r="C18" s="140" t="s">
        <v>30</v>
      </c>
      <c r="D18" s="140" t="s">
        <v>30</v>
      </c>
      <c r="E18" s="140">
        <v>1</v>
      </c>
      <c r="F18" s="140">
        <v>28</v>
      </c>
      <c r="G18" s="140">
        <v>31</v>
      </c>
      <c r="H18" s="140">
        <v>71</v>
      </c>
      <c r="I18" s="140">
        <v>102</v>
      </c>
      <c r="J18" s="140">
        <v>119</v>
      </c>
      <c r="K18" s="140">
        <v>181</v>
      </c>
      <c r="L18" s="140">
        <v>159</v>
      </c>
      <c r="M18" s="140">
        <v>157</v>
      </c>
      <c r="N18" s="140">
        <v>148</v>
      </c>
      <c r="O18" s="140">
        <v>170</v>
      </c>
      <c r="P18" s="140">
        <v>130</v>
      </c>
      <c r="Q18" s="140">
        <v>73</v>
      </c>
      <c r="R18" s="140">
        <v>67</v>
      </c>
      <c r="S18" s="140">
        <v>88</v>
      </c>
      <c r="T18" s="140">
        <v>102</v>
      </c>
      <c r="V18" s="170"/>
      <c r="W18" s="170"/>
      <c r="X18" s="170"/>
      <c r="Y18" s="170"/>
      <c r="Z18" s="170"/>
      <c r="AA18" s="170"/>
      <c r="AB18" s="170"/>
      <c r="AC18" s="170"/>
      <c r="AD18" s="170"/>
      <c r="AE18" s="170"/>
      <c r="AF18" s="170"/>
    </row>
    <row r="19" spans="1:32" s="170" customFormat="1" ht="13.5" customHeight="1" x14ac:dyDescent="0.2">
      <c r="A19" s="173" t="s">
        <v>7</v>
      </c>
      <c r="B19" s="143">
        <v>6846</v>
      </c>
      <c r="C19" s="143" t="s">
        <v>30</v>
      </c>
      <c r="D19" s="143">
        <v>28</v>
      </c>
      <c r="E19" s="143">
        <v>97</v>
      </c>
      <c r="F19" s="143">
        <v>101</v>
      </c>
      <c r="G19" s="143">
        <v>74</v>
      </c>
      <c r="H19" s="143">
        <v>360</v>
      </c>
      <c r="I19" s="143">
        <v>518</v>
      </c>
      <c r="J19" s="143">
        <v>645</v>
      </c>
      <c r="K19" s="143">
        <v>639</v>
      </c>
      <c r="L19" s="143">
        <v>695</v>
      </c>
      <c r="M19" s="143">
        <v>629</v>
      </c>
      <c r="N19" s="143">
        <v>709</v>
      </c>
      <c r="O19" s="143">
        <v>709</v>
      </c>
      <c r="P19" s="143">
        <v>556</v>
      </c>
      <c r="Q19" s="143">
        <v>442</v>
      </c>
      <c r="R19" s="143">
        <v>238</v>
      </c>
      <c r="S19" s="143">
        <v>197</v>
      </c>
      <c r="T19" s="143">
        <v>209</v>
      </c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</row>
    <row r="20" spans="1:32" ht="13.5" customHeight="1" x14ac:dyDescent="0.2">
      <c r="A20" s="179" t="s">
        <v>2</v>
      </c>
      <c r="B20" s="140">
        <v>3787</v>
      </c>
      <c r="C20" s="140" t="s">
        <v>30</v>
      </c>
      <c r="D20" s="140">
        <v>18</v>
      </c>
      <c r="E20" s="140">
        <v>48</v>
      </c>
      <c r="F20" s="140">
        <v>47</v>
      </c>
      <c r="G20" s="140">
        <v>45</v>
      </c>
      <c r="H20" s="140">
        <v>234</v>
      </c>
      <c r="I20" s="140">
        <v>357</v>
      </c>
      <c r="J20" s="140">
        <v>425</v>
      </c>
      <c r="K20" s="140">
        <v>395</v>
      </c>
      <c r="L20" s="140">
        <v>419</v>
      </c>
      <c r="M20" s="140">
        <v>346</v>
      </c>
      <c r="N20" s="140">
        <v>375</v>
      </c>
      <c r="O20" s="140">
        <v>388</v>
      </c>
      <c r="P20" s="140">
        <v>263</v>
      </c>
      <c r="Q20" s="140">
        <v>221</v>
      </c>
      <c r="R20" s="140">
        <v>92</v>
      </c>
      <c r="S20" s="140">
        <v>56</v>
      </c>
      <c r="T20" s="140">
        <v>58</v>
      </c>
    </row>
    <row r="21" spans="1:32" ht="13.5" customHeight="1" x14ac:dyDescent="0.2">
      <c r="A21" s="179" t="s">
        <v>3</v>
      </c>
      <c r="B21" s="140">
        <v>3059</v>
      </c>
      <c r="C21" s="140" t="s">
        <v>30</v>
      </c>
      <c r="D21" s="140">
        <v>10</v>
      </c>
      <c r="E21" s="140">
        <v>49</v>
      </c>
      <c r="F21" s="140">
        <v>54</v>
      </c>
      <c r="G21" s="140">
        <v>29</v>
      </c>
      <c r="H21" s="140">
        <v>126</v>
      </c>
      <c r="I21" s="140">
        <v>161</v>
      </c>
      <c r="J21" s="140">
        <v>220</v>
      </c>
      <c r="K21" s="140">
        <v>244</v>
      </c>
      <c r="L21" s="140">
        <v>276</v>
      </c>
      <c r="M21" s="140">
        <v>283</v>
      </c>
      <c r="N21" s="140">
        <v>334</v>
      </c>
      <c r="O21" s="140">
        <v>321</v>
      </c>
      <c r="P21" s="140">
        <v>293</v>
      </c>
      <c r="Q21" s="140">
        <v>221</v>
      </c>
      <c r="R21" s="140">
        <v>146</v>
      </c>
      <c r="S21" s="140">
        <v>141</v>
      </c>
      <c r="T21" s="140">
        <v>151</v>
      </c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</row>
    <row r="22" spans="1:32" s="170" customFormat="1" ht="13.5" customHeight="1" x14ac:dyDescent="0.2">
      <c r="A22" s="173" t="s">
        <v>8</v>
      </c>
      <c r="B22" s="143">
        <v>4618</v>
      </c>
      <c r="C22" s="143">
        <v>8</v>
      </c>
      <c r="D22" s="143">
        <v>27</v>
      </c>
      <c r="E22" s="143">
        <v>115</v>
      </c>
      <c r="F22" s="143">
        <v>158</v>
      </c>
      <c r="G22" s="143">
        <v>85</v>
      </c>
      <c r="H22" s="143">
        <v>274</v>
      </c>
      <c r="I22" s="143">
        <v>312</v>
      </c>
      <c r="J22" s="143">
        <v>428</v>
      </c>
      <c r="K22" s="143">
        <v>428</v>
      </c>
      <c r="L22" s="143">
        <v>466</v>
      </c>
      <c r="M22" s="143">
        <v>454</v>
      </c>
      <c r="N22" s="143">
        <v>455</v>
      </c>
      <c r="O22" s="143">
        <v>411</v>
      </c>
      <c r="P22" s="143">
        <v>331</v>
      </c>
      <c r="Q22" s="143">
        <v>269</v>
      </c>
      <c r="R22" s="143">
        <v>161</v>
      </c>
      <c r="S22" s="143">
        <v>101</v>
      </c>
      <c r="T22" s="143">
        <v>135</v>
      </c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</row>
    <row r="23" spans="1:32" ht="13.5" customHeight="1" x14ac:dyDescent="0.2">
      <c r="A23" s="179" t="s">
        <v>2</v>
      </c>
      <c r="B23" s="140">
        <v>2473</v>
      </c>
      <c r="C23" s="140">
        <v>7</v>
      </c>
      <c r="D23" s="140">
        <v>20</v>
      </c>
      <c r="E23" s="140">
        <v>56</v>
      </c>
      <c r="F23" s="140">
        <v>69</v>
      </c>
      <c r="G23" s="140">
        <v>48</v>
      </c>
      <c r="H23" s="140">
        <v>170</v>
      </c>
      <c r="I23" s="140">
        <v>215</v>
      </c>
      <c r="J23" s="140">
        <v>295</v>
      </c>
      <c r="K23" s="140">
        <v>271</v>
      </c>
      <c r="L23" s="140">
        <v>276</v>
      </c>
      <c r="M23" s="140">
        <v>236</v>
      </c>
      <c r="N23" s="140">
        <v>231</v>
      </c>
      <c r="O23" s="140">
        <v>203</v>
      </c>
      <c r="P23" s="140">
        <v>146</v>
      </c>
      <c r="Q23" s="140">
        <v>101</v>
      </c>
      <c r="R23" s="140">
        <v>60</v>
      </c>
      <c r="S23" s="140">
        <v>30</v>
      </c>
      <c r="T23" s="140">
        <v>39</v>
      </c>
    </row>
    <row r="24" spans="1:32" ht="13.5" customHeight="1" x14ac:dyDescent="0.2">
      <c r="A24" s="179" t="s">
        <v>3</v>
      </c>
      <c r="B24" s="140">
        <v>2145</v>
      </c>
      <c r="C24" s="140">
        <v>1</v>
      </c>
      <c r="D24" s="140">
        <v>7</v>
      </c>
      <c r="E24" s="140">
        <v>59</v>
      </c>
      <c r="F24" s="140">
        <v>89</v>
      </c>
      <c r="G24" s="140">
        <v>37</v>
      </c>
      <c r="H24" s="140">
        <v>104</v>
      </c>
      <c r="I24" s="140">
        <v>97</v>
      </c>
      <c r="J24" s="140">
        <v>133</v>
      </c>
      <c r="K24" s="140">
        <v>157</v>
      </c>
      <c r="L24" s="140">
        <v>190</v>
      </c>
      <c r="M24" s="140">
        <v>218</v>
      </c>
      <c r="N24" s="140">
        <v>224</v>
      </c>
      <c r="O24" s="140">
        <v>208</v>
      </c>
      <c r="P24" s="140">
        <v>185</v>
      </c>
      <c r="Q24" s="140">
        <v>168</v>
      </c>
      <c r="R24" s="140">
        <v>101</v>
      </c>
      <c r="S24" s="140">
        <v>71</v>
      </c>
      <c r="T24" s="140">
        <v>96</v>
      </c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</row>
    <row r="25" spans="1:32" s="170" customFormat="1" ht="13.5" customHeight="1" x14ac:dyDescent="0.2">
      <c r="A25" s="173" t="s">
        <v>9</v>
      </c>
      <c r="B25" s="143">
        <v>4780</v>
      </c>
      <c r="C25" s="143">
        <v>2</v>
      </c>
      <c r="D25" s="143">
        <v>33</v>
      </c>
      <c r="E25" s="143">
        <v>169</v>
      </c>
      <c r="F25" s="143">
        <v>141</v>
      </c>
      <c r="G25" s="143">
        <v>74</v>
      </c>
      <c r="H25" s="143">
        <v>275</v>
      </c>
      <c r="I25" s="143">
        <v>360</v>
      </c>
      <c r="J25" s="143">
        <v>472</v>
      </c>
      <c r="K25" s="143">
        <v>449</v>
      </c>
      <c r="L25" s="143">
        <v>435</v>
      </c>
      <c r="M25" s="143">
        <v>425</v>
      </c>
      <c r="N25" s="143">
        <v>514</v>
      </c>
      <c r="O25" s="143">
        <v>462</v>
      </c>
      <c r="P25" s="143">
        <v>345</v>
      </c>
      <c r="Q25" s="143">
        <v>236</v>
      </c>
      <c r="R25" s="143">
        <v>126</v>
      </c>
      <c r="S25" s="143">
        <v>127</v>
      </c>
      <c r="T25" s="143">
        <v>135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1:32" ht="13.5" customHeight="1" x14ac:dyDescent="0.2">
      <c r="A26" s="179" t="s">
        <v>2</v>
      </c>
      <c r="B26" s="140">
        <v>2805</v>
      </c>
      <c r="C26" s="140">
        <v>2</v>
      </c>
      <c r="D26" s="140">
        <v>27</v>
      </c>
      <c r="E26" s="140">
        <v>112</v>
      </c>
      <c r="F26" s="140">
        <v>64</v>
      </c>
      <c r="G26" s="140">
        <v>51</v>
      </c>
      <c r="H26" s="140">
        <v>209</v>
      </c>
      <c r="I26" s="140">
        <v>262</v>
      </c>
      <c r="J26" s="140">
        <v>353</v>
      </c>
      <c r="K26" s="140">
        <v>310</v>
      </c>
      <c r="L26" s="140">
        <v>275</v>
      </c>
      <c r="M26" s="140">
        <v>234</v>
      </c>
      <c r="N26" s="140">
        <v>257</v>
      </c>
      <c r="O26" s="140">
        <v>233</v>
      </c>
      <c r="P26" s="140">
        <v>196</v>
      </c>
      <c r="Q26" s="140">
        <v>106</v>
      </c>
      <c r="R26" s="140">
        <v>39</v>
      </c>
      <c r="S26" s="140">
        <v>33</v>
      </c>
      <c r="T26" s="140">
        <v>42</v>
      </c>
    </row>
    <row r="27" spans="1:32" ht="13.5" customHeight="1" x14ac:dyDescent="0.2">
      <c r="A27" s="179" t="s">
        <v>3</v>
      </c>
      <c r="B27" s="140">
        <v>1975</v>
      </c>
      <c r="C27" s="140" t="s">
        <v>30</v>
      </c>
      <c r="D27" s="140">
        <v>6</v>
      </c>
      <c r="E27" s="140">
        <v>57</v>
      </c>
      <c r="F27" s="140">
        <v>77</v>
      </c>
      <c r="G27" s="140">
        <v>23</v>
      </c>
      <c r="H27" s="140">
        <v>66</v>
      </c>
      <c r="I27" s="140">
        <v>98</v>
      </c>
      <c r="J27" s="140">
        <v>119</v>
      </c>
      <c r="K27" s="140">
        <v>139</v>
      </c>
      <c r="L27" s="140">
        <v>160</v>
      </c>
      <c r="M27" s="140">
        <v>191</v>
      </c>
      <c r="N27" s="140">
        <v>257</v>
      </c>
      <c r="O27" s="140">
        <v>229</v>
      </c>
      <c r="P27" s="140">
        <v>149</v>
      </c>
      <c r="Q27" s="140">
        <v>130</v>
      </c>
      <c r="R27" s="140">
        <v>87</v>
      </c>
      <c r="S27" s="140">
        <v>94</v>
      </c>
      <c r="T27" s="140">
        <v>93</v>
      </c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</row>
    <row r="28" spans="1:32" s="170" customFormat="1" ht="13.5" customHeight="1" x14ac:dyDescent="0.2">
      <c r="A28" s="173" t="s">
        <v>10</v>
      </c>
      <c r="B28" s="143">
        <v>4464</v>
      </c>
      <c r="C28" s="143" t="s">
        <v>30</v>
      </c>
      <c r="D28" s="143" t="s">
        <v>30</v>
      </c>
      <c r="E28" s="143" t="s">
        <v>30</v>
      </c>
      <c r="F28" s="143">
        <v>28</v>
      </c>
      <c r="G28" s="143">
        <v>65</v>
      </c>
      <c r="H28" s="143">
        <v>243</v>
      </c>
      <c r="I28" s="143">
        <v>239</v>
      </c>
      <c r="J28" s="143">
        <v>385</v>
      </c>
      <c r="K28" s="143">
        <v>397</v>
      </c>
      <c r="L28" s="143">
        <v>508</v>
      </c>
      <c r="M28" s="143">
        <v>485</v>
      </c>
      <c r="N28" s="143">
        <v>521</v>
      </c>
      <c r="O28" s="143">
        <v>498</v>
      </c>
      <c r="P28" s="143">
        <v>353</v>
      </c>
      <c r="Q28" s="143">
        <v>228</v>
      </c>
      <c r="R28" s="143">
        <v>183</v>
      </c>
      <c r="S28" s="143">
        <v>131</v>
      </c>
      <c r="T28" s="143">
        <v>200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ht="13.5" customHeight="1" x14ac:dyDescent="0.2">
      <c r="A29" s="179" t="s">
        <v>2</v>
      </c>
      <c r="B29" s="140">
        <v>2599</v>
      </c>
      <c r="C29" s="140" t="s">
        <v>30</v>
      </c>
      <c r="D29" s="140" t="s">
        <v>30</v>
      </c>
      <c r="E29" s="140" t="s">
        <v>30</v>
      </c>
      <c r="F29" s="140">
        <v>14</v>
      </c>
      <c r="G29" s="140">
        <v>39</v>
      </c>
      <c r="H29" s="140">
        <v>167</v>
      </c>
      <c r="I29" s="140">
        <v>161</v>
      </c>
      <c r="J29" s="140">
        <v>252</v>
      </c>
      <c r="K29" s="140">
        <v>261</v>
      </c>
      <c r="L29" s="140">
        <v>297</v>
      </c>
      <c r="M29" s="140">
        <v>315</v>
      </c>
      <c r="N29" s="140">
        <v>304</v>
      </c>
      <c r="O29" s="140">
        <v>288</v>
      </c>
      <c r="P29" s="140">
        <v>202</v>
      </c>
      <c r="Q29" s="140">
        <v>119</v>
      </c>
      <c r="R29" s="140">
        <v>73</v>
      </c>
      <c r="S29" s="140">
        <v>49</v>
      </c>
      <c r="T29" s="140">
        <v>58</v>
      </c>
    </row>
    <row r="30" spans="1:32" ht="13.5" customHeight="1" x14ac:dyDescent="0.2">
      <c r="A30" s="179" t="s">
        <v>3</v>
      </c>
      <c r="B30" s="140">
        <v>1865</v>
      </c>
      <c r="C30" s="140" t="s">
        <v>30</v>
      </c>
      <c r="D30" s="140" t="s">
        <v>30</v>
      </c>
      <c r="E30" s="140" t="s">
        <v>30</v>
      </c>
      <c r="F30" s="140">
        <v>14</v>
      </c>
      <c r="G30" s="140">
        <v>26</v>
      </c>
      <c r="H30" s="140">
        <v>76</v>
      </c>
      <c r="I30" s="140">
        <v>78</v>
      </c>
      <c r="J30" s="140">
        <v>133</v>
      </c>
      <c r="K30" s="140">
        <v>136</v>
      </c>
      <c r="L30" s="140">
        <v>211</v>
      </c>
      <c r="M30" s="140">
        <v>170</v>
      </c>
      <c r="N30" s="140">
        <v>217</v>
      </c>
      <c r="O30" s="140">
        <v>210</v>
      </c>
      <c r="P30" s="140">
        <v>151</v>
      </c>
      <c r="Q30" s="140">
        <v>109</v>
      </c>
      <c r="R30" s="140">
        <v>110</v>
      </c>
      <c r="S30" s="140">
        <v>82</v>
      </c>
      <c r="T30" s="140">
        <v>142</v>
      </c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</row>
    <row r="31" spans="1:32" s="170" customFormat="1" ht="13.5" customHeight="1" x14ac:dyDescent="0.2">
      <c r="A31" s="173" t="s">
        <v>151</v>
      </c>
      <c r="B31" s="143">
        <v>10554</v>
      </c>
      <c r="C31" s="143">
        <v>1</v>
      </c>
      <c r="D31" s="143">
        <v>70</v>
      </c>
      <c r="E31" s="143">
        <v>433</v>
      </c>
      <c r="F31" s="143">
        <v>427</v>
      </c>
      <c r="G31" s="143">
        <v>155</v>
      </c>
      <c r="H31" s="143">
        <v>476</v>
      </c>
      <c r="I31" s="143">
        <v>545</v>
      </c>
      <c r="J31" s="143">
        <v>713</v>
      </c>
      <c r="K31" s="143">
        <v>794</v>
      </c>
      <c r="L31" s="143">
        <v>895</v>
      </c>
      <c r="M31" s="143">
        <v>932</v>
      </c>
      <c r="N31" s="143">
        <v>1125</v>
      </c>
      <c r="O31" s="143">
        <v>1089</v>
      </c>
      <c r="P31" s="143">
        <v>809</v>
      </c>
      <c r="Q31" s="143">
        <v>586</v>
      </c>
      <c r="R31" s="143">
        <v>466</v>
      </c>
      <c r="S31" s="143">
        <v>389</v>
      </c>
      <c r="T31" s="143">
        <v>649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</row>
    <row r="32" spans="1:32" ht="13.5" customHeight="1" x14ac:dyDescent="0.2">
      <c r="A32" s="179" t="s">
        <v>2</v>
      </c>
      <c r="B32" s="140">
        <v>5726</v>
      </c>
      <c r="C32" s="140">
        <v>1</v>
      </c>
      <c r="D32" s="140">
        <v>52</v>
      </c>
      <c r="E32" s="140">
        <v>264</v>
      </c>
      <c r="F32" s="140">
        <v>227</v>
      </c>
      <c r="G32" s="140">
        <v>97</v>
      </c>
      <c r="H32" s="140">
        <v>305</v>
      </c>
      <c r="I32" s="140">
        <v>374</v>
      </c>
      <c r="J32" s="140">
        <v>452</v>
      </c>
      <c r="K32" s="140">
        <v>483</v>
      </c>
      <c r="L32" s="140">
        <v>529</v>
      </c>
      <c r="M32" s="140">
        <v>556</v>
      </c>
      <c r="N32" s="140">
        <v>612</v>
      </c>
      <c r="O32" s="140">
        <v>605</v>
      </c>
      <c r="P32" s="140">
        <v>391</v>
      </c>
      <c r="Q32" s="140">
        <v>269</v>
      </c>
      <c r="R32" s="140">
        <v>184</v>
      </c>
      <c r="S32" s="140">
        <v>122</v>
      </c>
      <c r="T32" s="140">
        <v>203</v>
      </c>
    </row>
    <row r="33" spans="1:20" ht="13.5" customHeight="1" x14ac:dyDescent="0.2">
      <c r="A33" s="180" t="s">
        <v>3</v>
      </c>
      <c r="B33" s="145">
        <v>4828</v>
      </c>
      <c r="C33" s="145" t="s">
        <v>30</v>
      </c>
      <c r="D33" s="145">
        <v>18</v>
      </c>
      <c r="E33" s="145">
        <v>169</v>
      </c>
      <c r="F33" s="145">
        <v>200</v>
      </c>
      <c r="G33" s="145">
        <v>58</v>
      </c>
      <c r="H33" s="145">
        <v>171</v>
      </c>
      <c r="I33" s="145">
        <v>171</v>
      </c>
      <c r="J33" s="145">
        <v>261</v>
      </c>
      <c r="K33" s="145">
        <v>311</v>
      </c>
      <c r="L33" s="145">
        <v>366</v>
      </c>
      <c r="M33" s="145">
        <v>376</v>
      </c>
      <c r="N33" s="145">
        <v>513</v>
      </c>
      <c r="O33" s="145">
        <v>484</v>
      </c>
      <c r="P33" s="145">
        <v>418</v>
      </c>
      <c r="Q33" s="145">
        <v>317</v>
      </c>
      <c r="R33" s="145">
        <v>282</v>
      </c>
      <c r="S33" s="145">
        <v>267</v>
      </c>
      <c r="T33" s="145">
        <v>446</v>
      </c>
    </row>
  </sheetData>
  <mergeCells count="3">
    <mergeCell ref="B5:B6"/>
    <mergeCell ref="C5:T5"/>
    <mergeCell ref="A5:A6"/>
  </mergeCells>
  <pageMargins left="0.7" right="0.7" top="0.75" bottom="0.75" header="0.3" footer="0.3"/>
  <pageSetup paperSize="9" scale="5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zoomScaleNormal="100" workbookViewId="0"/>
  </sheetViews>
  <sheetFormatPr defaultRowHeight="13.5" customHeight="1" x14ac:dyDescent="0.2"/>
  <cols>
    <col min="1" max="1" width="19.7109375" style="3" customWidth="1"/>
    <col min="2" max="14" width="7.140625" style="3" customWidth="1"/>
    <col min="15" max="16384" width="9.140625" style="3"/>
  </cols>
  <sheetData>
    <row r="1" spans="1:14" ht="13.5" customHeight="1" x14ac:dyDescent="0.2">
      <c r="A1" s="3" t="s">
        <v>281</v>
      </c>
    </row>
    <row r="2" spans="1:14" ht="13.5" customHeight="1" x14ac:dyDescent="0.2">
      <c r="A2" s="2" t="s">
        <v>161</v>
      </c>
    </row>
    <row r="3" spans="1:14" ht="13.5" customHeight="1" x14ac:dyDescent="0.2">
      <c r="A3" s="1" t="s">
        <v>186</v>
      </c>
    </row>
    <row r="5" spans="1:14" ht="13.5" customHeight="1" x14ac:dyDescent="0.2">
      <c r="A5" s="691" t="s">
        <v>174</v>
      </c>
      <c r="B5" s="688" t="s">
        <v>77</v>
      </c>
      <c r="C5" s="693" t="s">
        <v>211</v>
      </c>
      <c r="D5" s="693"/>
      <c r="E5" s="693"/>
      <c r="F5" s="693"/>
      <c r="G5" s="693"/>
      <c r="H5" s="693"/>
      <c r="I5" s="693"/>
      <c r="J5" s="693"/>
      <c r="K5" s="693"/>
      <c r="L5" s="693"/>
      <c r="M5" s="693"/>
      <c r="N5" s="693"/>
    </row>
    <row r="6" spans="1:14" ht="24" customHeight="1" x14ac:dyDescent="0.2">
      <c r="A6" s="692"/>
      <c r="B6" s="689"/>
      <c r="C6" s="342" t="s">
        <v>47</v>
      </c>
      <c r="D6" s="342" t="s">
        <v>12</v>
      </c>
      <c r="E6" s="342" t="s">
        <v>48</v>
      </c>
      <c r="F6" s="342" t="s">
        <v>49</v>
      </c>
      <c r="G6" s="342" t="s">
        <v>50</v>
      </c>
      <c r="H6" s="342" t="s">
        <v>51</v>
      </c>
      <c r="I6" s="342" t="s">
        <v>52</v>
      </c>
      <c r="J6" s="342" t="s">
        <v>53</v>
      </c>
      <c r="K6" s="342" t="s">
        <v>54</v>
      </c>
      <c r="L6" s="342" t="s">
        <v>55</v>
      </c>
      <c r="M6" s="342" t="s">
        <v>56</v>
      </c>
      <c r="N6" s="342" t="s">
        <v>13</v>
      </c>
    </row>
    <row r="7" spans="1:14" s="170" customFormat="1" ht="13.5" customHeight="1" x14ac:dyDescent="0.2">
      <c r="A7" s="176" t="s">
        <v>1</v>
      </c>
      <c r="B7" s="137">
        <v>43516</v>
      </c>
      <c r="C7" s="137">
        <v>6308</v>
      </c>
      <c r="D7" s="137">
        <v>11342</v>
      </c>
      <c r="E7" s="137">
        <v>2834</v>
      </c>
      <c r="F7" s="137">
        <v>8390</v>
      </c>
      <c r="G7" s="137">
        <v>6263</v>
      </c>
      <c r="H7" s="137">
        <v>3639</v>
      </c>
      <c r="I7" s="137">
        <v>202</v>
      </c>
      <c r="J7" s="137">
        <v>1510</v>
      </c>
      <c r="K7" s="137">
        <v>1877</v>
      </c>
      <c r="L7" s="137">
        <v>107</v>
      </c>
      <c r="M7" s="137">
        <v>1039</v>
      </c>
      <c r="N7" s="137">
        <v>5</v>
      </c>
    </row>
    <row r="8" spans="1:14" ht="13.5" customHeight="1" x14ac:dyDescent="0.2">
      <c r="A8" s="172" t="s">
        <v>2</v>
      </c>
      <c r="B8" s="140">
        <v>24168</v>
      </c>
      <c r="C8" s="140">
        <v>2683</v>
      </c>
      <c r="D8" s="140">
        <v>8655</v>
      </c>
      <c r="E8" s="140">
        <v>2134</v>
      </c>
      <c r="F8" s="140">
        <v>4175</v>
      </c>
      <c r="G8" s="140">
        <v>2072</v>
      </c>
      <c r="H8" s="140">
        <v>1535</v>
      </c>
      <c r="I8" s="140">
        <v>28</v>
      </c>
      <c r="J8" s="140">
        <v>992</v>
      </c>
      <c r="K8" s="140">
        <v>1177</v>
      </c>
      <c r="L8" s="140">
        <v>87</v>
      </c>
      <c r="M8" s="140">
        <v>626</v>
      </c>
      <c r="N8" s="140">
        <v>4</v>
      </c>
    </row>
    <row r="9" spans="1:14" ht="13.5" customHeight="1" x14ac:dyDescent="0.2">
      <c r="A9" s="172" t="s">
        <v>3</v>
      </c>
      <c r="B9" s="140">
        <v>19348</v>
      </c>
      <c r="C9" s="140">
        <v>3625</v>
      </c>
      <c r="D9" s="140">
        <v>2687</v>
      </c>
      <c r="E9" s="140">
        <v>700</v>
      </c>
      <c r="F9" s="140">
        <v>4215</v>
      </c>
      <c r="G9" s="140">
        <v>4191</v>
      </c>
      <c r="H9" s="140">
        <v>2104</v>
      </c>
      <c r="I9" s="140">
        <v>174</v>
      </c>
      <c r="J9" s="140">
        <v>518</v>
      </c>
      <c r="K9" s="140">
        <v>700</v>
      </c>
      <c r="L9" s="140">
        <v>20</v>
      </c>
      <c r="M9" s="140">
        <v>413</v>
      </c>
      <c r="N9" s="140">
        <v>1</v>
      </c>
    </row>
    <row r="10" spans="1:14" s="170" customFormat="1" ht="13.5" customHeight="1" x14ac:dyDescent="0.2">
      <c r="A10" s="173" t="s">
        <v>4</v>
      </c>
      <c r="B10" s="143">
        <v>6588</v>
      </c>
      <c r="C10" s="143">
        <v>1159</v>
      </c>
      <c r="D10" s="143">
        <v>1173</v>
      </c>
      <c r="E10" s="143">
        <v>733</v>
      </c>
      <c r="F10" s="143">
        <v>1438</v>
      </c>
      <c r="G10" s="143">
        <v>691</v>
      </c>
      <c r="H10" s="143">
        <v>699</v>
      </c>
      <c r="I10" s="143">
        <v>114</v>
      </c>
      <c r="J10" s="143">
        <v>235</v>
      </c>
      <c r="K10" s="143">
        <v>167</v>
      </c>
      <c r="L10" s="143">
        <v>41</v>
      </c>
      <c r="M10" s="143">
        <v>137</v>
      </c>
      <c r="N10" s="143">
        <v>1</v>
      </c>
    </row>
    <row r="11" spans="1:14" ht="13.5" customHeight="1" x14ac:dyDescent="0.2">
      <c r="A11" s="174" t="s">
        <v>2</v>
      </c>
      <c r="B11" s="140">
        <v>3341</v>
      </c>
      <c r="C11" s="140">
        <v>465</v>
      </c>
      <c r="D11" s="140">
        <v>799</v>
      </c>
      <c r="E11" s="140">
        <v>524</v>
      </c>
      <c r="F11" s="140">
        <v>674</v>
      </c>
      <c r="G11" s="140">
        <v>230</v>
      </c>
      <c r="H11" s="140">
        <v>271</v>
      </c>
      <c r="I11" s="140">
        <v>8</v>
      </c>
      <c r="J11" s="140">
        <v>115</v>
      </c>
      <c r="K11" s="140">
        <v>113</v>
      </c>
      <c r="L11" s="140">
        <v>36</v>
      </c>
      <c r="M11" s="140">
        <v>105</v>
      </c>
      <c r="N11" s="140">
        <v>1</v>
      </c>
    </row>
    <row r="12" spans="1:14" ht="13.5" customHeight="1" x14ac:dyDescent="0.2">
      <c r="A12" s="174" t="s">
        <v>3</v>
      </c>
      <c r="B12" s="140">
        <v>3247</v>
      </c>
      <c r="C12" s="140">
        <v>694</v>
      </c>
      <c r="D12" s="140">
        <v>374</v>
      </c>
      <c r="E12" s="140">
        <v>209</v>
      </c>
      <c r="F12" s="140">
        <v>764</v>
      </c>
      <c r="G12" s="140">
        <v>461</v>
      </c>
      <c r="H12" s="140">
        <v>428</v>
      </c>
      <c r="I12" s="140">
        <v>106</v>
      </c>
      <c r="J12" s="140">
        <v>120</v>
      </c>
      <c r="K12" s="140">
        <v>54</v>
      </c>
      <c r="L12" s="140">
        <v>5</v>
      </c>
      <c r="M12" s="140">
        <v>32</v>
      </c>
      <c r="N12" s="140" t="s">
        <v>30</v>
      </c>
    </row>
    <row r="13" spans="1:14" s="170" customFormat="1" ht="13.5" customHeight="1" x14ac:dyDescent="0.2">
      <c r="A13" s="173" t="s">
        <v>5</v>
      </c>
      <c r="B13" s="143">
        <v>1440</v>
      </c>
      <c r="C13" s="143">
        <v>200</v>
      </c>
      <c r="D13" s="143">
        <v>366</v>
      </c>
      <c r="E13" s="143">
        <v>145</v>
      </c>
      <c r="F13" s="143">
        <v>371</v>
      </c>
      <c r="G13" s="143">
        <v>191</v>
      </c>
      <c r="H13" s="143">
        <v>89</v>
      </c>
      <c r="I13" s="143">
        <v>1</v>
      </c>
      <c r="J13" s="143">
        <v>43</v>
      </c>
      <c r="K13" s="143">
        <v>31</v>
      </c>
      <c r="L13" s="143">
        <v>2</v>
      </c>
      <c r="M13" s="143">
        <v>1</v>
      </c>
      <c r="N13" s="143" t="s">
        <v>30</v>
      </c>
    </row>
    <row r="14" spans="1:14" ht="13.5" customHeight="1" x14ac:dyDescent="0.2">
      <c r="A14" s="174" t="s">
        <v>2</v>
      </c>
      <c r="B14" s="140">
        <v>838</v>
      </c>
      <c r="C14" s="140">
        <v>75</v>
      </c>
      <c r="D14" s="140">
        <v>319</v>
      </c>
      <c r="E14" s="140">
        <v>136</v>
      </c>
      <c r="F14" s="140">
        <v>182</v>
      </c>
      <c r="G14" s="140">
        <v>57</v>
      </c>
      <c r="H14" s="140">
        <v>27</v>
      </c>
      <c r="I14" s="140" t="s">
        <v>30</v>
      </c>
      <c r="J14" s="140">
        <v>21</v>
      </c>
      <c r="K14" s="140">
        <v>19</v>
      </c>
      <c r="L14" s="140">
        <v>2</v>
      </c>
      <c r="M14" s="140" t="s">
        <v>30</v>
      </c>
      <c r="N14" s="140" t="s">
        <v>30</v>
      </c>
    </row>
    <row r="15" spans="1:14" ht="13.5" customHeight="1" x14ac:dyDescent="0.2">
      <c r="A15" s="174" t="s">
        <v>3</v>
      </c>
      <c r="B15" s="140">
        <v>602</v>
      </c>
      <c r="C15" s="140">
        <v>125</v>
      </c>
      <c r="D15" s="140">
        <v>47</v>
      </c>
      <c r="E15" s="140">
        <v>9</v>
      </c>
      <c r="F15" s="140">
        <v>189</v>
      </c>
      <c r="G15" s="140">
        <v>134</v>
      </c>
      <c r="H15" s="140">
        <v>62</v>
      </c>
      <c r="I15" s="140">
        <v>1</v>
      </c>
      <c r="J15" s="140">
        <v>22</v>
      </c>
      <c r="K15" s="140">
        <v>12</v>
      </c>
      <c r="L15" s="140" t="s">
        <v>30</v>
      </c>
      <c r="M15" s="140">
        <v>1</v>
      </c>
      <c r="N15" s="140" t="s">
        <v>30</v>
      </c>
    </row>
    <row r="16" spans="1:14" s="170" customFormat="1" ht="13.5" customHeight="1" x14ac:dyDescent="0.2">
      <c r="A16" s="173" t="s">
        <v>6</v>
      </c>
      <c r="B16" s="143">
        <v>4226</v>
      </c>
      <c r="C16" s="143">
        <v>462</v>
      </c>
      <c r="D16" s="143">
        <v>1121</v>
      </c>
      <c r="E16" s="143">
        <v>372</v>
      </c>
      <c r="F16" s="143">
        <v>818</v>
      </c>
      <c r="G16" s="143">
        <v>551</v>
      </c>
      <c r="H16" s="143">
        <v>601</v>
      </c>
      <c r="I16" s="143">
        <v>20</v>
      </c>
      <c r="J16" s="143">
        <v>144</v>
      </c>
      <c r="K16" s="143">
        <v>109</v>
      </c>
      <c r="L16" s="143">
        <v>2</v>
      </c>
      <c r="M16" s="143">
        <v>22</v>
      </c>
      <c r="N16" s="143">
        <v>4</v>
      </c>
    </row>
    <row r="17" spans="1:14" ht="13.5" customHeight="1" x14ac:dyDescent="0.2">
      <c r="A17" s="174" t="s">
        <v>2</v>
      </c>
      <c r="B17" s="140">
        <v>2599</v>
      </c>
      <c r="C17" s="140">
        <v>226</v>
      </c>
      <c r="D17" s="140">
        <v>872</v>
      </c>
      <c r="E17" s="140">
        <v>272</v>
      </c>
      <c r="F17" s="140">
        <v>452</v>
      </c>
      <c r="G17" s="140">
        <v>195</v>
      </c>
      <c r="H17" s="140">
        <v>370</v>
      </c>
      <c r="I17" s="140">
        <v>10</v>
      </c>
      <c r="J17" s="140">
        <v>115</v>
      </c>
      <c r="K17" s="140">
        <v>76</v>
      </c>
      <c r="L17" s="140">
        <v>1</v>
      </c>
      <c r="M17" s="140">
        <v>7</v>
      </c>
      <c r="N17" s="140">
        <v>3</v>
      </c>
    </row>
    <row r="18" spans="1:14" ht="13.5" customHeight="1" x14ac:dyDescent="0.2">
      <c r="A18" s="174" t="s">
        <v>3</v>
      </c>
      <c r="B18" s="140">
        <v>1627</v>
      </c>
      <c r="C18" s="140">
        <v>236</v>
      </c>
      <c r="D18" s="140">
        <v>249</v>
      </c>
      <c r="E18" s="140">
        <v>100</v>
      </c>
      <c r="F18" s="140">
        <v>366</v>
      </c>
      <c r="G18" s="140">
        <v>356</v>
      </c>
      <c r="H18" s="140">
        <v>231</v>
      </c>
      <c r="I18" s="140">
        <v>10</v>
      </c>
      <c r="J18" s="140">
        <v>29</v>
      </c>
      <c r="K18" s="140">
        <v>33</v>
      </c>
      <c r="L18" s="140">
        <v>1</v>
      </c>
      <c r="M18" s="140">
        <v>15</v>
      </c>
      <c r="N18" s="140">
        <v>1</v>
      </c>
    </row>
    <row r="19" spans="1:14" s="170" customFormat="1" ht="13.5" customHeight="1" x14ac:dyDescent="0.2">
      <c r="A19" s="173" t="s">
        <v>7</v>
      </c>
      <c r="B19" s="143">
        <v>6846</v>
      </c>
      <c r="C19" s="143">
        <v>892</v>
      </c>
      <c r="D19" s="143">
        <v>1929</v>
      </c>
      <c r="E19" s="143">
        <v>495</v>
      </c>
      <c r="F19" s="143">
        <v>1410</v>
      </c>
      <c r="G19" s="143">
        <v>853</v>
      </c>
      <c r="H19" s="143">
        <v>576</v>
      </c>
      <c r="I19" s="143">
        <v>24</v>
      </c>
      <c r="J19" s="143">
        <v>374</v>
      </c>
      <c r="K19" s="143">
        <v>162</v>
      </c>
      <c r="L19" s="143">
        <v>2</v>
      </c>
      <c r="M19" s="143">
        <v>129</v>
      </c>
      <c r="N19" s="143" t="s">
        <v>30</v>
      </c>
    </row>
    <row r="20" spans="1:14" ht="13.5" customHeight="1" x14ac:dyDescent="0.2">
      <c r="A20" s="174" t="s">
        <v>2</v>
      </c>
      <c r="B20" s="140">
        <v>3787</v>
      </c>
      <c r="C20" s="140">
        <v>384</v>
      </c>
      <c r="D20" s="140">
        <v>1454</v>
      </c>
      <c r="E20" s="140">
        <v>360</v>
      </c>
      <c r="F20" s="140">
        <v>697</v>
      </c>
      <c r="G20" s="140">
        <v>252</v>
      </c>
      <c r="H20" s="140">
        <v>240</v>
      </c>
      <c r="I20" s="140">
        <v>3</v>
      </c>
      <c r="J20" s="140">
        <v>221</v>
      </c>
      <c r="K20" s="140">
        <v>99</v>
      </c>
      <c r="L20" s="140">
        <v>2</v>
      </c>
      <c r="M20" s="140">
        <v>75</v>
      </c>
      <c r="N20" s="140" t="s">
        <v>30</v>
      </c>
    </row>
    <row r="21" spans="1:14" ht="13.5" customHeight="1" x14ac:dyDescent="0.2">
      <c r="A21" s="174" t="s">
        <v>3</v>
      </c>
      <c r="B21" s="140">
        <v>3059</v>
      </c>
      <c r="C21" s="140">
        <v>508</v>
      </c>
      <c r="D21" s="140">
        <v>475</v>
      </c>
      <c r="E21" s="140">
        <v>135</v>
      </c>
      <c r="F21" s="140">
        <v>713</v>
      </c>
      <c r="G21" s="140">
        <v>601</v>
      </c>
      <c r="H21" s="140">
        <v>336</v>
      </c>
      <c r="I21" s="140">
        <v>21</v>
      </c>
      <c r="J21" s="140">
        <v>153</v>
      </c>
      <c r="K21" s="140">
        <v>63</v>
      </c>
      <c r="L21" s="140" t="s">
        <v>30</v>
      </c>
      <c r="M21" s="140">
        <v>54</v>
      </c>
      <c r="N21" s="140" t="s">
        <v>30</v>
      </c>
    </row>
    <row r="22" spans="1:14" s="170" customFormat="1" ht="13.5" customHeight="1" x14ac:dyDescent="0.2">
      <c r="A22" s="173" t="s">
        <v>8</v>
      </c>
      <c r="B22" s="143">
        <v>4618</v>
      </c>
      <c r="C22" s="143">
        <v>429</v>
      </c>
      <c r="D22" s="143">
        <v>1449</v>
      </c>
      <c r="E22" s="143">
        <v>246</v>
      </c>
      <c r="F22" s="143">
        <v>921</v>
      </c>
      <c r="G22" s="143">
        <v>925</v>
      </c>
      <c r="H22" s="143">
        <v>352</v>
      </c>
      <c r="I22" s="143">
        <v>12</v>
      </c>
      <c r="J22" s="143">
        <v>82</v>
      </c>
      <c r="K22" s="143">
        <v>114</v>
      </c>
      <c r="L22" s="143">
        <v>4</v>
      </c>
      <c r="M22" s="143">
        <v>84</v>
      </c>
      <c r="N22" s="143" t="s">
        <v>30</v>
      </c>
    </row>
    <row r="23" spans="1:14" ht="13.5" customHeight="1" x14ac:dyDescent="0.2">
      <c r="A23" s="174" t="s">
        <v>2</v>
      </c>
      <c r="B23" s="140">
        <v>2473</v>
      </c>
      <c r="C23" s="140">
        <v>177</v>
      </c>
      <c r="D23" s="140">
        <v>1025</v>
      </c>
      <c r="E23" s="140">
        <v>190</v>
      </c>
      <c r="F23" s="140">
        <v>453</v>
      </c>
      <c r="G23" s="140">
        <v>318</v>
      </c>
      <c r="H23" s="140">
        <v>129</v>
      </c>
      <c r="I23" s="140">
        <v>3</v>
      </c>
      <c r="J23" s="140">
        <v>49</v>
      </c>
      <c r="K23" s="140">
        <v>75</v>
      </c>
      <c r="L23" s="140">
        <v>2</v>
      </c>
      <c r="M23" s="140">
        <v>52</v>
      </c>
      <c r="N23" s="140" t="s">
        <v>30</v>
      </c>
    </row>
    <row r="24" spans="1:14" ht="13.5" customHeight="1" x14ac:dyDescent="0.2">
      <c r="A24" s="174" t="s">
        <v>3</v>
      </c>
      <c r="B24" s="140">
        <v>2145</v>
      </c>
      <c r="C24" s="140">
        <v>252</v>
      </c>
      <c r="D24" s="140">
        <v>424</v>
      </c>
      <c r="E24" s="140">
        <v>56</v>
      </c>
      <c r="F24" s="140">
        <v>468</v>
      </c>
      <c r="G24" s="140">
        <v>607</v>
      </c>
      <c r="H24" s="140">
        <v>223</v>
      </c>
      <c r="I24" s="140">
        <v>9</v>
      </c>
      <c r="J24" s="140">
        <v>33</v>
      </c>
      <c r="K24" s="140">
        <v>39</v>
      </c>
      <c r="L24" s="140">
        <v>2</v>
      </c>
      <c r="M24" s="140">
        <v>32</v>
      </c>
      <c r="N24" s="140" t="s">
        <v>30</v>
      </c>
    </row>
    <row r="25" spans="1:14" s="170" customFormat="1" ht="13.5" customHeight="1" x14ac:dyDescent="0.2">
      <c r="A25" s="173" t="s">
        <v>9</v>
      </c>
      <c r="B25" s="143">
        <v>4780</v>
      </c>
      <c r="C25" s="143">
        <v>450</v>
      </c>
      <c r="D25" s="143">
        <v>1460</v>
      </c>
      <c r="E25" s="143">
        <v>389</v>
      </c>
      <c r="F25" s="143">
        <v>923</v>
      </c>
      <c r="G25" s="143">
        <v>585</v>
      </c>
      <c r="H25" s="143">
        <v>271</v>
      </c>
      <c r="I25" s="143">
        <v>3</v>
      </c>
      <c r="J25" s="143">
        <v>285</v>
      </c>
      <c r="K25" s="143">
        <v>260</v>
      </c>
      <c r="L25" s="143">
        <v>9</v>
      </c>
      <c r="M25" s="143">
        <v>145</v>
      </c>
      <c r="N25" s="143" t="s">
        <v>30</v>
      </c>
    </row>
    <row r="26" spans="1:14" ht="13.5" customHeight="1" x14ac:dyDescent="0.2">
      <c r="A26" s="174" t="s">
        <v>2</v>
      </c>
      <c r="B26" s="140">
        <v>2805</v>
      </c>
      <c r="C26" s="140">
        <v>190</v>
      </c>
      <c r="D26" s="140">
        <v>1080</v>
      </c>
      <c r="E26" s="140">
        <v>307</v>
      </c>
      <c r="F26" s="140">
        <v>480</v>
      </c>
      <c r="G26" s="140">
        <v>172</v>
      </c>
      <c r="H26" s="140">
        <v>80</v>
      </c>
      <c r="I26" s="140" t="s">
        <v>30</v>
      </c>
      <c r="J26" s="140">
        <v>236</v>
      </c>
      <c r="K26" s="140">
        <v>162</v>
      </c>
      <c r="L26" s="140">
        <v>9</v>
      </c>
      <c r="M26" s="140">
        <v>89</v>
      </c>
      <c r="N26" s="140" t="s">
        <v>30</v>
      </c>
    </row>
    <row r="27" spans="1:14" ht="13.5" customHeight="1" x14ac:dyDescent="0.2">
      <c r="A27" s="174" t="s">
        <v>3</v>
      </c>
      <c r="B27" s="140">
        <v>1975</v>
      </c>
      <c r="C27" s="140">
        <v>260</v>
      </c>
      <c r="D27" s="140">
        <v>380</v>
      </c>
      <c r="E27" s="140">
        <v>82</v>
      </c>
      <c r="F27" s="140">
        <v>443</v>
      </c>
      <c r="G27" s="140">
        <v>413</v>
      </c>
      <c r="H27" s="140">
        <v>191</v>
      </c>
      <c r="I27" s="140">
        <v>3</v>
      </c>
      <c r="J27" s="140">
        <v>49</v>
      </c>
      <c r="K27" s="140">
        <v>98</v>
      </c>
      <c r="L27" s="140" t="s">
        <v>30</v>
      </c>
      <c r="M27" s="140">
        <v>56</v>
      </c>
      <c r="N27" s="140" t="s">
        <v>30</v>
      </c>
    </row>
    <row r="28" spans="1:14" s="170" customFormat="1" ht="13.5" customHeight="1" x14ac:dyDescent="0.2">
      <c r="A28" s="173" t="s">
        <v>10</v>
      </c>
      <c r="B28" s="143">
        <v>4464</v>
      </c>
      <c r="C28" s="143">
        <v>709</v>
      </c>
      <c r="D28" s="143">
        <v>1401</v>
      </c>
      <c r="E28" s="143">
        <v>120</v>
      </c>
      <c r="F28" s="143">
        <v>734</v>
      </c>
      <c r="G28" s="143">
        <v>720</v>
      </c>
      <c r="H28" s="143">
        <v>432</v>
      </c>
      <c r="I28" s="143">
        <v>5</v>
      </c>
      <c r="J28" s="143">
        <v>82</v>
      </c>
      <c r="K28" s="143">
        <v>247</v>
      </c>
      <c r="L28" s="143">
        <v>4</v>
      </c>
      <c r="M28" s="143">
        <v>10</v>
      </c>
      <c r="N28" s="143" t="s">
        <v>30</v>
      </c>
    </row>
    <row r="29" spans="1:14" ht="13.5" customHeight="1" x14ac:dyDescent="0.2">
      <c r="A29" s="174" t="s">
        <v>2</v>
      </c>
      <c r="B29" s="140">
        <v>2599</v>
      </c>
      <c r="C29" s="140">
        <v>299</v>
      </c>
      <c r="D29" s="140">
        <v>1142</v>
      </c>
      <c r="E29" s="140">
        <v>75</v>
      </c>
      <c r="F29" s="140">
        <v>370</v>
      </c>
      <c r="G29" s="140">
        <v>297</v>
      </c>
      <c r="H29" s="140">
        <v>201</v>
      </c>
      <c r="I29" s="140" t="s">
        <v>30</v>
      </c>
      <c r="J29" s="140">
        <v>56</v>
      </c>
      <c r="K29" s="140">
        <v>154</v>
      </c>
      <c r="L29" s="140">
        <v>2</v>
      </c>
      <c r="M29" s="140">
        <v>3</v>
      </c>
      <c r="N29" s="140" t="s">
        <v>30</v>
      </c>
    </row>
    <row r="30" spans="1:14" ht="13.5" customHeight="1" x14ac:dyDescent="0.2">
      <c r="A30" s="174" t="s">
        <v>3</v>
      </c>
      <c r="B30" s="140">
        <v>1865</v>
      </c>
      <c r="C30" s="140">
        <v>410</v>
      </c>
      <c r="D30" s="140">
        <v>259</v>
      </c>
      <c r="E30" s="140">
        <v>45</v>
      </c>
      <c r="F30" s="140">
        <v>364</v>
      </c>
      <c r="G30" s="140">
        <v>423</v>
      </c>
      <c r="H30" s="140">
        <v>231</v>
      </c>
      <c r="I30" s="140">
        <v>5</v>
      </c>
      <c r="J30" s="140">
        <v>26</v>
      </c>
      <c r="K30" s="140">
        <v>93</v>
      </c>
      <c r="L30" s="140">
        <v>2</v>
      </c>
      <c r="M30" s="140">
        <v>7</v>
      </c>
      <c r="N30" s="140" t="s">
        <v>30</v>
      </c>
    </row>
    <row r="31" spans="1:14" s="170" customFormat="1" ht="13.5" customHeight="1" x14ac:dyDescent="0.2">
      <c r="A31" s="173" t="s">
        <v>151</v>
      </c>
      <c r="B31" s="143">
        <v>10554</v>
      </c>
      <c r="C31" s="143">
        <v>2007</v>
      </c>
      <c r="D31" s="143">
        <v>2443</v>
      </c>
      <c r="E31" s="143">
        <v>334</v>
      </c>
      <c r="F31" s="143">
        <v>1775</v>
      </c>
      <c r="G31" s="143">
        <v>1747</v>
      </c>
      <c r="H31" s="143">
        <v>619</v>
      </c>
      <c r="I31" s="143">
        <v>23</v>
      </c>
      <c r="J31" s="143">
        <v>265</v>
      </c>
      <c r="K31" s="143">
        <v>787</v>
      </c>
      <c r="L31" s="143">
        <v>43</v>
      </c>
      <c r="M31" s="143">
        <v>511</v>
      </c>
      <c r="N31" s="143" t="s">
        <v>30</v>
      </c>
    </row>
    <row r="32" spans="1:14" ht="13.5" customHeight="1" x14ac:dyDescent="0.2">
      <c r="A32" s="174" t="s">
        <v>2</v>
      </c>
      <c r="B32" s="140">
        <v>5726</v>
      </c>
      <c r="C32" s="140">
        <v>867</v>
      </c>
      <c r="D32" s="140">
        <v>1964</v>
      </c>
      <c r="E32" s="140">
        <v>270</v>
      </c>
      <c r="F32" s="140">
        <v>867</v>
      </c>
      <c r="G32" s="140">
        <v>551</v>
      </c>
      <c r="H32" s="140">
        <v>217</v>
      </c>
      <c r="I32" s="140">
        <v>4</v>
      </c>
      <c r="J32" s="140">
        <v>179</v>
      </c>
      <c r="K32" s="140">
        <v>479</v>
      </c>
      <c r="L32" s="140">
        <v>33</v>
      </c>
      <c r="M32" s="140">
        <v>295</v>
      </c>
      <c r="N32" s="140" t="s">
        <v>30</v>
      </c>
    </row>
    <row r="33" spans="1:14" ht="13.5" customHeight="1" x14ac:dyDescent="0.2">
      <c r="A33" s="175" t="s">
        <v>3</v>
      </c>
      <c r="B33" s="145">
        <v>4828</v>
      </c>
      <c r="C33" s="145">
        <v>1140</v>
      </c>
      <c r="D33" s="145">
        <v>479</v>
      </c>
      <c r="E33" s="145">
        <v>64</v>
      </c>
      <c r="F33" s="145">
        <v>908</v>
      </c>
      <c r="G33" s="145">
        <v>1196</v>
      </c>
      <c r="H33" s="145">
        <v>402</v>
      </c>
      <c r="I33" s="145">
        <v>19</v>
      </c>
      <c r="J33" s="145">
        <v>86</v>
      </c>
      <c r="K33" s="145">
        <v>308</v>
      </c>
      <c r="L33" s="145">
        <v>10</v>
      </c>
      <c r="M33" s="145">
        <v>216</v>
      </c>
      <c r="N33" s="145" t="s">
        <v>30</v>
      </c>
    </row>
    <row r="44" spans="1:14" ht="13.5" customHeight="1" x14ac:dyDescent="0.2">
      <c r="M44" s="133"/>
    </row>
    <row r="45" spans="1:14" ht="13.5" customHeight="1" x14ac:dyDescent="0.2">
      <c r="M45" s="133"/>
    </row>
  </sheetData>
  <mergeCells count="3">
    <mergeCell ref="A5:A6"/>
    <mergeCell ref="B5:B6"/>
    <mergeCell ref="C5:N5"/>
  </mergeCells>
  <pageMargins left="0.7" right="0.7" top="0.75" bottom="0.75" header="0.3" footer="0.3"/>
  <pageSetup paperSize="9" scale="8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"/>
  <sheetViews>
    <sheetView zoomScaleNormal="100" workbookViewId="0"/>
  </sheetViews>
  <sheetFormatPr defaultRowHeight="13.5" customHeight="1" x14ac:dyDescent="0.2"/>
  <cols>
    <col min="1" max="1" width="22.7109375" style="3" customWidth="1"/>
    <col min="2" max="14" width="7.140625" style="3" customWidth="1"/>
    <col min="15" max="16" width="10.42578125" style="3" bestFit="1" customWidth="1"/>
    <col min="17" max="16384" width="9.140625" style="3"/>
  </cols>
  <sheetData>
    <row r="1" spans="1:27" ht="13.5" customHeight="1" x14ac:dyDescent="0.2">
      <c r="A1" s="3" t="s">
        <v>281</v>
      </c>
    </row>
    <row r="2" spans="1:27" ht="13.5" customHeight="1" x14ac:dyDescent="0.2">
      <c r="A2" s="2" t="s">
        <v>219</v>
      </c>
    </row>
    <row r="3" spans="1:27" ht="13.5" customHeight="1" x14ac:dyDescent="0.2">
      <c r="A3" s="1" t="s">
        <v>185</v>
      </c>
    </row>
    <row r="5" spans="1:27" ht="13.5" customHeight="1" x14ac:dyDescent="0.2">
      <c r="A5" s="694" t="s">
        <v>174</v>
      </c>
      <c r="B5" s="693" t="s">
        <v>77</v>
      </c>
      <c r="C5" s="693" t="s">
        <v>211</v>
      </c>
      <c r="D5" s="693"/>
      <c r="E5" s="693"/>
      <c r="F5" s="693"/>
      <c r="G5" s="693"/>
      <c r="H5" s="693"/>
      <c r="I5" s="693"/>
      <c r="J5" s="693"/>
      <c r="K5" s="693"/>
      <c r="L5" s="693"/>
      <c r="M5" s="693"/>
      <c r="N5" s="693"/>
    </row>
    <row r="6" spans="1:27" ht="24" customHeight="1" x14ac:dyDescent="0.2">
      <c r="A6" s="695"/>
      <c r="B6" s="693"/>
      <c r="C6" s="342" t="s">
        <v>47</v>
      </c>
      <c r="D6" s="342" t="s">
        <v>12</v>
      </c>
      <c r="E6" s="342" t="s">
        <v>48</v>
      </c>
      <c r="F6" s="342" t="s">
        <v>49</v>
      </c>
      <c r="G6" s="342" t="s">
        <v>50</v>
      </c>
      <c r="H6" s="342" t="s">
        <v>51</v>
      </c>
      <c r="I6" s="342" t="s">
        <v>52</v>
      </c>
      <c r="J6" s="342" t="s">
        <v>53</v>
      </c>
      <c r="K6" s="342" t="s">
        <v>54</v>
      </c>
      <c r="L6" s="342" t="s">
        <v>55</v>
      </c>
      <c r="M6" s="342" t="s">
        <v>56</v>
      </c>
      <c r="N6" s="342" t="s">
        <v>13</v>
      </c>
    </row>
    <row r="7" spans="1:27" s="170" customFormat="1" ht="13.5" customHeight="1" x14ac:dyDescent="0.2">
      <c r="A7" s="200" t="s">
        <v>79</v>
      </c>
      <c r="B7" s="201">
        <v>43516</v>
      </c>
      <c r="C7" s="201">
        <v>6308</v>
      </c>
      <c r="D7" s="201">
        <v>11342</v>
      </c>
      <c r="E7" s="201">
        <v>2834</v>
      </c>
      <c r="F7" s="201">
        <v>8390</v>
      </c>
      <c r="G7" s="201">
        <v>6263</v>
      </c>
      <c r="H7" s="201">
        <v>3639</v>
      </c>
      <c r="I7" s="201">
        <v>202</v>
      </c>
      <c r="J7" s="201">
        <v>1510</v>
      </c>
      <c r="K7" s="201">
        <v>1877</v>
      </c>
      <c r="L7" s="201">
        <v>107</v>
      </c>
      <c r="M7" s="201">
        <v>1039</v>
      </c>
      <c r="N7" s="201">
        <v>5</v>
      </c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</row>
    <row r="8" spans="1:27" ht="13.5" customHeight="1" x14ac:dyDescent="0.2">
      <c r="A8" s="203" t="s">
        <v>2</v>
      </c>
      <c r="B8" s="204">
        <v>24168</v>
      </c>
      <c r="C8" s="204">
        <v>2683</v>
      </c>
      <c r="D8" s="204">
        <v>8655</v>
      </c>
      <c r="E8" s="204">
        <v>2134</v>
      </c>
      <c r="F8" s="204">
        <v>4175</v>
      </c>
      <c r="G8" s="204">
        <v>2072</v>
      </c>
      <c r="H8" s="204">
        <v>1535</v>
      </c>
      <c r="I8" s="204">
        <v>28</v>
      </c>
      <c r="J8" s="204">
        <v>992</v>
      </c>
      <c r="K8" s="204">
        <v>1177</v>
      </c>
      <c r="L8" s="204">
        <v>87</v>
      </c>
      <c r="M8" s="204">
        <v>626</v>
      </c>
      <c r="N8" s="204">
        <v>4</v>
      </c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</row>
    <row r="9" spans="1:27" ht="13.5" customHeight="1" x14ac:dyDescent="0.2">
      <c r="A9" s="203" t="s">
        <v>3</v>
      </c>
      <c r="B9" s="204">
        <v>19348</v>
      </c>
      <c r="C9" s="204">
        <v>3625</v>
      </c>
      <c r="D9" s="204">
        <v>2687</v>
      </c>
      <c r="E9" s="204">
        <v>700</v>
      </c>
      <c r="F9" s="204">
        <v>4215</v>
      </c>
      <c r="G9" s="204">
        <v>4191</v>
      </c>
      <c r="H9" s="204">
        <v>2104</v>
      </c>
      <c r="I9" s="204">
        <v>174</v>
      </c>
      <c r="J9" s="204">
        <v>518</v>
      </c>
      <c r="K9" s="204">
        <v>700</v>
      </c>
      <c r="L9" s="204">
        <v>20</v>
      </c>
      <c r="M9" s="204">
        <v>413</v>
      </c>
      <c r="N9" s="204">
        <v>1</v>
      </c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5"/>
      <c r="AA9" s="205"/>
    </row>
    <row r="10" spans="1:27" s="170" customFormat="1" ht="13.5" customHeight="1" x14ac:dyDescent="0.2">
      <c r="A10" s="206" t="s">
        <v>1</v>
      </c>
      <c r="B10" s="207">
        <v>43331</v>
      </c>
      <c r="C10" s="207">
        <v>6294</v>
      </c>
      <c r="D10" s="207">
        <v>11294</v>
      </c>
      <c r="E10" s="207">
        <v>2810</v>
      </c>
      <c r="F10" s="207">
        <v>8346</v>
      </c>
      <c r="G10" s="207">
        <v>6250</v>
      </c>
      <c r="H10" s="207">
        <v>3613</v>
      </c>
      <c r="I10" s="207">
        <v>201</v>
      </c>
      <c r="J10" s="207">
        <v>1500</v>
      </c>
      <c r="K10" s="207">
        <v>1875</v>
      </c>
      <c r="L10" s="207">
        <v>107</v>
      </c>
      <c r="M10" s="207">
        <v>1036</v>
      </c>
      <c r="N10" s="207">
        <v>5</v>
      </c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  <c r="AA10" s="208"/>
    </row>
    <row r="11" spans="1:27" ht="13.5" customHeight="1" x14ac:dyDescent="0.2">
      <c r="A11" s="209" t="s">
        <v>2</v>
      </c>
      <c r="B11" s="210">
        <v>24049</v>
      </c>
      <c r="C11" s="4">
        <v>2677</v>
      </c>
      <c r="D11" s="4">
        <v>8621</v>
      </c>
      <c r="E11" s="4">
        <v>2116</v>
      </c>
      <c r="F11" s="4">
        <v>4147</v>
      </c>
      <c r="G11" s="4">
        <v>2068</v>
      </c>
      <c r="H11" s="4">
        <v>1514</v>
      </c>
      <c r="I11" s="4">
        <v>28</v>
      </c>
      <c r="J11" s="4">
        <v>987</v>
      </c>
      <c r="K11" s="4">
        <v>1176</v>
      </c>
      <c r="L11" s="4">
        <v>87</v>
      </c>
      <c r="M11" s="4">
        <v>624</v>
      </c>
      <c r="N11" s="140">
        <v>4</v>
      </c>
      <c r="O11" s="211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41"/>
    </row>
    <row r="12" spans="1:27" ht="13.5" customHeight="1" x14ac:dyDescent="0.2">
      <c r="A12" s="209" t="s">
        <v>3</v>
      </c>
      <c r="B12" s="210">
        <v>19282</v>
      </c>
      <c r="C12" s="210">
        <v>3617</v>
      </c>
      <c r="D12" s="4">
        <v>2673</v>
      </c>
      <c r="E12" s="4">
        <v>694</v>
      </c>
      <c r="F12" s="4">
        <v>4199</v>
      </c>
      <c r="G12" s="4">
        <v>4182</v>
      </c>
      <c r="H12" s="4">
        <v>2099</v>
      </c>
      <c r="I12" s="4">
        <v>173</v>
      </c>
      <c r="J12" s="4">
        <v>513</v>
      </c>
      <c r="K12" s="4">
        <v>699</v>
      </c>
      <c r="L12" s="4">
        <v>20</v>
      </c>
      <c r="M12" s="4">
        <v>412</v>
      </c>
      <c r="N12" s="204">
        <v>1</v>
      </c>
      <c r="O12" s="211"/>
      <c r="P12" s="211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205"/>
    </row>
    <row r="13" spans="1:27" s="170" customFormat="1" ht="13.5" customHeight="1" x14ac:dyDescent="0.2">
      <c r="A13" s="212" t="s">
        <v>4</v>
      </c>
      <c r="B13" s="207">
        <v>4704</v>
      </c>
      <c r="C13" s="207">
        <v>845</v>
      </c>
      <c r="D13" s="207">
        <v>939</v>
      </c>
      <c r="E13" s="207">
        <v>578</v>
      </c>
      <c r="F13" s="207">
        <v>940</v>
      </c>
      <c r="G13" s="207">
        <v>465</v>
      </c>
      <c r="H13" s="207">
        <v>503</v>
      </c>
      <c r="I13" s="207">
        <v>42</v>
      </c>
      <c r="J13" s="207">
        <v>191</v>
      </c>
      <c r="K13" s="207">
        <v>83</v>
      </c>
      <c r="L13" s="207">
        <v>15</v>
      </c>
      <c r="M13" s="207">
        <v>102</v>
      </c>
      <c r="N13" s="207">
        <v>1</v>
      </c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</row>
    <row r="14" spans="1:27" ht="13.5" customHeight="1" x14ac:dyDescent="0.2">
      <c r="A14" s="213" t="s">
        <v>2</v>
      </c>
      <c r="B14" s="4">
        <v>2449</v>
      </c>
      <c r="C14" s="4">
        <v>337</v>
      </c>
      <c r="D14" s="4">
        <v>613</v>
      </c>
      <c r="E14" s="4">
        <v>408</v>
      </c>
      <c r="F14" s="4">
        <v>461</v>
      </c>
      <c r="G14" s="4">
        <v>168</v>
      </c>
      <c r="H14" s="4">
        <v>214</v>
      </c>
      <c r="I14" s="4">
        <v>4</v>
      </c>
      <c r="J14" s="4">
        <v>102</v>
      </c>
      <c r="K14" s="4">
        <v>57</v>
      </c>
      <c r="L14" s="4">
        <v>13</v>
      </c>
      <c r="M14" s="4">
        <v>71</v>
      </c>
      <c r="N14" s="210">
        <v>1</v>
      </c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211"/>
    </row>
    <row r="15" spans="1:27" ht="13.5" customHeight="1" x14ac:dyDescent="0.2">
      <c r="A15" s="213" t="s">
        <v>3</v>
      </c>
      <c r="B15" s="4">
        <v>2255</v>
      </c>
      <c r="C15" s="4">
        <v>508</v>
      </c>
      <c r="D15" s="4">
        <v>326</v>
      </c>
      <c r="E15" s="4">
        <v>170</v>
      </c>
      <c r="F15" s="4">
        <v>479</v>
      </c>
      <c r="G15" s="4">
        <v>297</v>
      </c>
      <c r="H15" s="4">
        <v>289</v>
      </c>
      <c r="I15" s="4">
        <v>38</v>
      </c>
      <c r="J15" s="4">
        <v>89</v>
      </c>
      <c r="K15" s="4">
        <v>26</v>
      </c>
      <c r="L15" s="4">
        <v>2</v>
      </c>
      <c r="M15" s="4">
        <v>31</v>
      </c>
      <c r="N15" s="204" t="s">
        <v>30</v>
      </c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205"/>
    </row>
    <row r="16" spans="1:27" s="170" customFormat="1" ht="13.5" customHeight="1" x14ac:dyDescent="0.2">
      <c r="A16" s="212" t="s">
        <v>5</v>
      </c>
      <c r="B16" s="128">
        <v>3538</v>
      </c>
      <c r="C16" s="128">
        <v>473</v>
      </c>
      <c r="D16" s="128">
        <v>766</v>
      </c>
      <c r="E16" s="128">
        <v>364</v>
      </c>
      <c r="F16" s="128">
        <v>897</v>
      </c>
      <c r="G16" s="128">
        <v>430</v>
      </c>
      <c r="H16" s="128">
        <v>281</v>
      </c>
      <c r="I16" s="128">
        <v>23</v>
      </c>
      <c r="J16" s="128">
        <v>121</v>
      </c>
      <c r="K16" s="128">
        <v>128</v>
      </c>
      <c r="L16" s="128">
        <v>12</v>
      </c>
      <c r="M16" s="128">
        <v>42</v>
      </c>
      <c r="N16" s="128">
        <v>1</v>
      </c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</row>
    <row r="17" spans="1:27" ht="13.5" customHeight="1" x14ac:dyDescent="0.2">
      <c r="A17" s="213" t="s">
        <v>2</v>
      </c>
      <c r="B17" s="4">
        <v>1891</v>
      </c>
      <c r="C17" s="4">
        <v>188</v>
      </c>
      <c r="D17" s="4">
        <v>575</v>
      </c>
      <c r="E17" s="4">
        <v>263</v>
      </c>
      <c r="F17" s="4">
        <v>423</v>
      </c>
      <c r="G17" s="4">
        <v>134</v>
      </c>
      <c r="H17" s="4">
        <v>108</v>
      </c>
      <c r="I17" s="4">
        <v>2</v>
      </c>
      <c r="J17" s="4">
        <v>76</v>
      </c>
      <c r="K17" s="4">
        <v>81</v>
      </c>
      <c r="L17" s="4">
        <v>11</v>
      </c>
      <c r="M17" s="4">
        <v>29</v>
      </c>
      <c r="N17" s="140">
        <v>1</v>
      </c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41"/>
    </row>
    <row r="18" spans="1:27" ht="13.5" customHeight="1" x14ac:dyDescent="0.2">
      <c r="A18" s="213" t="s">
        <v>3</v>
      </c>
      <c r="B18" s="4">
        <v>1647</v>
      </c>
      <c r="C18" s="4">
        <v>285</v>
      </c>
      <c r="D18" s="4">
        <v>191</v>
      </c>
      <c r="E18" s="4">
        <v>101</v>
      </c>
      <c r="F18" s="4">
        <v>474</v>
      </c>
      <c r="G18" s="4">
        <v>296</v>
      </c>
      <c r="H18" s="4">
        <v>173</v>
      </c>
      <c r="I18" s="4">
        <v>21</v>
      </c>
      <c r="J18" s="4">
        <v>45</v>
      </c>
      <c r="K18" s="4">
        <v>47</v>
      </c>
      <c r="L18" s="4">
        <v>1</v>
      </c>
      <c r="M18" s="4">
        <v>13</v>
      </c>
      <c r="N18" s="204" t="s">
        <v>30</v>
      </c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205"/>
    </row>
    <row r="19" spans="1:27" s="170" customFormat="1" ht="13.5" customHeight="1" x14ac:dyDescent="0.2">
      <c r="A19" s="214" t="s">
        <v>6</v>
      </c>
      <c r="B19" s="128">
        <v>5080</v>
      </c>
      <c r="C19" s="128">
        <v>552</v>
      </c>
      <c r="D19" s="128">
        <v>1496</v>
      </c>
      <c r="E19" s="128">
        <v>429</v>
      </c>
      <c r="F19" s="128">
        <v>1002</v>
      </c>
      <c r="G19" s="128">
        <v>714</v>
      </c>
      <c r="H19" s="128">
        <v>506</v>
      </c>
      <c r="I19" s="128">
        <v>33</v>
      </c>
      <c r="J19" s="128">
        <v>120</v>
      </c>
      <c r="K19" s="128">
        <v>128</v>
      </c>
      <c r="L19" s="128">
        <v>15</v>
      </c>
      <c r="M19" s="128">
        <v>84</v>
      </c>
      <c r="N19" s="128">
        <v>1</v>
      </c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</row>
    <row r="20" spans="1:27" ht="13.5" customHeight="1" x14ac:dyDescent="0.2">
      <c r="A20" s="213" t="s">
        <v>2</v>
      </c>
      <c r="B20" s="4">
        <v>2995</v>
      </c>
      <c r="C20" s="4">
        <v>257</v>
      </c>
      <c r="D20" s="4">
        <v>1137</v>
      </c>
      <c r="E20" s="4">
        <v>328</v>
      </c>
      <c r="F20" s="4">
        <v>540</v>
      </c>
      <c r="G20" s="4">
        <v>238</v>
      </c>
      <c r="H20" s="4">
        <v>248</v>
      </c>
      <c r="I20" s="4">
        <v>10</v>
      </c>
      <c r="J20" s="4">
        <v>93</v>
      </c>
      <c r="K20" s="4">
        <v>83</v>
      </c>
      <c r="L20" s="4">
        <v>12</v>
      </c>
      <c r="M20" s="4">
        <v>48</v>
      </c>
      <c r="N20" s="140">
        <v>1</v>
      </c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41"/>
    </row>
    <row r="21" spans="1:27" ht="13.5" customHeight="1" x14ac:dyDescent="0.2">
      <c r="A21" s="213" t="s">
        <v>3</v>
      </c>
      <c r="B21" s="4">
        <v>2085</v>
      </c>
      <c r="C21" s="4">
        <v>295</v>
      </c>
      <c r="D21" s="4">
        <v>359</v>
      </c>
      <c r="E21" s="4">
        <v>101</v>
      </c>
      <c r="F21" s="4">
        <v>462</v>
      </c>
      <c r="G21" s="4">
        <v>476</v>
      </c>
      <c r="H21" s="4">
        <v>258</v>
      </c>
      <c r="I21" s="4">
        <v>23</v>
      </c>
      <c r="J21" s="4">
        <v>27</v>
      </c>
      <c r="K21" s="4">
        <v>45</v>
      </c>
      <c r="L21" s="4">
        <v>3</v>
      </c>
      <c r="M21" s="4">
        <v>36</v>
      </c>
      <c r="N21" s="204" t="s">
        <v>30</v>
      </c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205"/>
    </row>
    <row r="22" spans="1:27" s="170" customFormat="1" ht="13.5" customHeight="1" x14ac:dyDescent="0.2">
      <c r="A22" s="214" t="s">
        <v>7</v>
      </c>
      <c r="B22" s="128">
        <v>4679</v>
      </c>
      <c r="C22" s="128">
        <v>722</v>
      </c>
      <c r="D22" s="128">
        <v>1031</v>
      </c>
      <c r="E22" s="128">
        <v>298</v>
      </c>
      <c r="F22" s="128">
        <v>970</v>
      </c>
      <c r="G22" s="128">
        <v>562</v>
      </c>
      <c r="H22" s="128">
        <v>478</v>
      </c>
      <c r="I22" s="128">
        <v>31</v>
      </c>
      <c r="J22" s="128">
        <v>311</v>
      </c>
      <c r="K22" s="128">
        <v>154</v>
      </c>
      <c r="L22" s="128">
        <v>2</v>
      </c>
      <c r="M22" s="128">
        <v>120</v>
      </c>
      <c r="N22" s="201" t="s">
        <v>30</v>
      </c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202"/>
    </row>
    <row r="23" spans="1:27" ht="13.5" customHeight="1" x14ac:dyDescent="0.2">
      <c r="A23" s="213" t="s">
        <v>2</v>
      </c>
      <c r="B23" s="4">
        <v>2574</v>
      </c>
      <c r="C23" s="4">
        <v>314</v>
      </c>
      <c r="D23" s="4">
        <v>824</v>
      </c>
      <c r="E23" s="4">
        <v>227</v>
      </c>
      <c r="F23" s="4">
        <v>456</v>
      </c>
      <c r="G23" s="4">
        <v>169</v>
      </c>
      <c r="H23" s="4">
        <v>217</v>
      </c>
      <c r="I23" s="4">
        <v>2</v>
      </c>
      <c r="J23" s="4">
        <v>196</v>
      </c>
      <c r="K23" s="4">
        <v>97</v>
      </c>
      <c r="L23" s="4">
        <v>2</v>
      </c>
      <c r="M23" s="4">
        <v>70</v>
      </c>
      <c r="N23" s="204" t="s">
        <v>30</v>
      </c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205"/>
    </row>
    <row r="24" spans="1:27" ht="13.5" customHeight="1" x14ac:dyDescent="0.2">
      <c r="A24" s="213" t="s">
        <v>3</v>
      </c>
      <c r="B24" s="4">
        <v>2105</v>
      </c>
      <c r="C24" s="4">
        <v>408</v>
      </c>
      <c r="D24" s="4">
        <v>207</v>
      </c>
      <c r="E24" s="4">
        <v>71</v>
      </c>
      <c r="F24" s="4">
        <v>514</v>
      </c>
      <c r="G24" s="4">
        <v>393</v>
      </c>
      <c r="H24" s="4">
        <v>261</v>
      </c>
      <c r="I24" s="4">
        <v>29</v>
      </c>
      <c r="J24" s="4">
        <v>115</v>
      </c>
      <c r="K24" s="4">
        <v>57</v>
      </c>
      <c r="L24" s="4" t="s">
        <v>30</v>
      </c>
      <c r="M24" s="4">
        <v>50</v>
      </c>
      <c r="N24" s="204" t="s">
        <v>30</v>
      </c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205"/>
    </row>
    <row r="25" spans="1:27" s="170" customFormat="1" ht="13.5" customHeight="1" x14ac:dyDescent="0.2">
      <c r="A25" s="214" t="s">
        <v>8</v>
      </c>
      <c r="B25" s="128">
        <v>5082</v>
      </c>
      <c r="C25" s="128">
        <v>437</v>
      </c>
      <c r="D25" s="128">
        <v>1730</v>
      </c>
      <c r="E25" s="128">
        <v>328</v>
      </c>
      <c r="F25" s="128">
        <v>928</v>
      </c>
      <c r="G25" s="128">
        <v>870</v>
      </c>
      <c r="H25" s="128">
        <v>389</v>
      </c>
      <c r="I25" s="128">
        <v>20</v>
      </c>
      <c r="J25" s="128">
        <v>137</v>
      </c>
      <c r="K25" s="128">
        <v>139</v>
      </c>
      <c r="L25" s="128">
        <v>6</v>
      </c>
      <c r="M25" s="128">
        <v>98</v>
      </c>
      <c r="N25" s="201" t="s">
        <v>30</v>
      </c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202"/>
    </row>
    <row r="26" spans="1:27" ht="13.5" customHeight="1" x14ac:dyDescent="0.2">
      <c r="A26" s="213" t="s">
        <v>2</v>
      </c>
      <c r="B26" s="4">
        <v>2813</v>
      </c>
      <c r="C26" s="4">
        <v>186</v>
      </c>
      <c r="D26" s="4">
        <v>1231</v>
      </c>
      <c r="E26" s="4">
        <v>246</v>
      </c>
      <c r="F26" s="4">
        <v>453</v>
      </c>
      <c r="G26" s="4">
        <v>292</v>
      </c>
      <c r="H26" s="4">
        <v>149</v>
      </c>
      <c r="I26" s="4">
        <v>4</v>
      </c>
      <c r="J26" s="4">
        <v>95</v>
      </c>
      <c r="K26" s="4">
        <v>94</v>
      </c>
      <c r="L26" s="4">
        <v>4</v>
      </c>
      <c r="M26" s="4">
        <v>59</v>
      </c>
      <c r="N26" s="204" t="s">
        <v>30</v>
      </c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205"/>
    </row>
    <row r="27" spans="1:27" ht="13.5" customHeight="1" x14ac:dyDescent="0.2">
      <c r="A27" s="213" t="s">
        <v>3</v>
      </c>
      <c r="B27" s="4">
        <v>2269</v>
      </c>
      <c r="C27" s="4">
        <v>251</v>
      </c>
      <c r="D27" s="4">
        <v>499</v>
      </c>
      <c r="E27" s="4">
        <v>82</v>
      </c>
      <c r="F27" s="4">
        <v>475</v>
      </c>
      <c r="G27" s="4">
        <v>578</v>
      </c>
      <c r="H27" s="4">
        <v>240</v>
      </c>
      <c r="I27" s="4">
        <v>16</v>
      </c>
      <c r="J27" s="4">
        <v>42</v>
      </c>
      <c r="K27" s="4">
        <v>45</v>
      </c>
      <c r="L27" s="4">
        <v>2</v>
      </c>
      <c r="M27" s="4">
        <v>39</v>
      </c>
      <c r="N27" s="204" t="s">
        <v>30</v>
      </c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205"/>
    </row>
    <row r="28" spans="1:27" s="170" customFormat="1" ht="13.5" customHeight="1" x14ac:dyDescent="0.2">
      <c r="A28" s="214" t="s">
        <v>9</v>
      </c>
      <c r="B28" s="128">
        <v>4870</v>
      </c>
      <c r="C28" s="128">
        <v>648</v>
      </c>
      <c r="D28" s="128">
        <v>1018</v>
      </c>
      <c r="E28" s="128">
        <v>284</v>
      </c>
      <c r="F28" s="128">
        <v>1133</v>
      </c>
      <c r="G28" s="128">
        <v>830</v>
      </c>
      <c r="H28" s="128">
        <v>388</v>
      </c>
      <c r="I28" s="128">
        <v>11</v>
      </c>
      <c r="J28" s="128">
        <v>196</v>
      </c>
      <c r="K28" s="128">
        <v>231</v>
      </c>
      <c r="L28" s="128">
        <v>13</v>
      </c>
      <c r="M28" s="128">
        <v>117</v>
      </c>
      <c r="N28" s="201">
        <v>1</v>
      </c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202"/>
    </row>
    <row r="29" spans="1:27" ht="13.5" customHeight="1" x14ac:dyDescent="0.2">
      <c r="A29" s="213" t="s">
        <v>2</v>
      </c>
      <c r="B29" s="4">
        <v>2580</v>
      </c>
      <c r="C29" s="4">
        <v>271</v>
      </c>
      <c r="D29" s="4">
        <v>768</v>
      </c>
      <c r="E29" s="4">
        <v>238</v>
      </c>
      <c r="F29" s="4">
        <v>589</v>
      </c>
      <c r="G29" s="4">
        <v>242</v>
      </c>
      <c r="H29" s="4">
        <v>134</v>
      </c>
      <c r="I29" s="4">
        <v>1</v>
      </c>
      <c r="J29" s="4">
        <v>120</v>
      </c>
      <c r="K29" s="4">
        <v>134</v>
      </c>
      <c r="L29" s="4">
        <v>13</v>
      </c>
      <c r="M29" s="4">
        <v>70</v>
      </c>
      <c r="N29" s="204" t="s">
        <v>30</v>
      </c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205"/>
    </row>
    <row r="30" spans="1:27" ht="13.5" customHeight="1" x14ac:dyDescent="0.2">
      <c r="A30" s="213" t="s">
        <v>3</v>
      </c>
      <c r="B30" s="4">
        <v>2290</v>
      </c>
      <c r="C30" s="4">
        <v>377</v>
      </c>
      <c r="D30" s="4">
        <v>250</v>
      </c>
      <c r="E30" s="4">
        <v>46</v>
      </c>
      <c r="F30" s="4">
        <v>544</v>
      </c>
      <c r="G30" s="4">
        <v>588</v>
      </c>
      <c r="H30" s="4">
        <v>254</v>
      </c>
      <c r="I30" s="4">
        <v>10</v>
      </c>
      <c r="J30" s="4">
        <v>76</v>
      </c>
      <c r="K30" s="4">
        <v>97</v>
      </c>
      <c r="L30" s="4" t="s">
        <v>30</v>
      </c>
      <c r="M30" s="4">
        <v>47</v>
      </c>
      <c r="N30" s="204">
        <v>1</v>
      </c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205"/>
    </row>
    <row r="31" spans="1:27" s="170" customFormat="1" ht="13.5" customHeight="1" x14ac:dyDescent="0.2">
      <c r="A31" s="214" t="s">
        <v>10</v>
      </c>
      <c r="B31" s="128">
        <v>6213</v>
      </c>
      <c r="C31" s="128">
        <v>1020</v>
      </c>
      <c r="D31" s="128">
        <v>1866</v>
      </c>
      <c r="E31" s="128">
        <v>187</v>
      </c>
      <c r="F31" s="128">
        <v>1032</v>
      </c>
      <c r="G31" s="128">
        <v>912</v>
      </c>
      <c r="H31" s="128">
        <v>469</v>
      </c>
      <c r="I31" s="128">
        <v>21</v>
      </c>
      <c r="J31" s="128">
        <v>177</v>
      </c>
      <c r="K31" s="128">
        <v>371</v>
      </c>
      <c r="L31" s="128">
        <v>17</v>
      </c>
      <c r="M31" s="128">
        <v>140</v>
      </c>
      <c r="N31" s="201">
        <v>1</v>
      </c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202"/>
    </row>
    <row r="32" spans="1:27" ht="13.5" customHeight="1" x14ac:dyDescent="0.2">
      <c r="A32" s="213" t="s">
        <v>2</v>
      </c>
      <c r="B32" s="4">
        <v>3598</v>
      </c>
      <c r="C32" s="4">
        <v>439</v>
      </c>
      <c r="D32" s="4">
        <v>1502</v>
      </c>
      <c r="E32" s="4">
        <v>129</v>
      </c>
      <c r="F32" s="4">
        <v>520</v>
      </c>
      <c r="G32" s="4">
        <v>342</v>
      </c>
      <c r="H32" s="4">
        <v>210</v>
      </c>
      <c r="I32" s="4">
        <v>2</v>
      </c>
      <c r="J32" s="4">
        <v>135</v>
      </c>
      <c r="K32" s="4">
        <v>226</v>
      </c>
      <c r="L32" s="4">
        <v>8</v>
      </c>
      <c r="M32" s="4">
        <v>84</v>
      </c>
      <c r="N32" s="204">
        <v>1</v>
      </c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205"/>
    </row>
    <row r="33" spans="1:27" ht="13.5" customHeight="1" x14ac:dyDescent="0.2">
      <c r="A33" s="213" t="s">
        <v>3</v>
      </c>
      <c r="B33" s="4">
        <v>2615</v>
      </c>
      <c r="C33" s="4">
        <v>581</v>
      </c>
      <c r="D33" s="4">
        <v>364</v>
      </c>
      <c r="E33" s="4">
        <v>58</v>
      </c>
      <c r="F33" s="4">
        <v>512</v>
      </c>
      <c r="G33" s="4">
        <v>570</v>
      </c>
      <c r="H33" s="4">
        <v>259</v>
      </c>
      <c r="I33" s="4">
        <v>19</v>
      </c>
      <c r="J33" s="4">
        <v>42</v>
      </c>
      <c r="K33" s="4">
        <v>145</v>
      </c>
      <c r="L33" s="4">
        <v>9</v>
      </c>
      <c r="M33" s="4">
        <v>56</v>
      </c>
      <c r="N33" s="204" t="s">
        <v>30</v>
      </c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205"/>
    </row>
    <row r="34" spans="1:27" s="170" customFormat="1" ht="13.5" customHeight="1" x14ac:dyDescent="0.2">
      <c r="A34" s="214" t="s">
        <v>11</v>
      </c>
      <c r="B34" s="128">
        <v>9165</v>
      </c>
      <c r="C34" s="128">
        <v>1597</v>
      </c>
      <c r="D34" s="128">
        <v>2448</v>
      </c>
      <c r="E34" s="128">
        <v>342</v>
      </c>
      <c r="F34" s="128">
        <v>1444</v>
      </c>
      <c r="G34" s="128">
        <v>1467</v>
      </c>
      <c r="H34" s="128">
        <v>599</v>
      </c>
      <c r="I34" s="128">
        <v>20</v>
      </c>
      <c r="J34" s="128">
        <v>247</v>
      </c>
      <c r="K34" s="128">
        <v>641</v>
      </c>
      <c r="L34" s="128">
        <v>27</v>
      </c>
      <c r="M34" s="128">
        <v>333</v>
      </c>
      <c r="N34" s="143" t="s">
        <v>30</v>
      </c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38"/>
    </row>
    <row r="35" spans="1:27" ht="13.5" customHeight="1" x14ac:dyDescent="0.2">
      <c r="A35" s="213" t="s">
        <v>2</v>
      </c>
      <c r="B35" s="4">
        <v>5149</v>
      </c>
      <c r="C35" s="4">
        <v>685</v>
      </c>
      <c r="D35" s="4">
        <v>1971</v>
      </c>
      <c r="E35" s="4">
        <v>277</v>
      </c>
      <c r="F35" s="4">
        <v>705</v>
      </c>
      <c r="G35" s="4">
        <v>483</v>
      </c>
      <c r="H35" s="4">
        <v>234</v>
      </c>
      <c r="I35" s="4">
        <v>3</v>
      </c>
      <c r="J35" s="4">
        <v>170</v>
      </c>
      <c r="K35" s="4">
        <v>404</v>
      </c>
      <c r="L35" s="4">
        <v>24</v>
      </c>
      <c r="M35" s="4">
        <v>193</v>
      </c>
      <c r="N35" s="140" t="s">
        <v>30</v>
      </c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41"/>
    </row>
    <row r="36" spans="1:27" ht="13.5" customHeight="1" x14ac:dyDescent="0.2">
      <c r="A36" s="213" t="s">
        <v>3</v>
      </c>
      <c r="B36" s="4">
        <v>4016</v>
      </c>
      <c r="C36" s="4">
        <v>912</v>
      </c>
      <c r="D36" s="4">
        <v>477</v>
      </c>
      <c r="E36" s="4">
        <v>65</v>
      </c>
      <c r="F36" s="4">
        <v>739</v>
      </c>
      <c r="G36" s="4">
        <v>984</v>
      </c>
      <c r="H36" s="4">
        <v>365</v>
      </c>
      <c r="I36" s="4">
        <v>17</v>
      </c>
      <c r="J36" s="4">
        <v>77</v>
      </c>
      <c r="K36" s="4">
        <v>237</v>
      </c>
      <c r="L36" s="4">
        <v>3</v>
      </c>
      <c r="M36" s="4">
        <v>140</v>
      </c>
      <c r="N36" s="204" t="s">
        <v>30</v>
      </c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205"/>
    </row>
    <row r="37" spans="1:27" s="170" customFormat="1" ht="13.5" customHeight="1" x14ac:dyDescent="0.2">
      <c r="A37" s="224" t="s">
        <v>229</v>
      </c>
      <c r="B37" s="128">
        <v>185</v>
      </c>
      <c r="C37" s="128">
        <v>14</v>
      </c>
      <c r="D37" s="128">
        <v>48</v>
      </c>
      <c r="E37" s="128">
        <v>24</v>
      </c>
      <c r="F37" s="128">
        <v>44</v>
      </c>
      <c r="G37" s="128">
        <v>13</v>
      </c>
      <c r="H37" s="128">
        <v>26</v>
      </c>
      <c r="I37" s="201">
        <v>1</v>
      </c>
      <c r="J37" s="128">
        <v>10</v>
      </c>
      <c r="K37" s="128">
        <v>2</v>
      </c>
      <c r="L37" s="128" t="s">
        <v>30</v>
      </c>
      <c r="M37" s="201">
        <v>3</v>
      </c>
      <c r="N37" s="207" t="s">
        <v>30</v>
      </c>
      <c r="O37" s="126"/>
      <c r="P37" s="126"/>
      <c r="Q37" s="126"/>
      <c r="R37" s="126"/>
      <c r="S37" s="126"/>
      <c r="T37" s="126"/>
      <c r="U37" s="126"/>
      <c r="V37" s="202"/>
      <c r="W37" s="126"/>
      <c r="X37" s="126"/>
      <c r="Y37" s="126"/>
      <c r="Z37" s="202"/>
      <c r="AA37" s="208"/>
    </row>
    <row r="38" spans="1:27" ht="13.5" customHeight="1" x14ac:dyDescent="0.2">
      <c r="A38" s="209" t="s">
        <v>2</v>
      </c>
      <c r="B38" s="4">
        <v>119</v>
      </c>
      <c r="C38" s="4">
        <v>6</v>
      </c>
      <c r="D38" s="4">
        <v>34</v>
      </c>
      <c r="E38" s="4">
        <v>18</v>
      </c>
      <c r="F38" s="4">
        <v>28</v>
      </c>
      <c r="G38" s="4">
        <v>4</v>
      </c>
      <c r="H38" s="4">
        <v>21</v>
      </c>
      <c r="I38" s="204" t="s">
        <v>30</v>
      </c>
      <c r="J38" s="4">
        <v>5</v>
      </c>
      <c r="K38" s="4">
        <v>1</v>
      </c>
      <c r="L38" s="4" t="s">
        <v>30</v>
      </c>
      <c r="M38" s="204">
        <v>2</v>
      </c>
      <c r="N38" s="210" t="s">
        <v>30</v>
      </c>
      <c r="O38" s="129"/>
      <c r="P38" s="129"/>
      <c r="Q38" s="129"/>
      <c r="R38" s="129"/>
      <c r="S38" s="129"/>
      <c r="T38" s="129"/>
      <c r="U38" s="129"/>
      <c r="V38" s="205"/>
      <c r="W38" s="129"/>
      <c r="X38" s="129"/>
      <c r="Y38" s="129"/>
      <c r="Z38" s="205"/>
      <c r="AA38" s="211"/>
    </row>
    <row r="39" spans="1:27" ht="13.5" customHeight="1" x14ac:dyDescent="0.2">
      <c r="A39" s="222" t="s">
        <v>3</v>
      </c>
      <c r="B39" s="6">
        <v>66</v>
      </c>
      <c r="C39" s="6">
        <v>8</v>
      </c>
      <c r="D39" s="6">
        <v>14</v>
      </c>
      <c r="E39" s="6">
        <v>6</v>
      </c>
      <c r="F39" s="6">
        <v>16</v>
      </c>
      <c r="G39" s="6">
        <v>9</v>
      </c>
      <c r="H39" s="6">
        <v>5</v>
      </c>
      <c r="I39" s="215">
        <v>1</v>
      </c>
      <c r="J39" s="216">
        <v>5</v>
      </c>
      <c r="K39" s="6">
        <v>1</v>
      </c>
      <c r="L39" s="215" t="s">
        <v>30</v>
      </c>
      <c r="M39" s="215">
        <v>1</v>
      </c>
      <c r="N39" s="215" t="s">
        <v>30</v>
      </c>
      <c r="O39" s="129"/>
      <c r="P39" s="129"/>
      <c r="Q39" s="129"/>
      <c r="R39" s="129"/>
      <c r="S39" s="129"/>
      <c r="T39" s="129"/>
      <c r="U39" s="129"/>
      <c r="V39" s="205"/>
      <c r="W39" s="211"/>
      <c r="X39" s="129"/>
      <c r="Y39" s="205"/>
      <c r="Z39" s="205"/>
      <c r="AA39" s="205"/>
    </row>
    <row r="40" spans="1:27" ht="13.5" customHeight="1" x14ac:dyDescent="0.2"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</row>
  </sheetData>
  <mergeCells count="3">
    <mergeCell ref="A5:A6"/>
    <mergeCell ref="B5:B6"/>
    <mergeCell ref="C5:N5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/>
  </sheetViews>
  <sheetFormatPr defaultRowHeight="13.5" customHeight="1" x14ac:dyDescent="0.2"/>
  <cols>
    <col min="1" max="1" width="20.7109375" style="3" customWidth="1"/>
    <col min="2" max="14" width="7.140625" style="3" customWidth="1"/>
    <col min="15" max="16" width="10.42578125" style="3" bestFit="1" customWidth="1"/>
    <col min="17" max="16384" width="9.140625" style="3"/>
  </cols>
  <sheetData>
    <row r="1" spans="1:14" ht="13.5" customHeight="1" x14ac:dyDescent="0.2">
      <c r="A1" s="3" t="s">
        <v>281</v>
      </c>
    </row>
    <row r="2" spans="1:14" ht="13.5" customHeight="1" x14ac:dyDescent="0.2">
      <c r="A2" s="2" t="s">
        <v>221</v>
      </c>
    </row>
    <row r="3" spans="1:14" ht="13.5" customHeight="1" x14ac:dyDescent="0.2">
      <c r="A3" s="1" t="s">
        <v>220</v>
      </c>
    </row>
    <row r="5" spans="1:14" ht="13.5" customHeight="1" x14ac:dyDescent="0.2">
      <c r="A5" s="694" t="s">
        <v>174</v>
      </c>
      <c r="B5" s="693" t="s">
        <v>77</v>
      </c>
      <c r="C5" s="693" t="s">
        <v>211</v>
      </c>
      <c r="D5" s="693"/>
      <c r="E5" s="693"/>
      <c r="F5" s="693"/>
      <c r="G5" s="693"/>
      <c r="H5" s="693"/>
      <c r="I5" s="693"/>
      <c r="J5" s="693"/>
      <c r="K5" s="693"/>
      <c r="L5" s="693"/>
      <c r="M5" s="693"/>
      <c r="N5" s="693"/>
    </row>
    <row r="6" spans="1:14" ht="24" customHeight="1" x14ac:dyDescent="0.2">
      <c r="A6" s="695"/>
      <c r="B6" s="693"/>
      <c r="C6" s="342" t="s">
        <v>47</v>
      </c>
      <c r="D6" s="342" t="s">
        <v>12</v>
      </c>
      <c r="E6" s="342" t="s">
        <v>48</v>
      </c>
      <c r="F6" s="342" t="s">
        <v>49</v>
      </c>
      <c r="G6" s="342" t="s">
        <v>50</v>
      </c>
      <c r="H6" s="342" t="s">
        <v>51</v>
      </c>
      <c r="I6" s="342" t="s">
        <v>52</v>
      </c>
      <c r="J6" s="342" t="s">
        <v>53</v>
      </c>
      <c r="K6" s="342" t="s">
        <v>54</v>
      </c>
      <c r="L6" s="342" t="s">
        <v>55</v>
      </c>
      <c r="M6" s="342" t="s">
        <v>56</v>
      </c>
      <c r="N6" s="342" t="s">
        <v>13</v>
      </c>
    </row>
    <row r="7" spans="1:14" s="170" customFormat="1" ht="13.5" customHeight="1" x14ac:dyDescent="0.2">
      <c r="A7" s="217" t="s">
        <v>1</v>
      </c>
      <c r="B7" s="218">
        <v>79.787545015257891</v>
      </c>
      <c r="C7" s="218">
        <v>11.589458086036167</v>
      </c>
      <c r="D7" s="218">
        <v>20.796209028232042</v>
      </c>
      <c r="E7" s="218">
        <v>5.1741940295140809</v>
      </c>
      <c r="F7" s="218">
        <v>15.367908672713353</v>
      </c>
      <c r="G7" s="218">
        <v>11.508438677744843</v>
      </c>
      <c r="H7" s="218">
        <v>6.6527982308307392</v>
      </c>
      <c r="I7" s="218">
        <v>0.37011138787627418</v>
      </c>
      <c r="J7" s="218">
        <v>2.7620252826587621</v>
      </c>
      <c r="K7" s="218">
        <v>3.452531603323453</v>
      </c>
      <c r="L7" s="218">
        <v>0.19702447016299171</v>
      </c>
      <c r="M7" s="218">
        <v>1.9076387952229852</v>
      </c>
      <c r="N7" s="218">
        <v>9.2067509421958748E-3</v>
      </c>
    </row>
    <row r="8" spans="1:14" ht="13.5" customHeight="1" x14ac:dyDescent="0.2">
      <c r="A8" s="203" t="s">
        <v>2</v>
      </c>
      <c r="B8" s="219">
        <v>90.789211905546608</v>
      </c>
      <c r="C8" s="219">
        <v>10.10614662859779</v>
      </c>
      <c r="D8" s="219">
        <v>32.545793830833603</v>
      </c>
      <c r="E8" s="219">
        <v>7.9882727927205543</v>
      </c>
      <c r="F8" s="219">
        <v>15.655655610308193</v>
      </c>
      <c r="G8" s="219">
        <v>7.8070643361749079</v>
      </c>
      <c r="H8" s="219">
        <v>5.7156167335439125</v>
      </c>
      <c r="I8" s="219">
        <v>0.10570493298496007</v>
      </c>
      <c r="J8" s="219">
        <v>3.7260988877198429</v>
      </c>
      <c r="K8" s="219">
        <v>4.439607185368323</v>
      </c>
      <c r="L8" s="219">
        <v>0.32844032748898311</v>
      </c>
      <c r="M8" s="219">
        <v>2.3557099350933961</v>
      </c>
      <c r="N8" s="219">
        <v>1.5100704712137154E-2</v>
      </c>
    </row>
    <row r="9" spans="1:14" ht="13.5" customHeight="1" x14ac:dyDescent="0.2">
      <c r="A9" s="203" t="s">
        <v>3</v>
      </c>
      <c r="B9" s="219">
        <v>69.311979214314462</v>
      </c>
      <c r="C9" s="219">
        <v>13.001837403701659</v>
      </c>
      <c r="D9" s="219">
        <v>9.6084908432663898</v>
      </c>
      <c r="E9" s="219">
        <v>2.4946848654047415</v>
      </c>
      <c r="F9" s="219">
        <v>15.093921829732727</v>
      </c>
      <c r="G9" s="219">
        <v>15.032812834470651</v>
      </c>
      <c r="H9" s="219">
        <v>7.5451635914763013</v>
      </c>
      <c r="I9" s="219">
        <v>0.62187389296112439</v>
      </c>
      <c r="J9" s="219">
        <v>1.8440537982026406</v>
      </c>
      <c r="K9" s="219">
        <v>2.5126580993053524</v>
      </c>
      <c r="L9" s="219">
        <v>7.1892935602442129E-2</v>
      </c>
      <c r="M9" s="219">
        <v>1.480994473410308</v>
      </c>
      <c r="N9" s="219">
        <v>3.5946467801221066E-3</v>
      </c>
    </row>
    <row r="10" spans="1:14" s="170" customFormat="1" ht="13.5" customHeight="1" x14ac:dyDescent="0.2">
      <c r="A10" s="206" t="s">
        <v>4</v>
      </c>
      <c r="B10" s="220">
        <v>73.777819601938546</v>
      </c>
      <c r="C10" s="220">
        <v>13.253030944650952</v>
      </c>
      <c r="D10" s="220">
        <v>14.72733261186656</v>
      </c>
      <c r="E10" s="220">
        <v>9.0653868473470407</v>
      </c>
      <c r="F10" s="220">
        <v>14.743016672156088</v>
      </c>
      <c r="G10" s="220">
        <v>7.2930880346304043</v>
      </c>
      <c r="H10" s="220">
        <v>7.8890823256324598</v>
      </c>
      <c r="I10" s="220">
        <v>0.65873053216016564</v>
      </c>
      <c r="J10" s="220">
        <v>2.9956555152998008</v>
      </c>
      <c r="K10" s="220">
        <v>1.3017770040308034</v>
      </c>
      <c r="L10" s="220">
        <v>0.23526090434291627</v>
      </c>
      <c r="M10" s="220">
        <v>1.5997741495318309</v>
      </c>
      <c r="N10" s="220">
        <v>1.5684060289527752E-2</v>
      </c>
    </row>
    <row r="11" spans="1:14" ht="13.5" customHeight="1" x14ac:dyDescent="0.2">
      <c r="A11" s="209" t="s">
        <v>2</v>
      </c>
      <c r="B11" s="219">
        <v>80.880604507384618</v>
      </c>
      <c r="C11" s="219">
        <v>11.129752437316707</v>
      </c>
      <c r="D11" s="219">
        <v>20.244920605564214</v>
      </c>
      <c r="E11" s="219">
        <v>13.474596422626753</v>
      </c>
      <c r="F11" s="219">
        <v>15.224972918703267</v>
      </c>
      <c r="G11" s="219">
        <v>5.5483632328463104</v>
      </c>
      <c r="H11" s="219">
        <v>7.067557927554228</v>
      </c>
      <c r="I11" s="219">
        <v>0.13210388649634072</v>
      </c>
      <c r="J11" s="219">
        <v>3.3686491056566883</v>
      </c>
      <c r="K11" s="219">
        <v>1.8824803825728553</v>
      </c>
      <c r="L11" s="219">
        <v>0.4293376311131073</v>
      </c>
      <c r="M11" s="219">
        <v>2.3448439853100478</v>
      </c>
      <c r="N11" s="219">
        <v>3.3025971624085181E-2</v>
      </c>
    </row>
    <row r="12" spans="1:14" ht="13.5" customHeight="1" x14ac:dyDescent="0.2">
      <c r="A12" s="209" t="s">
        <v>3</v>
      </c>
      <c r="B12" s="219">
        <v>67.354046320467873</v>
      </c>
      <c r="C12" s="219">
        <v>15.173328395032229</v>
      </c>
      <c r="D12" s="219">
        <v>9.7372146787017844</v>
      </c>
      <c r="E12" s="219">
        <v>5.0776886361328319</v>
      </c>
      <c r="F12" s="219">
        <v>14.307134451221334</v>
      </c>
      <c r="G12" s="219">
        <v>8.8710207348908892</v>
      </c>
      <c r="H12" s="219">
        <v>8.6320706814258141</v>
      </c>
      <c r="I12" s="219">
        <v>1.1350127539591037</v>
      </c>
      <c r="J12" s="219">
        <v>2.6583193447989535</v>
      </c>
      <c r="K12" s="219">
        <v>0.77658767376149207</v>
      </c>
      <c r="L12" s="219">
        <v>5.9737513366268619E-2</v>
      </c>
      <c r="M12" s="219">
        <v>0.92593145717716352</v>
      </c>
      <c r="N12" s="219" t="s">
        <v>30</v>
      </c>
    </row>
    <row r="13" spans="1:14" s="170" customFormat="1" ht="13.5" customHeight="1" x14ac:dyDescent="0.2">
      <c r="A13" s="206" t="s">
        <v>5</v>
      </c>
      <c r="B13" s="220">
        <v>63.130490795849234</v>
      </c>
      <c r="C13" s="220">
        <v>8.4400006066808047</v>
      </c>
      <c r="D13" s="220">
        <v>13.668161659022191</v>
      </c>
      <c r="E13" s="220">
        <v>6.4950533209974903</v>
      </c>
      <c r="F13" s="220">
        <v>16.005667112458102</v>
      </c>
      <c r="G13" s="220">
        <v>7.6727278242552774</v>
      </c>
      <c r="H13" s="220">
        <v>5.0140384153854249</v>
      </c>
      <c r="I13" s="220">
        <v>0.41040172083225895</v>
      </c>
      <c r="J13" s="220">
        <v>2.1590699226392758</v>
      </c>
      <c r="K13" s="220">
        <v>2.2839747941969195</v>
      </c>
      <c r="L13" s="220">
        <v>0.2141226369559612</v>
      </c>
      <c r="M13" s="220">
        <v>0.7494292293458642</v>
      </c>
      <c r="N13" s="220">
        <v>1.7843553079663434E-2</v>
      </c>
    </row>
    <row r="14" spans="1:14" ht="13.5" customHeight="1" x14ac:dyDescent="0.2">
      <c r="A14" s="209" t="s">
        <v>2</v>
      </c>
      <c r="B14" s="219">
        <v>68.947789641788702</v>
      </c>
      <c r="C14" s="219">
        <v>6.8546718417008341</v>
      </c>
      <c r="D14" s="219">
        <v>20.965086749882872</v>
      </c>
      <c r="E14" s="219">
        <v>9.589248374294252</v>
      </c>
      <c r="F14" s="219">
        <v>15.423011643826877</v>
      </c>
      <c r="G14" s="219">
        <v>4.8857767382335728</v>
      </c>
      <c r="H14" s="219">
        <v>3.9377902069345212</v>
      </c>
      <c r="I14" s="219">
        <v>7.2922040869157809E-2</v>
      </c>
      <c r="J14" s="219">
        <v>2.7710375530279965</v>
      </c>
      <c r="K14" s="219">
        <v>2.953342655200891</v>
      </c>
      <c r="L14" s="219">
        <v>0.40107122478036794</v>
      </c>
      <c r="M14" s="219">
        <v>1.0573695926027882</v>
      </c>
      <c r="N14" s="219">
        <v>3.6461020434578904E-2</v>
      </c>
    </row>
    <row r="15" spans="1:14" ht="13.5" customHeight="1" x14ac:dyDescent="0.2">
      <c r="A15" s="209" t="s">
        <v>3</v>
      </c>
      <c r="B15" s="219">
        <v>57.555012737584782</v>
      </c>
      <c r="C15" s="219">
        <v>9.9594284336439962</v>
      </c>
      <c r="D15" s="219">
        <v>6.6745643186877315</v>
      </c>
      <c r="E15" s="219">
        <v>3.5294816554317325</v>
      </c>
      <c r="F15" s="219">
        <v>16.564102026481596</v>
      </c>
      <c r="G15" s="219">
        <v>10.343827425819731</v>
      </c>
      <c r="H15" s="219">
        <v>6.0455477860365319</v>
      </c>
      <c r="I15" s="219">
        <v>0.73385262142639984</v>
      </c>
      <c r="J15" s="219">
        <v>1.5725413316279997</v>
      </c>
      <c r="K15" s="219">
        <v>1.642432057478133</v>
      </c>
      <c r="L15" s="219">
        <v>3.4945362925066663E-2</v>
      </c>
      <c r="M15" s="219">
        <v>0.4542897180258666</v>
      </c>
      <c r="N15" s="219" t="s">
        <v>30</v>
      </c>
    </row>
    <row r="16" spans="1:14" s="170" customFormat="1" ht="13.5" customHeight="1" x14ac:dyDescent="0.2">
      <c r="A16" s="221" t="s">
        <v>6</v>
      </c>
      <c r="B16" s="220">
        <v>86.192927938131135</v>
      </c>
      <c r="C16" s="220">
        <v>9.3658457129622796</v>
      </c>
      <c r="D16" s="220">
        <v>25.382799251071685</v>
      </c>
      <c r="E16" s="220">
        <v>7.2788909617043807</v>
      </c>
      <c r="F16" s="220">
        <v>17.001046022442399</v>
      </c>
      <c r="G16" s="220">
        <v>12.114517824375122</v>
      </c>
      <c r="H16" s="220">
        <v>8.5853585702154227</v>
      </c>
      <c r="I16" s="220">
        <v>0.55991468936187538</v>
      </c>
      <c r="J16" s="220">
        <v>2.0360534158613652</v>
      </c>
      <c r="K16" s="220">
        <v>2.1717903102521228</v>
      </c>
      <c r="L16" s="220">
        <v>0.25450667698267065</v>
      </c>
      <c r="M16" s="220">
        <v>1.4252373911029557</v>
      </c>
      <c r="N16" s="220">
        <v>1.6967111798844709E-2</v>
      </c>
    </row>
    <row r="17" spans="1:14" ht="13.5" customHeight="1" x14ac:dyDescent="0.2">
      <c r="A17" s="209" t="s">
        <v>2</v>
      </c>
      <c r="B17" s="219">
        <v>103.48783370075257</v>
      </c>
      <c r="C17" s="219">
        <v>8.8802581840044787</v>
      </c>
      <c r="D17" s="219">
        <v>39.287367919117088</v>
      </c>
      <c r="E17" s="219">
        <v>11.333559083087428</v>
      </c>
      <c r="F17" s="219">
        <v>18.658908246546375</v>
      </c>
      <c r="G17" s="219">
        <v>8.2237410419963659</v>
      </c>
      <c r="H17" s="219">
        <v>8.5692763798953724</v>
      </c>
      <c r="I17" s="219">
        <v>0.34553533789900692</v>
      </c>
      <c r="J17" s="219">
        <v>3.2134786424607644</v>
      </c>
      <c r="K17" s="219">
        <v>2.8679433045617575</v>
      </c>
      <c r="L17" s="219">
        <v>0.41464240547880832</v>
      </c>
      <c r="M17" s="219">
        <v>1.6585696219152333</v>
      </c>
      <c r="N17" s="219">
        <v>3.4553533789900691E-2</v>
      </c>
    </row>
    <row r="18" spans="1:14" ht="13.5" customHeight="1" x14ac:dyDescent="0.2">
      <c r="A18" s="209" t="s">
        <v>3</v>
      </c>
      <c r="B18" s="219">
        <v>69.507066551766087</v>
      </c>
      <c r="C18" s="219">
        <v>9.8343331572043144</v>
      </c>
      <c r="D18" s="219">
        <v>11.967883401479151</v>
      </c>
      <c r="E18" s="219">
        <v>3.3670089792462234</v>
      </c>
      <c r="F18" s="219">
        <v>15.401565825858961</v>
      </c>
      <c r="G18" s="219">
        <v>15.868279941794082</v>
      </c>
      <c r="H18" s="219">
        <v>8.600874422232927</v>
      </c>
      <c r="I18" s="219">
        <v>0.76674461903626867</v>
      </c>
      <c r="J18" s="219">
        <v>0.90009150930344584</v>
      </c>
      <c r="K18" s="219">
        <v>1.5001525155057429</v>
      </c>
      <c r="L18" s="219">
        <v>0.10001016770038287</v>
      </c>
      <c r="M18" s="219">
        <v>1.2001220124045946</v>
      </c>
      <c r="N18" s="219" t="s">
        <v>30</v>
      </c>
    </row>
    <row r="19" spans="1:14" s="170" customFormat="1" ht="13.5" customHeight="1" x14ac:dyDescent="0.2">
      <c r="A19" s="221" t="s">
        <v>7</v>
      </c>
      <c r="B19" s="220">
        <v>68.641962992901071</v>
      </c>
      <c r="C19" s="220">
        <v>10.591899397494034</v>
      </c>
      <c r="D19" s="220">
        <v>15.124997616089125</v>
      </c>
      <c r="E19" s="220">
        <v>4.371725790101415</v>
      </c>
      <c r="F19" s="220">
        <v>14.230114148987827</v>
      </c>
      <c r="G19" s="220">
        <v>8.2446640739496484</v>
      </c>
      <c r="H19" s="220">
        <v>7.0123655290888474</v>
      </c>
      <c r="I19" s="220">
        <v>0.45477684393672441</v>
      </c>
      <c r="J19" s="220">
        <v>4.5624386601393967</v>
      </c>
      <c r="K19" s="220">
        <v>2.2592139989114695</v>
      </c>
      <c r="L19" s="220">
        <v>2.9340441544304801E-2</v>
      </c>
      <c r="M19" s="220">
        <v>1.760426492658288</v>
      </c>
      <c r="N19" s="220" t="s">
        <v>30</v>
      </c>
    </row>
    <row r="20" spans="1:14" ht="13.5" customHeight="1" x14ac:dyDescent="0.2">
      <c r="A20" s="209" t="s">
        <v>2</v>
      </c>
      <c r="B20" s="219">
        <v>77.658772062151158</v>
      </c>
      <c r="C20" s="219">
        <v>9.4735254186151767</v>
      </c>
      <c r="D20" s="219">
        <v>24.860461608085682</v>
      </c>
      <c r="E20" s="219">
        <v>6.848695127470207</v>
      </c>
      <c r="F20" s="219">
        <v>13.757731181173632</v>
      </c>
      <c r="G20" s="219">
        <v>5.0988082667068939</v>
      </c>
      <c r="H20" s="219">
        <v>6.5469904963041179</v>
      </c>
      <c r="I20" s="219">
        <v>6.0340926233217677E-2</v>
      </c>
      <c r="J20" s="219">
        <v>5.9134107708553323</v>
      </c>
      <c r="K20" s="219">
        <v>2.9265349223110575</v>
      </c>
      <c r="L20" s="219">
        <v>6.0340926233217677E-2</v>
      </c>
      <c r="M20" s="219">
        <v>2.1119324181626187</v>
      </c>
      <c r="N20" s="219" t="s">
        <v>30</v>
      </c>
    </row>
    <row r="21" spans="1:14" ht="13.5" customHeight="1" x14ac:dyDescent="0.2">
      <c r="A21" s="209" t="s">
        <v>3</v>
      </c>
      <c r="B21" s="219">
        <v>60.107994506043639</v>
      </c>
      <c r="C21" s="219">
        <v>11.650385633475441</v>
      </c>
      <c r="D21" s="219">
        <v>5.9108574169838644</v>
      </c>
      <c r="E21" s="219">
        <v>2.0273955391587166</v>
      </c>
      <c r="F21" s="219">
        <v>14.677201508839159</v>
      </c>
      <c r="G21" s="219">
        <v>11.222062632244727</v>
      </c>
      <c r="H21" s="219">
        <v>7.4528202214144361</v>
      </c>
      <c r="I21" s="219">
        <v>0.82809113571271509</v>
      </c>
      <c r="J21" s="219">
        <v>3.2838096761021465</v>
      </c>
      <c r="K21" s="219">
        <v>1.6276274046767161</v>
      </c>
      <c r="L21" s="219" t="s">
        <v>30</v>
      </c>
      <c r="M21" s="219">
        <v>1.427743337435716</v>
      </c>
      <c r="N21" s="219" t="s">
        <v>30</v>
      </c>
    </row>
    <row r="22" spans="1:14" s="170" customFormat="1" ht="13.5" customHeight="1" x14ac:dyDescent="0.2">
      <c r="A22" s="221" t="s">
        <v>8</v>
      </c>
      <c r="B22" s="220">
        <v>73.587544851912668</v>
      </c>
      <c r="C22" s="220">
        <v>6.3277758953730485</v>
      </c>
      <c r="D22" s="220">
        <v>25.050462926762872</v>
      </c>
      <c r="E22" s="220">
        <v>4.7494519306232501</v>
      </c>
      <c r="F22" s="220">
        <v>13.437473754934071</v>
      </c>
      <c r="G22" s="220">
        <v>12.597631645250692</v>
      </c>
      <c r="H22" s="220">
        <v>5.6327341494281837</v>
      </c>
      <c r="I22" s="220">
        <v>0.28960072747702742</v>
      </c>
      <c r="J22" s="220">
        <v>1.9837649832176378</v>
      </c>
      <c r="K22" s="220">
        <v>2.0127250559653405</v>
      </c>
      <c r="L22" s="220">
        <v>8.6880218243108223E-2</v>
      </c>
      <c r="M22" s="220">
        <v>1.4190435646374344</v>
      </c>
      <c r="N22" s="220" t="s">
        <v>30</v>
      </c>
    </row>
    <row r="23" spans="1:14" ht="13.5" customHeight="1" x14ac:dyDescent="0.2">
      <c r="A23" s="209" t="s">
        <v>2</v>
      </c>
      <c r="B23" s="219">
        <v>82.91514682583545</v>
      </c>
      <c r="C23" s="219">
        <v>5.4824803802365416</v>
      </c>
      <c r="D23" s="219">
        <v>36.284587892855825</v>
      </c>
      <c r="E23" s="219">
        <v>7.2510224383773627</v>
      </c>
      <c r="F23" s="219">
        <v>13.352492538963192</v>
      </c>
      <c r="G23" s="219">
        <v>8.606904682951992</v>
      </c>
      <c r="H23" s="219">
        <v>4.3918794443830365</v>
      </c>
      <c r="I23" s="219">
        <v>0.11790280387605469</v>
      </c>
      <c r="J23" s="219">
        <v>2.8001915920562985</v>
      </c>
      <c r="K23" s="219">
        <v>2.7707158910872849</v>
      </c>
      <c r="L23" s="219">
        <v>0.11790280387605469</v>
      </c>
      <c r="M23" s="219">
        <v>1.7390663571718066</v>
      </c>
      <c r="N23" s="219" t="s">
        <v>30</v>
      </c>
    </row>
    <row r="24" spans="1:14" ht="13.5" customHeight="1" x14ac:dyDescent="0.2">
      <c r="A24" s="209" t="s">
        <v>3</v>
      </c>
      <c r="B24" s="219">
        <v>64.580673898905204</v>
      </c>
      <c r="C24" s="219">
        <v>7.1440057948987246</v>
      </c>
      <c r="D24" s="219">
        <v>14.202625066352445</v>
      </c>
      <c r="E24" s="219">
        <v>2.3338983074967943</v>
      </c>
      <c r="F24" s="219">
        <v>13.519532878792408</v>
      </c>
      <c r="G24" s="219">
        <v>16.451136850404232</v>
      </c>
      <c r="H24" s="219">
        <v>6.8309218756003744</v>
      </c>
      <c r="I24" s="219">
        <v>0.45539479170669162</v>
      </c>
      <c r="J24" s="219">
        <v>1.1954113282300654</v>
      </c>
      <c r="K24" s="219">
        <v>1.2807978516750702</v>
      </c>
      <c r="L24" s="219">
        <v>5.6924348963336452E-2</v>
      </c>
      <c r="M24" s="219">
        <v>1.1100248047850607</v>
      </c>
      <c r="N24" s="219" t="s">
        <v>30</v>
      </c>
    </row>
    <row r="25" spans="1:14" s="170" customFormat="1" ht="13.5" customHeight="1" x14ac:dyDescent="0.2">
      <c r="A25" s="221" t="s">
        <v>9</v>
      </c>
      <c r="B25" s="220">
        <v>74.662733713903748</v>
      </c>
      <c r="C25" s="220">
        <v>9.9345896194270278</v>
      </c>
      <c r="D25" s="220">
        <v>15.607117642865301</v>
      </c>
      <c r="E25" s="220">
        <v>4.3540485369093771</v>
      </c>
      <c r="F25" s="220">
        <v>17.370200677177195</v>
      </c>
      <c r="G25" s="220">
        <v>12.724860160685855</v>
      </c>
      <c r="H25" s="220">
        <v>5.9484888462001342</v>
      </c>
      <c r="I25" s="220">
        <v>0.16864272502113783</v>
      </c>
      <c r="J25" s="220">
        <v>3.0049067367402742</v>
      </c>
      <c r="K25" s="220">
        <v>3.5414972254438943</v>
      </c>
      <c r="L25" s="220">
        <v>0.19930503866134472</v>
      </c>
      <c r="M25" s="220">
        <v>1.7937453479521026</v>
      </c>
      <c r="N25" s="220">
        <v>1.5331156820103439E-2</v>
      </c>
    </row>
    <row r="26" spans="1:14" ht="13.5" customHeight="1" x14ac:dyDescent="0.2">
      <c r="A26" s="209" t="s">
        <v>2</v>
      </c>
      <c r="B26" s="219">
        <v>81.565681713638057</v>
      </c>
      <c r="C26" s="219">
        <v>8.567558040463533</v>
      </c>
      <c r="D26" s="219">
        <v>24.280016882199238</v>
      </c>
      <c r="E26" s="219">
        <v>7.5242760650565348</v>
      </c>
      <c r="F26" s="219">
        <v>18.621002530749156</v>
      </c>
      <c r="G26" s="219">
        <v>7.6507344863179894</v>
      </c>
      <c r="H26" s="219">
        <v>4.2363571122587214</v>
      </c>
      <c r="I26" s="219">
        <v>3.1614605315363593E-2</v>
      </c>
      <c r="J26" s="219">
        <v>3.7937526378436313</v>
      </c>
      <c r="K26" s="219">
        <v>4.2363571122587214</v>
      </c>
      <c r="L26" s="219">
        <v>0.41098986909972668</v>
      </c>
      <c r="M26" s="219">
        <v>2.2130223720754514</v>
      </c>
      <c r="N26" s="219" t="s">
        <v>30</v>
      </c>
    </row>
    <row r="27" spans="1:14" ht="13.5" customHeight="1" x14ac:dyDescent="0.2">
      <c r="A27" s="209" t="s">
        <v>3</v>
      </c>
      <c r="B27" s="219">
        <v>68.163485207928389</v>
      </c>
      <c r="C27" s="219">
        <v>11.221674202353277</v>
      </c>
      <c r="D27" s="219">
        <v>7.4414285161493874</v>
      </c>
      <c r="E27" s="219">
        <v>1.3692228469714873</v>
      </c>
      <c r="F27" s="219">
        <v>16.192548451141068</v>
      </c>
      <c r="G27" s="219">
        <v>17.502239869983359</v>
      </c>
      <c r="H27" s="219">
        <v>7.5604913724077782</v>
      </c>
      <c r="I27" s="219">
        <v>0.29765714064597554</v>
      </c>
      <c r="J27" s="219">
        <v>2.2621942689094139</v>
      </c>
      <c r="K27" s="219">
        <v>2.8872742642659626</v>
      </c>
      <c r="L27" s="219" t="s">
        <v>30</v>
      </c>
      <c r="M27" s="219">
        <v>1.398988561036085</v>
      </c>
      <c r="N27" s="219">
        <v>2.9765714064597555E-2</v>
      </c>
    </row>
    <row r="28" spans="1:14" s="170" customFormat="1" ht="13.5" customHeight="1" x14ac:dyDescent="0.2">
      <c r="A28" s="221" t="s">
        <v>10</v>
      </c>
      <c r="B28" s="220">
        <v>75.629623002214842</v>
      </c>
      <c r="C28" s="220">
        <v>12.416258725617116</v>
      </c>
      <c r="D28" s="220">
        <v>22.714449786276017</v>
      </c>
      <c r="E28" s="220">
        <v>2.2763140996964712</v>
      </c>
      <c r="F28" s="220">
        <v>12.562332357683198</v>
      </c>
      <c r="G28" s="220">
        <v>11.101596037022363</v>
      </c>
      <c r="H28" s="220">
        <v>5.7090444532494384</v>
      </c>
      <c r="I28" s="220">
        <v>0.25562885611564651</v>
      </c>
      <c r="J28" s="220">
        <v>2.1545860729747348</v>
      </c>
      <c r="K28" s="220">
        <v>4.5161097913764214</v>
      </c>
      <c r="L28" s="220">
        <v>0.20693764542695192</v>
      </c>
      <c r="M28" s="220">
        <v>1.7041923741043099</v>
      </c>
      <c r="N28" s="220">
        <v>1.2172802672173641E-2</v>
      </c>
    </row>
    <row r="29" spans="1:14" ht="13.5" customHeight="1" x14ac:dyDescent="0.2">
      <c r="A29" s="209" t="s">
        <v>2</v>
      </c>
      <c r="B29" s="219">
        <v>88.628439186184991</v>
      </c>
      <c r="C29" s="219">
        <v>10.813753419326073</v>
      </c>
      <c r="D29" s="219">
        <v>36.998308965439094</v>
      </c>
      <c r="E29" s="219">
        <v>3.177617747364609</v>
      </c>
      <c r="F29" s="219">
        <v>12.809001772322457</v>
      </c>
      <c r="G29" s="219">
        <v>8.4243819348736153</v>
      </c>
      <c r="H29" s="219">
        <v>5.1728661003609924</v>
      </c>
      <c r="I29" s="219">
        <v>4.9265391432009448E-2</v>
      </c>
      <c r="J29" s="219">
        <v>3.3254139216606378</v>
      </c>
      <c r="K29" s="219">
        <v>5.5669892318170673</v>
      </c>
      <c r="L29" s="219">
        <v>0.19706156572803779</v>
      </c>
      <c r="M29" s="219">
        <v>2.0691464401443969</v>
      </c>
      <c r="N29" s="219">
        <v>2.4632695716004724E-2</v>
      </c>
    </row>
    <row r="30" spans="1:14" ht="13.5" customHeight="1" x14ac:dyDescent="0.2">
      <c r="A30" s="209" t="s">
        <v>3</v>
      </c>
      <c r="B30" s="219">
        <v>62.93031460344276</v>
      </c>
      <c r="C30" s="219">
        <v>13.981840453002004</v>
      </c>
      <c r="D30" s="219">
        <v>8.7597072717602931</v>
      </c>
      <c r="E30" s="219">
        <v>1.3957775323134531</v>
      </c>
      <c r="F30" s="219">
        <v>12.321346492146345</v>
      </c>
      <c r="G30" s="219">
        <v>13.717124024459798</v>
      </c>
      <c r="H30" s="219">
        <v>6.2328686356755929</v>
      </c>
      <c r="I30" s="219">
        <v>0.45723746748199323</v>
      </c>
      <c r="J30" s="219">
        <v>1.0107354544338798</v>
      </c>
      <c r="K30" s="219">
        <v>3.4894438307836326</v>
      </c>
      <c r="L30" s="219">
        <v>0.21658616880725998</v>
      </c>
      <c r="M30" s="219">
        <v>1.3476472725785065</v>
      </c>
      <c r="N30" s="219" t="s">
        <v>30</v>
      </c>
    </row>
    <row r="31" spans="1:14" s="170" customFormat="1" ht="13.5" customHeight="1" x14ac:dyDescent="0.2">
      <c r="A31" s="221" t="s">
        <v>11</v>
      </c>
      <c r="B31" s="220">
        <v>114.93942949158897</v>
      </c>
      <c r="C31" s="220">
        <v>20.028179912500555</v>
      </c>
      <c r="D31" s="220">
        <v>30.700679039324584</v>
      </c>
      <c r="E31" s="220">
        <v>4.2890654540232873</v>
      </c>
      <c r="F31" s="220">
        <v>18.109387472542767</v>
      </c>
      <c r="G31" s="220">
        <v>18.397833394889364</v>
      </c>
      <c r="H31" s="220">
        <v>7.5121351080700274</v>
      </c>
      <c r="I31" s="220">
        <v>0.25082254117095248</v>
      </c>
      <c r="J31" s="220">
        <v>3.0976583834612632</v>
      </c>
      <c r="K31" s="220">
        <v>8.0388624445290269</v>
      </c>
      <c r="L31" s="220">
        <v>0.33861043058078588</v>
      </c>
      <c r="M31" s="220">
        <v>4.1761953104963592</v>
      </c>
      <c r="N31" s="220" t="s">
        <v>30</v>
      </c>
    </row>
    <row r="32" spans="1:14" ht="13.5" customHeight="1" x14ac:dyDescent="0.2">
      <c r="A32" s="209" t="s">
        <v>2</v>
      </c>
      <c r="B32" s="219">
        <v>132.21786546081097</v>
      </c>
      <c r="C32" s="219">
        <v>17.589675245806085</v>
      </c>
      <c r="D32" s="219">
        <v>50.612043663479987</v>
      </c>
      <c r="E32" s="219">
        <v>7.1129051723916561</v>
      </c>
      <c r="F32" s="219">
        <v>18.103242406267572</v>
      </c>
      <c r="G32" s="219">
        <v>12.402646925145019</v>
      </c>
      <c r="H32" s="219">
        <v>6.0087357773994503</v>
      </c>
      <c r="I32" s="219">
        <v>7.7035074069223719E-2</v>
      </c>
      <c r="J32" s="219">
        <v>4.365320863922677</v>
      </c>
      <c r="K32" s="219">
        <v>10.374056641322127</v>
      </c>
      <c r="L32" s="219">
        <v>0.61628059255378975</v>
      </c>
      <c r="M32" s="219">
        <v>4.9559230984533924</v>
      </c>
      <c r="N32" s="219" t="s">
        <v>30</v>
      </c>
    </row>
    <row r="33" spans="1:14" ht="13.5" customHeight="1" x14ac:dyDescent="0.2">
      <c r="A33" s="222" t="s">
        <v>3</v>
      </c>
      <c r="B33" s="223">
        <v>98.445005251952793</v>
      </c>
      <c r="C33" s="223">
        <v>22.356037049248243</v>
      </c>
      <c r="D33" s="223">
        <v>11.692795693521285</v>
      </c>
      <c r="E33" s="223">
        <v>1.5933579037293155</v>
      </c>
      <c r="F33" s="223">
        <v>18.11525370547637</v>
      </c>
      <c r="G33" s="223">
        <v>24.120987342609947</v>
      </c>
      <c r="H33" s="223">
        <v>8.9473174594030791</v>
      </c>
      <c r="I33" s="223">
        <v>0.41672437482151325</v>
      </c>
      <c r="J33" s="223">
        <v>1.8875162859562662</v>
      </c>
      <c r="K33" s="223">
        <v>5.8096280489822734</v>
      </c>
      <c r="L33" s="223">
        <v>7.3539595556737641E-2</v>
      </c>
      <c r="M33" s="223">
        <v>3.4318477926477566</v>
      </c>
      <c r="N33" s="223" t="s">
        <v>30</v>
      </c>
    </row>
  </sheetData>
  <mergeCells count="3">
    <mergeCell ref="A5:A6"/>
    <mergeCell ref="B5:B6"/>
    <mergeCell ref="C5:N5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zoomScaleNormal="100" workbookViewId="0"/>
  </sheetViews>
  <sheetFormatPr defaultRowHeight="13.5" customHeight="1" x14ac:dyDescent="0.2"/>
  <cols>
    <col min="1" max="1" width="22.7109375" style="118" customWidth="1"/>
    <col min="2" max="14" width="7.140625" style="118" customWidth="1"/>
    <col min="15" max="15" width="9.140625" style="118"/>
    <col min="16" max="16" width="10.28515625" style="118" bestFit="1" customWidth="1"/>
    <col min="17" max="16384" width="9.140625" style="118"/>
  </cols>
  <sheetData>
    <row r="1" spans="1:14" ht="13.5" customHeight="1" x14ac:dyDescent="0.2">
      <c r="A1" s="118" t="s">
        <v>281</v>
      </c>
    </row>
    <row r="2" spans="1:14" ht="13.5" customHeight="1" x14ac:dyDescent="0.2">
      <c r="A2" s="226" t="s">
        <v>175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</row>
    <row r="3" spans="1:14" ht="13.5" customHeight="1" x14ac:dyDescent="0.2">
      <c r="A3" s="183" t="s">
        <v>184</v>
      </c>
      <c r="B3" s="120"/>
      <c r="C3" s="120"/>
      <c r="D3" s="120"/>
      <c r="E3" s="120"/>
      <c r="F3" s="120"/>
      <c r="G3" s="120"/>
      <c r="H3" s="120"/>
      <c r="I3" s="228"/>
      <c r="J3" s="228"/>
      <c r="K3" s="228"/>
      <c r="L3" s="228"/>
      <c r="M3" s="228"/>
      <c r="N3" s="228"/>
    </row>
    <row r="4" spans="1:14" ht="13.5" customHeight="1" x14ac:dyDescent="0.2">
      <c r="A4" s="120"/>
      <c r="B4" s="120"/>
      <c r="C4" s="120"/>
      <c r="D4" s="120"/>
      <c r="E4" s="120"/>
      <c r="F4" s="120"/>
      <c r="G4" s="120"/>
      <c r="H4" s="120"/>
      <c r="I4" s="228"/>
      <c r="J4" s="228"/>
      <c r="K4" s="228"/>
      <c r="L4" s="228"/>
      <c r="M4" s="228"/>
      <c r="N4" s="228"/>
    </row>
    <row r="5" spans="1:14" ht="13.5" customHeight="1" x14ac:dyDescent="0.2">
      <c r="A5" s="694" t="s">
        <v>174</v>
      </c>
      <c r="B5" s="694" t="s">
        <v>77</v>
      </c>
      <c r="C5" s="693" t="s">
        <v>211</v>
      </c>
      <c r="D5" s="693"/>
      <c r="E5" s="693"/>
      <c r="F5" s="693"/>
      <c r="G5" s="693"/>
      <c r="H5" s="693"/>
      <c r="I5" s="693"/>
      <c r="J5" s="693"/>
      <c r="K5" s="693"/>
      <c r="L5" s="693"/>
      <c r="M5" s="693"/>
      <c r="N5" s="693"/>
    </row>
    <row r="6" spans="1:14" ht="27.75" customHeight="1" x14ac:dyDescent="0.2">
      <c r="A6" s="695"/>
      <c r="B6" s="695"/>
      <c r="C6" s="342" t="s">
        <v>62</v>
      </c>
      <c r="D6" s="342" t="s">
        <v>12</v>
      </c>
      <c r="E6" s="342" t="s">
        <v>63</v>
      </c>
      <c r="F6" s="342" t="s">
        <v>64</v>
      </c>
      <c r="G6" s="342" t="s">
        <v>65</v>
      </c>
      <c r="H6" s="342" t="s">
        <v>66</v>
      </c>
      <c r="I6" s="342" t="s">
        <v>67</v>
      </c>
      <c r="J6" s="342" t="s">
        <v>68</v>
      </c>
      <c r="K6" s="342" t="s">
        <v>69</v>
      </c>
      <c r="L6" s="342" t="s">
        <v>70</v>
      </c>
      <c r="M6" s="342" t="s">
        <v>71</v>
      </c>
      <c r="N6" s="342" t="s">
        <v>13</v>
      </c>
    </row>
    <row r="7" spans="1:14" s="230" customFormat="1" ht="13.5" customHeight="1" x14ac:dyDescent="0.2">
      <c r="A7" s="200" t="s">
        <v>79</v>
      </c>
      <c r="B7" s="229">
        <v>1290</v>
      </c>
      <c r="C7" s="229">
        <v>8</v>
      </c>
      <c r="D7" s="229" t="s">
        <v>30</v>
      </c>
      <c r="E7" s="229">
        <v>5</v>
      </c>
      <c r="F7" s="229">
        <v>33</v>
      </c>
      <c r="G7" s="229">
        <v>66</v>
      </c>
      <c r="H7" s="229">
        <v>154</v>
      </c>
      <c r="I7" s="229">
        <v>38</v>
      </c>
      <c r="J7" s="229" t="s">
        <v>30</v>
      </c>
      <c r="K7" s="229">
        <v>242</v>
      </c>
      <c r="L7" s="229">
        <v>65</v>
      </c>
      <c r="M7" s="229">
        <v>679</v>
      </c>
      <c r="N7" s="229" t="s">
        <v>30</v>
      </c>
    </row>
    <row r="8" spans="1:14" ht="13.5" customHeight="1" x14ac:dyDescent="0.2">
      <c r="A8" s="203" t="s">
        <v>2</v>
      </c>
      <c r="B8" s="204">
        <v>791</v>
      </c>
      <c r="C8" s="204">
        <v>7</v>
      </c>
      <c r="D8" s="204" t="s">
        <v>30</v>
      </c>
      <c r="E8" s="204">
        <v>2</v>
      </c>
      <c r="F8" s="204">
        <v>15</v>
      </c>
      <c r="G8" s="204">
        <v>24</v>
      </c>
      <c r="H8" s="204">
        <v>60</v>
      </c>
      <c r="I8" s="204">
        <v>4</v>
      </c>
      <c r="J8" s="204" t="s">
        <v>30</v>
      </c>
      <c r="K8" s="204">
        <v>171</v>
      </c>
      <c r="L8" s="204">
        <v>59</v>
      </c>
      <c r="M8" s="204">
        <v>449</v>
      </c>
      <c r="N8" s="204" t="s">
        <v>30</v>
      </c>
    </row>
    <row r="9" spans="1:14" ht="13.5" customHeight="1" x14ac:dyDescent="0.2">
      <c r="A9" s="203" t="s">
        <v>3</v>
      </c>
      <c r="B9" s="204">
        <v>499</v>
      </c>
      <c r="C9" s="204">
        <v>1</v>
      </c>
      <c r="D9" s="204" t="s">
        <v>30</v>
      </c>
      <c r="E9" s="204">
        <v>3</v>
      </c>
      <c r="F9" s="204">
        <v>18</v>
      </c>
      <c r="G9" s="204">
        <v>42</v>
      </c>
      <c r="H9" s="204">
        <v>94</v>
      </c>
      <c r="I9" s="204">
        <v>34</v>
      </c>
      <c r="J9" s="204" t="s">
        <v>30</v>
      </c>
      <c r="K9" s="204">
        <v>71</v>
      </c>
      <c r="L9" s="204">
        <v>6</v>
      </c>
      <c r="M9" s="204">
        <v>230</v>
      </c>
      <c r="N9" s="204" t="s">
        <v>30</v>
      </c>
    </row>
    <row r="10" spans="1:14" s="230" customFormat="1" ht="13.5" customHeight="1" x14ac:dyDescent="0.2">
      <c r="A10" s="206" t="s">
        <v>1</v>
      </c>
      <c r="B10" s="207">
        <v>1288</v>
      </c>
      <c r="C10" s="207">
        <v>8</v>
      </c>
      <c r="D10" s="207" t="s">
        <v>30</v>
      </c>
      <c r="E10" s="207">
        <v>5</v>
      </c>
      <c r="F10" s="207">
        <v>33</v>
      </c>
      <c r="G10" s="207">
        <v>66</v>
      </c>
      <c r="H10" s="207">
        <v>154</v>
      </c>
      <c r="I10" s="207">
        <v>38</v>
      </c>
      <c r="J10" s="201" t="s">
        <v>30</v>
      </c>
      <c r="K10" s="207">
        <v>242</v>
      </c>
      <c r="L10" s="207">
        <v>65</v>
      </c>
      <c r="M10" s="207">
        <v>677</v>
      </c>
      <c r="N10" s="201" t="s">
        <v>30</v>
      </c>
    </row>
    <row r="11" spans="1:14" ht="13.5" customHeight="1" x14ac:dyDescent="0.2">
      <c r="A11" s="209" t="s">
        <v>2</v>
      </c>
      <c r="B11" s="210">
        <v>789</v>
      </c>
      <c r="C11" s="204">
        <v>7</v>
      </c>
      <c r="D11" s="4" t="s">
        <v>30</v>
      </c>
      <c r="E11" s="4">
        <v>2</v>
      </c>
      <c r="F11" s="4">
        <v>15</v>
      </c>
      <c r="G11" s="4">
        <v>24</v>
      </c>
      <c r="H11" s="4">
        <v>60</v>
      </c>
      <c r="I11" s="4">
        <v>4</v>
      </c>
      <c r="J11" s="204" t="s">
        <v>30</v>
      </c>
      <c r="K11" s="4">
        <v>171</v>
      </c>
      <c r="L11" s="4">
        <v>59</v>
      </c>
      <c r="M11" s="4">
        <v>447</v>
      </c>
      <c r="N11" s="204" t="s">
        <v>30</v>
      </c>
    </row>
    <row r="12" spans="1:14" ht="13.5" customHeight="1" x14ac:dyDescent="0.2">
      <c r="A12" s="209" t="s">
        <v>3</v>
      </c>
      <c r="B12" s="210">
        <v>499</v>
      </c>
      <c r="C12" s="4">
        <v>1</v>
      </c>
      <c r="D12" s="204" t="s">
        <v>30</v>
      </c>
      <c r="E12" s="4">
        <v>3</v>
      </c>
      <c r="F12" s="4">
        <v>18</v>
      </c>
      <c r="G12" s="4">
        <v>42</v>
      </c>
      <c r="H12" s="4">
        <v>94</v>
      </c>
      <c r="I12" s="4">
        <v>34</v>
      </c>
      <c r="J12" s="204" t="s">
        <v>30</v>
      </c>
      <c r="K12" s="4">
        <v>71</v>
      </c>
      <c r="L12" s="4">
        <v>6</v>
      </c>
      <c r="M12" s="4">
        <v>230</v>
      </c>
      <c r="N12" s="204" t="s">
        <v>30</v>
      </c>
    </row>
    <row r="13" spans="1:14" s="230" customFormat="1" ht="13.5" customHeight="1" x14ac:dyDescent="0.2">
      <c r="A13" s="212" t="s">
        <v>4</v>
      </c>
      <c r="B13" s="207">
        <v>180</v>
      </c>
      <c r="C13" s="128" t="s">
        <v>30</v>
      </c>
      <c r="D13" s="201" t="s">
        <v>30</v>
      </c>
      <c r="E13" s="201" t="s">
        <v>30</v>
      </c>
      <c r="F13" s="207">
        <v>1</v>
      </c>
      <c r="G13" s="207">
        <v>3</v>
      </c>
      <c r="H13" s="207">
        <v>68</v>
      </c>
      <c r="I13" s="207">
        <v>9</v>
      </c>
      <c r="J13" s="201" t="s">
        <v>30</v>
      </c>
      <c r="K13" s="201">
        <v>12</v>
      </c>
      <c r="L13" s="207">
        <v>11</v>
      </c>
      <c r="M13" s="207">
        <v>76</v>
      </c>
      <c r="N13" s="201" t="s">
        <v>30</v>
      </c>
    </row>
    <row r="14" spans="1:14" ht="13.5" customHeight="1" x14ac:dyDescent="0.2">
      <c r="A14" s="213" t="s">
        <v>2</v>
      </c>
      <c r="B14" s="4">
        <v>106</v>
      </c>
      <c r="C14" s="204" t="s">
        <v>30</v>
      </c>
      <c r="D14" s="204" t="s">
        <v>30</v>
      </c>
      <c r="E14" s="204" t="s">
        <v>30</v>
      </c>
      <c r="F14" s="204" t="s">
        <v>30</v>
      </c>
      <c r="G14" s="4">
        <v>1</v>
      </c>
      <c r="H14" s="4">
        <v>27</v>
      </c>
      <c r="I14" s="4" t="s">
        <v>30</v>
      </c>
      <c r="J14" s="204" t="s">
        <v>30</v>
      </c>
      <c r="K14" s="204">
        <v>9</v>
      </c>
      <c r="L14" s="4">
        <v>10</v>
      </c>
      <c r="M14" s="4">
        <v>59</v>
      </c>
      <c r="N14" s="204" t="s">
        <v>30</v>
      </c>
    </row>
    <row r="15" spans="1:14" ht="13.5" customHeight="1" x14ac:dyDescent="0.2">
      <c r="A15" s="213" t="s">
        <v>3</v>
      </c>
      <c r="B15" s="4">
        <v>74</v>
      </c>
      <c r="C15" s="204" t="s">
        <v>30</v>
      </c>
      <c r="D15" s="204" t="s">
        <v>30</v>
      </c>
      <c r="E15" s="204" t="s">
        <v>30</v>
      </c>
      <c r="F15" s="4">
        <v>1</v>
      </c>
      <c r="G15" s="4">
        <v>2</v>
      </c>
      <c r="H15" s="4">
        <v>41</v>
      </c>
      <c r="I15" s="4">
        <v>9</v>
      </c>
      <c r="J15" s="204" t="s">
        <v>30</v>
      </c>
      <c r="K15" s="204">
        <v>3</v>
      </c>
      <c r="L15" s="4">
        <v>1</v>
      </c>
      <c r="M15" s="4">
        <v>17</v>
      </c>
      <c r="N15" s="204" t="s">
        <v>30</v>
      </c>
    </row>
    <row r="16" spans="1:14" s="230" customFormat="1" ht="13.5" customHeight="1" x14ac:dyDescent="0.2">
      <c r="A16" s="212" t="s">
        <v>5</v>
      </c>
      <c r="B16" s="128">
        <v>82</v>
      </c>
      <c r="C16" s="201">
        <v>2</v>
      </c>
      <c r="D16" s="201" t="s">
        <v>30</v>
      </c>
      <c r="E16" s="128" t="s">
        <v>30</v>
      </c>
      <c r="F16" s="128">
        <v>2</v>
      </c>
      <c r="G16" s="128" t="s">
        <v>30</v>
      </c>
      <c r="H16" s="128">
        <v>24</v>
      </c>
      <c r="I16" s="201">
        <v>2</v>
      </c>
      <c r="J16" s="201" t="s">
        <v>30</v>
      </c>
      <c r="K16" s="201">
        <v>10</v>
      </c>
      <c r="L16" s="128">
        <v>9</v>
      </c>
      <c r="M16" s="128">
        <v>33</v>
      </c>
      <c r="N16" s="201" t="s">
        <v>30</v>
      </c>
    </row>
    <row r="17" spans="1:14" ht="13.5" customHeight="1" x14ac:dyDescent="0.2">
      <c r="A17" s="213" t="s">
        <v>2</v>
      </c>
      <c r="B17" s="4">
        <v>52</v>
      </c>
      <c r="C17" s="204">
        <v>2</v>
      </c>
      <c r="D17" s="204" t="s">
        <v>30</v>
      </c>
      <c r="E17" s="204" t="s">
        <v>30</v>
      </c>
      <c r="F17" s="204" t="s">
        <v>30</v>
      </c>
      <c r="G17" s="4" t="s">
        <v>30</v>
      </c>
      <c r="H17" s="4">
        <v>9</v>
      </c>
      <c r="I17" s="204">
        <v>1</v>
      </c>
      <c r="J17" s="204" t="s">
        <v>30</v>
      </c>
      <c r="K17" s="204">
        <v>7</v>
      </c>
      <c r="L17" s="4">
        <v>8</v>
      </c>
      <c r="M17" s="4">
        <v>25</v>
      </c>
      <c r="N17" s="204" t="s">
        <v>30</v>
      </c>
    </row>
    <row r="18" spans="1:14" ht="13.5" customHeight="1" x14ac:dyDescent="0.2">
      <c r="A18" s="213" t="s">
        <v>3</v>
      </c>
      <c r="B18" s="4">
        <v>30</v>
      </c>
      <c r="C18" s="204" t="s">
        <v>30</v>
      </c>
      <c r="D18" s="204" t="s">
        <v>30</v>
      </c>
      <c r="E18" s="4" t="s">
        <v>30</v>
      </c>
      <c r="F18" s="4">
        <v>2</v>
      </c>
      <c r="G18" s="204" t="s">
        <v>30</v>
      </c>
      <c r="H18" s="4">
        <v>15</v>
      </c>
      <c r="I18" s="204">
        <v>1</v>
      </c>
      <c r="J18" s="204" t="s">
        <v>30</v>
      </c>
      <c r="K18" s="204">
        <v>3</v>
      </c>
      <c r="L18" s="4">
        <v>1</v>
      </c>
      <c r="M18" s="204">
        <v>8</v>
      </c>
      <c r="N18" s="204" t="s">
        <v>30</v>
      </c>
    </row>
    <row r="19" spans="1:14" s="230" customFormat="1" ht="13.5" customHeight="1" x14ac:dyDescent="0.2">
      <c r="A19" s="214" t="s">
        <v>6</v>
      </c>
      <c r="B19" s="128">
        <v>114</v>
      </c>
      <c r="C19" s="201">
        <v>1</v>
      </c>
      <c r="D19" s="201" t="s">
        <v>30</v>
      </c>
      <c r="E19" s="201" t="s">
        <v>30</v>
      </c>
      <c r="F19" s="128">
        <v>5</v>
      </c>
      <c r="G19" s="128">
        <v>10</v>
      </c>
      <c r="H19" s="128">
        <v>16</v>
      </c>
      <c r="I19" s="128">
        <v>10</v>
      </c>
      <c r="J19" s="201" t="s">
        <v>30</v>
      </c>
      <c r="K19" s="201">
        <v>8</v>
      </c>
      <c r="L19" s="128">
        <v>11</v>
      </c>
      <c r="M19" s="128">
        <v>53</v>
      </c>
      <c r="N19" s="201" t="s">
        <v>30</v>
      </c>
    </row>
    <row r="20" spans="1:14" ht="13.5" customHeight="1" x14ac:dyDescent="0.2">
      <c r="A20" s="213" t="s">
        <v>2</v>
      </c>
      <c r="B20" s="4">
        <v>65</v>
      </c>
      <c r="C20" s="204">
        <v>1</v>
      </c>
      <c r="D20" s="204" t="s">
        <v>30</v>
      </c>
      <c r="E20" s="204" t="s">
        <v>30</v>
      </c>
      <c r="F20" s="4">
        <v>3</v>
      </c>
      <c r="G20" s="4">
        <v>3</v>
      </c>
      <c r="H20" s="4">
        <v>5</v>
      </c>
      <c r="I20" s="204" t="s">
        <v>30</v>
      </c>
      <c r="J20" s="204" t="s">
        <v>30</v>
      </c>
      <c r="K20" s="204">
        <v>6</v>
      </c>
      <c r="L20" s="4">
        <v>10</v>
      </c>
      <c r="M20" s="4">
        <v>37</v>
      </c>
      <c r="N20" s="204" t="s">
        <v>30</v>
      </c>
    </row>
    <row r="21" spans="1:14" ht="13.5" customHeight="1" x14ac:dyDescent="0.2">
      <c r="A21" s="213" t="s">
        <v>3</v>
      </c>
      <c r="B21" s="4">
        <v>49</v>
      </c>
      <c r="C21" s="204" t="s">
        <v>30</v>
      </c>
      <c r="D21" s="204" t="s">
        <v>30</v>
      </c>
      <c r="E21" s="204" t="s">
        <v>30</v>
      </c>
      <c r="F21" s="204">
        <v>2</v>
      </c>
      <c r="G21" s="4">
        <v>7</v>
      </c>
      <c r="H21" s="4">
        <v>11</v>
      </c>
      <c r="I21" s="4">
        <v>10</v>
      </c>
      <c r="J21" s="204" t="s">
        <v>30</v>
      </c>
      <c r="K21" s="204">
        <v>2</v>
      </c>
      <c r="L21" s="4">
        <v>1</v>
      </c>
      <c r="M21" s="4">
        <v>16</v>
      </c>
      <c r="N21" s="204" t="s">
        <v>30</v>
      </c>
    </row>
    <row r="22" spans="1:14" s="230" customFormat="1" ht="13.5" customHeight="1" x14ac:dyDescent="0.2">
      <c r="A22" s="214" t="s">
        <v>7</v>
      </c>
      <c r="B22" s="128">
        <v>138</v>
      </c>
      <c r="C22" s="201">
        <v>1</v>
      </c>
      <c r="D22" s="201" t="s">
        <v>30</v>
      </c>
      <c r="E22" s="201">
        <v>3</v>
      </c>
      <c r="F22" s="128" t="s">
        <v>30</v>
      </c>
      <c r="G22" s="201">
        <v>1</v>
      </c>
      <c r="H22" s="128">
        <v>12</v>
      </c>
      <c r="I22" s="128">
        <v>7</v>
      </c>
      <c r="J22" s="201" t="s">
        <v>30</v>
      </c>
      <c r="K22" s="201">
        <v>29</v>
      </c>
      <c r="L22" s="128" t="s">
        <v>30</v>
      </c>
      <c r="M22" s="128">
        <v>85</v>
      </c>
      <c r="N22" s="201" t="s">
        <v>30</v>
      </c>
    </row>
    <row r="23" spans="1:14" ht="13.5" customHeight="1" x14ac:dyDescent="0.2">
      <c r="A23" s="213" t="s">
        <v>2</v>
      </c>
      <c r="B23" s="4">
        <v>79</v>
      </c>
      <c r="C23" s="204" t="s">
        <v>30</v>
      </c>
      <c r="D23" s="204" t="s">
        <v>30</v>
      </c>
      <c r="E23" s="204">
        <v>1</v>
      </c>
      <c r="F23" s="4" t="s">
        <v>30</v>
      </c>
      <c r="G23" s="204" t="s">
        <v>30</v>
      </c>
      <c r="H23" s="4">
        <v>4</v>
      </c>
      <c r="I23" s="204" t="s">
        <v>30</v>
      </c>
      <c r="J23" s="204" t="s">
        <v>30</v>
      </c>
      <c r="K23" s="204">
        <v>21</v>
      </c>
      <c r="L23" s="4" t="s">
        <v>30</v>
      </c>
      <c r="M23" s="4">
        <v>53</v>
      </c>
      <c r="N23" s="204" t="s">
        <v>30</v>
      </c>
    </row>
    <row r="24" spans="1:14" ht="13.5" customHeight="1" x14ac:dyDescent="0.2">
      <c r="A24" s="213" t="s">
        <v>3</v>
      </c>
      <c r="B24" s="4">
        <v>59</v>
      </c>
      <c r="C24" s="204">
        <v>1</v>
      </c>
      <c r="D24" s="204" t="s">
        <v>30</v>
      </c>
      <c r="E24" s="204">
        <v>2</v>
      </c>
      <c r="F24" s="204" t="s">
        <v>30</v>
      </c>
      <c r="G24" s="204">
        <v>1</v>
      </c>
      <c r="H24" s="4">
        <v>8</v>
      </c>
      <c r="I24" s="4">
        <v>7</v>
      </c>
      <c r="J24" s="204" t="s">
        <v>30</v>
      </c>
      <c r="K24" s="204">
        <v>8</v>
      </c>
      <c r="L24" s="4" t="s">
        <v>30</v>
      </c>
      <c r="M24" s="4">
        <v>32</v>
      </c>
      <c r="N24" s="204" t="s">
        <v>30</v>
      </c>
    </row>
    <row r="25" spans="1:14" s="230" customFormat="1" ht="13.5" customHeight="1" x14ac:dyDescent="0.2">
      <c r="A25" s="214" t="s">
        <v>8</v>
      </c>
      <c r="B25" s="128">
        <v>153</v>
      </c>
      <c r="C25" s="201">
        <v>3</v>
      </c>
      <c r="D25" s="201" t="s">
        <v>30</v>
      </c>
      <c r="E25" s="201">
        <v>1</v>
      </c>
      <c r="F25" s="128">
        <v>6</v>
      </c>
      <c r="G25" s="128">
        <v>37</v>
      </c>
      <c r="H25" s="128">
        <v>10</v>
      </c>
      <c r="I25" s="201">
        <v>3</v>
      </c>
      <c r="J25" s="201" t="s">
        <v>30</v>
      </c>
      <c r="K25" s="128">
        <v>13</v>
      </c>
      <c r="L25" s="128">
        <v>6</v>
      </c>
      <c r="M25" s="128">
        <v>74</v>
      </c>
      <c r="N25" s="201" t="s">
        <v>30</v>
      </c>
    </row>
    <row r="26" spans="1:14" ht="13.5" customHeight="1" x14ac:dyDescent="0.2">
      <c r="A26" s="213" t="s">
        <v>2</v>
      </c>
      <c r="B26" s="4">
        <v>91</v>
      </c>
      <c r="C26" s="204">
        <v>3</v>
      </c>
      <c r="D26" s="204" t="s">
        <v>30</v>
      </c>
      <c r="E26" s="204" t="s">
        <v>30</v>
      </c>
      <c r="F26" s="4">
        <v>4</v>
      </c>
      <c r="G26" s="4">
        <v>16</v>
      </c>
      <c r="H26" s="4">
        <v>5</v>
      </c>
      <c r="I26" s="204">
        <v>1</v>
      </c>
      <c r="J26" s="204" t="s">
        <v>30</v>
      </c>
      <c r="K26" s="204">
        <v>11</v>
      </c>
      <c r="L26" s="4">
        <v>4</v>
      </c>
      <c r="M26" s="4">
        <v>47</v>
      </c>
      <c r="N26" s="204" t="s">
        <v>30</v>
      </c>
    </row>
    <row r="27" spans="1:14" ht="13.5" customHeight="1" x14ac:dyDescent="0.2">
      <c r="A27" s="213" t="s">
        <v>3</v>
      </c>
      <c r="B27" s="4">
        <v>62</v>
      </c>
      <c r="C27" s="204" t="s">
        <v>30</v>
      </c>
      <c r="D27" s="204" t="s">
        <v>30</v>
      </c>
      <c r="E27" s="204">
        <v>1</v>
      </c>
      <c r="F27" s="4">
        <v>2</v>
      </c>
      <c r="G27" s="4">
        <v>21</v>
      </c>
      <c r="H27" s="4">
        <v>5</v>
      </c>
      <c r="I27" s="204">
        <v>2</v>
      </c>
      <c r="J27" s="204" t="s">
        <v>30</v>
      </c>
      <c r="K27" s="4">
        <v>2</v>
      </c>
      <c r="L27" s="204">
        <v>2</v>
      </c>
      <c r="M27" s="4">
        <v>27</v>
      </c>
      <c r="N27" s="204" t="s">
        <v>30</v>
      </c>
    </row>
    <row r="28" spans="1:14" s="230" customFormat="1" ht="13.5" customHeight="1" x14ac:dyDescent="0.2">
      <c r="A28" s="214" t="s">
        <v>9</v>
      </c>
      <c r="B28" s="128">
        <v>152</v>
      </c>
      <c r="C28" s="201" t="s">
        <v>30</v>
      </c>
      <c r="D28" s="201" t="s">
        <v>30</v>
      </c>
      <c r="E28" s="128">
        <v>1</v>
      </c>
      <c r="F28" s="128">
        <v>3</v>
      </c>
      <c r="G28" s="128">
        <v>6</v>
      </c>
      <c r="H28" s="128">
        <v>7</v>
      </c>
      <c r="I28" s="128">
        <v>3</v>
      </c>
      <c r="J28" s="201" t="s">
        <v>30</v>
      </c>
      <c r="K28" s="201">
        <v>45</v>
      </c>
      <c r="L28" s="128">
        <v>7</v>
      </c>
      <c r="M28" s="128">
        <v>80</v>
      </c>
      <c r="N28" s="201" t="s">
        <v>30</v>
      </c>
    </row>
    <row r="29" spans="1:14" ht="13.5" customHeight="1" x14ac:dyDescent="0.2">
      <c r="A29" s="213" t="s">
        <v>2</v>
      </c>
      <c r="B29" s="4">
        <v>102</v>
      </c>
      <c r="C29" s="204" t="s">
        <v>30</v>
      </c>
      <c r="D29" s="204" t="s">
        <v>30</v>
      </c>
      <c r="E29" s="4">
        <v>1</v>
      </c>
      <c r="F29" s="204">
        <v>2</v>
      </c>
      <c r="G29" s="4">
        <v>4</v>
      </c>
      <c r="H29" s="4">
        <v>2</v>
      </c>
      <c r="I29" s="204">
        <v>1</v>
      </c>
      <c r="J29" s="204" t="s">
        <v>30</v>
      </c>
      <c r="K29" s="204">
        <v>33</v>
      </c>
      <c r="L29" s="4">
        <v>7</v>
      </c>
      <c r="M29" s="4">
        <v>52</v>
      </c>
      <c r="N29" s="204" t="s">
        <v>30</v>
      </c>
    </row>
    <row r="30" spans="1:14" ht="13.5" customHeight="1" x14ac:dyDescent="0.2">
      <c r="A30" s="213" t="s">
        <v>3</v>
      </c>
      <c r="B30" s="4">
        <v>50</v>
      </c>
      <c r="C30" s="204" t="s">
        <v>30</v>
      </c>
      <c r="D30" s="204" t="s">
        <v>30</v>
      </c>
      <c r="E30" s="204" t="s">
        <v>30</v>
      </c>
      <c r="F30" s="4">
        <v>1</v>
      </c>
      <c r="G30" s="4">
        <v>2</v>
      </c>
      <c r="H30" s="4">
        <v>5</v>
      </c>
      <c r="I30" s="4">
        <v>2</v>
      </c>
      <c r="J30" s="204" t="s">
        <v>30</v>
      </c>
      <c r="K30" s="204">
        <v>12</v>
      </c>
      <c r="L30" s="204" t="s">
        <v>30</v>
      </c>
      <c r="M30" s="4">
        <v>28</v>
      </c>
      <c r="N30" s="204" t="s">
        <v>30</v>
      </c>
    </row>
    <row r="31" spans="1:14" s="230" customFormat="1" ht="13.5" customHeight="1" x14ac:dyDescent="0.2">
      <c r="A31" s="214" t="s">
        <v>10</v>
      </c>
      <c r="B31" s="128">
        <v>140</v>
      </c>
      <c r="C31" s="201">
        <v>1</v>
      </c>
      <c r="D31" s="201" t="s">
        <v>30</v>
      </c>
      <c r="E31" s="128" t="s">
        <v>30</v>
      </c>
      <c r="F31" s="128">
        <v>3</v>
      </c>
      <c r="G31" s="128">
        <v>5</v>
      </c>
      <c r="H31" s="128">
        <v>7</v>
      </c>
      <c r="I31" s="128">
        <v>2</v>
      </c>
      <c r="J31" s="201" t="s">
        <v>30</v>
      </c>
      <c r="K31" s="201">
        <v>31</v>
      </c>
      <c r="L31" s="128">
        <v>6</v>
      </c>
      <c r="M31" s="128">
        <v>85</v>
      </c>
      <c r="N31" s="201" t="s">
        <v>30</v>
      </c>
    </row>
    <row r="32" spans="1:14" ht="13.5" customHeight="1" x14ac:dyDescent="0.2">
      <c r="A32" s="213" t="s">
        <v>2</v>
      </c>
      <c r="B32" s="4">
        <v>81</v>
      </c>
      <c r="C32" s="204">
        <v>1</v>
      </c>
      <c r="D32" s="204" t="s">
        <v>30</v>
      </c>
      <c r="E32" s="4" t="s">
        <v>30</v>
      </c>
      <c r="F32" s="204" t="s">
        <v>30</v>
      </c>
      <c r="G32" s="4" t="s">
        <v>30</v>
      </c>
      <c r="H32" s="204">
        <v>2</v>
      </c>
      <c r="I32" s="204" t="s">
        <v>30</v>
      </c>
      <c r="J32" s="204" t="s">
        <v>30</v>
      </c>
      <c r="K32" s="204">
        <v>20</v>
      </c>
      <c r="L32" s="4">
        <v>5</v>
      </c>
      <c r="M32" s="4">
        <v>53</v>
      </c>
      <c r="N32" s="204" t="s">
        <v>30</v>
      </c>
    </row>
    <row r="33" spans="1:14" ht="13.5" customHeight="1" x14ac:dyDescent="0.2">
      <c r="A33" s="213" t="s">
        <v>3</v>
      </c>
      <c r="B33" s="4">
        <v>59</v>
      </c>
      <c r="C33" s="204" t="s">
        <v>30</v>
      </c>
      <c r="D33" s="204" t="s">
        <v>30</v>
      </c>
      <c r="E33" s="4" t="s">
        <v>30</v>
      </c>
      <c r="F33" s="4">
        <v>3</v>
      </c>
      <c r="G33" s="4">
        <v>5</v>
      </c>
      <c r="H33" s="4">
        <v>5</v>
      </c>
      <c r="I33" s="4">
        <v>2</v>
      </c>
      <c r="J33" s="204" t="s">
        <v>30</v>
      </c>
      <c r="K33" s="204">
        <v>11</v>
      </c>
      <c r="L33" s="204">
        <v>1</v>
      </c>
      <c r="M33" s="4">
        <v>32</v>
      </c>
      <c r="N33" s="204" t="s">
        <v>30</v>
      </c>
    </row>
    <row r="34" spans="1:14" s="230" customFormat="1" ht="13.5" customHeight="1" x14ac:dyDescent="0.2">
      <c r="A34" s="214" t="s">
        <v>11</v>
      </c>
      <c r="B34" s="128">
        <v>329</v>
      </c>
      <c r="C34" s="128" t="s">
        <v>30</v>
      </c>
      <c r="D34" s="201" t="s">
        <v>30</v>
      </c>
      <c r="E34" s="128" t="s">
        <v>30</v>
      </c>
      <c r="F34" s="128">
        <v>13</v>
      </c>
      <c r="G34" s="128">
        <v>4</v>
      </c>
      <c r="H34" s="128">
        <v>10</v>
      </c>
      <c r="I34" s="128">
        <v>2</v>
      </c>
      <c r="J34" s="201" t="s">
        <v>30</v>
      </c>
      <c r="K34" s="128">
        <v>94</v>
      </c>
      <c r="L34" s="128">
        <v>15</v>
      </c>
      <c r="M34" s="128">
        <v>191</v>
      </c>
      <c r="N34" s="201" t="s">
        <v>30</v>
      </c>
    </row>
    <row r="35" spans="1:14" ht="13.5" customHeight="1" x14ac:dyDescent="0.2">
      <c r="A35" s="213" t="s">
        <v>2</v>
      </c>
      <c r="B35" s="4">
        <v>213</v>
      </c>
      <c r="C35" s="204" t="s">
        <v>30</v>
      </c>
      <c r="D35" s="204" t="s">
        <v>30</v>
      </c>
      <c r="E35" s="4" t="s">
        <v>30</v>
      </c>
      <c r="F35" s="4">
        <v>6</v>
      </c>
      <c r="G35" s="204" t="s">
        <v>30</v>
      </c>
      <c r="H35" s="4">
        <v>6</v>
      </c>
      <c r="I35" s="204">
        <v>1</v>
      </c>
      <c r="J35" s="204" t="s">
        <v>30</v>
      </c>
      <c r="K35" s="4">
        <v>64</v>
      </c>
      <c r="L35" s="4">
        <v>15</v>
      </c>
      <c r="M35" s="4">
        <v>121</v>
      </c>
      <c r="N35" s="204" t="s">
        <v>30</v>
      </c>
    </row>
    <row r="36" spans="1:14" ht="13.5" customHeight="1" x14ac:dyDescent="0.2">
      <c r="A36" s="213" t="s">
        <v>3</v>
      </c>
      <c r="B36" s="4">
        <v>116</v>
      </c>
      <c r="C36" s="4" t="s">
        <v>30</v>
      </c>
      <c r="D36" s="204" t="s">
        <v>30</v>
      </c>
      <c r="E36" s="4" t="s">
        <v>30</v>
      </c>
      <c r="F36" s="4">
        <v>7</v>
      </c>
      <c r="G36" s="4">
        <v>4</v>
      </c>
      <c r="H36" s="4">
        <v>4</v>
      </c>
      <c r="I36" s="4">
        <v>1</v>
      </c>
      <c r="J36" s="204" t="s">
        <v>30</v>
      </c>
      <c r="K36" s="204">
        <v>30</v>
      </c>
      <c r="L36" s="4" t="s">
        <v>30</v>
      </c>
      <c r="M36" s="4">
        <v>70</v>
      </c>
      <c r="N36" s="204" t="s">
        <v>30</v>
      </c>
    </row>
    <row r="37" spans="1:14" s="230" customFormat="1" ht="13.5" customHeight="1" x14ac:dyDescent="0.2">
      <c r="A37" s="224" t="s">
        <v>229</v>
      </c>
      <c r="B37" s="128">
        <v>2</v>
      </c>
      <c r="C37" s="201" t="s">
        <v>30</v>
      </c>
      <c r="D37" s="201" t="s">
        <v>30</v>
      </c>
      <c r="E37" s="201" t="s">
        <v>30</v>
      </c>
      <c r="F37" s="201" t="s">
        <v>30</v>
      </c>
      <c r="G37" s="201" t="s">
        <v>30</v>
      </c>
      <c r="H37" s="201" t="s">
        <v>30</v>
      </c>
      <c r="I37" s="201" t="s">
        <v>30</v>
      </c>
      <c r="J37" s="201" t="s">
        <v>30</v>
      </c>
      <c r="K37" s="201" t="s">
        <v>30</v>
      </c>
      <c r="L37" s="128" t="s">
        <v>30</v>
      </c>
      <c r="M37" s="201">
        <v>2</v>
      </c>
      <c r="N37" s="201" t="s">
        <v>30</v>
      </c>
    </row>
    <row r="38" spans="1:14" ht="13.5" customHeight="1" x14ac:dyDescent="0.2">
      <c r="A38" s="209" t="s">
        <v>2</v>
      </c>
      <c r="B38" s="4">
        <v>2</v>
      </c>
      <c r="C38" s="204" t="s">
        <v>30</v>
      </c>
      <c r="D38" s="204" t="s">
        <v>30</v>
      </c>
      <c r="E38" s="204" t="s">
        <v>30</v>
      </c>
      <c r="F38" s="204" t="s">
        <v>30</v>
      </c>
      <c r="G38" s="204" t="s">
        <v>30</v>
      </c>
      <c r="H38" s="204" t="s">
        <v>30</v>
      </c>
      <c r="I38" s="204" t="s">
        <v>30</v>
      </c>
      <c r="J38" s="204" t="s">
        <v>30</v>
      </c>
      <c r="K38" s="204" t="s">
        <v>30</v>
      </c>
      <c r="L38" s="204" t="s">
        <v>30</v>
      </c>
      <c r="M38" s="204">
        <v>2</v>
      </c>
      <c r="N38" s="204" t="s">
        <v>30</v>
      </c>
    </row>
    <row r="39" spans="1:14" ht="13.5" customHeight="1" x14ac:dyDescent="0.2">
      <c r="A39" s="222" t="s">
        <v>3</v>
      </c>
      <c r="B39" s="215" t="s">
        <v>30</v>
      </c>
      <c r="C39" s="215" t="s">
        <v>30</v>
      </c>
      <c r="D39" s="215" t="s">
        <v>30</v>
      </c>
      <c r="E39" s="215" t="s">
        <v>30</v>
      </c>
      <c r="F39" s="215" t="s">
        <v>30</v>
      </c>
      <c r="G39" s="215" t="s">
        <v>30</v>
      </c>
      <c r="H39" s="215" t="s">
        <v>30</v>
      </c>
      <c r="I39" s="215" t="s">
        <v>30</v>
      </c>
      <c r="J39" s="215" t="s">
        <v>30</v>
      </c>
      <c r="K39" s="215" t="s">
        <v>30</v>
      </c>
      <c r="L39" s="215" t="s">
        <v>30</v>
      </c>
      <c r="M39" s="215" t="s">
        <v>30</v>
      </c>
      <c r="N39" s="215" t="s">
        <v>30</v>
      </c>
    </row>
  </sheetData>
  <mergeCells count="3">
    <mergeCell ref="A5:A6"/>
    <mergeCell ref="B5:B6"/>
    <mergeCell ref="C5:N5"/>
  </mergeCells>
  <pageMargins left="0.7" right="0.7" top="0.75" bottom="0.75" header="0.3" footer="0.3"/>
  <pageSetup paperSize="9" orientation="portrait" r:id="rId1"/>
  <colBreaks count="1" manualBreakCount="1">
    <brk id="13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zoomScaleNormal="100" workbookViewId="0"/>
  </sheetViews>
  <sheetFormatPr defaultRowHeight="13.5" customHeight="1" x14ac:dyDescent="0.2"/>
  <cols>
    <col min="1" max="1" width="22.7109375" style="118" customWidth="1"/>
    <col min="2" max="2" width="8.85546875" style="118" customWidth="1"/>
    <col min="3" max="14" width="7.140625" style="118" customWidth="1"/>
    <col min="15" max="16384" width="9.140625" style="118"/>
  </cols>
  <sheetData>
    <row r="1" spans="1:15" ht="13.5" customHeight="1" x14ac:dyDescent="0.2">
      <c r="A1" s="118" t="s">
        <v>281</v>
      </c>
    </row>
    <row r="2" spans="1:15" ht="13.5" customHeight="1" x14ac:dyDescent="0.2">
      <c r="A2" s="231" t="s">
        <v>176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</row>
    <row r="3" spans="1:15" ht="13.5" customHeight="1" x14ac:dyDescent="0.2">
      <c r="A3" s="225" t="s">
        <v>179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</row>
    <row r="4" spans="1:15" ht="13.5" customHeight="1" x14ac:dyDescent="0.2">
      <c r="A4" s="228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</row>
    <row r="5" spans="1:15" ht="13.5" customHeight="1" x14ac:dyDescent="0.2">
      <c r="A5" s="694" t="s">
        <v>174</v>
      </c>
      <c r="B5" s="694" t="s">
        <v>77</v>
      </c>
      <c r="C5" s="693" t="s">
        <v>211</v>
      </c>
      <c r="D5" s="693"/>
      <c r="E5" s="693"/>
      <c r="F5" s="693"/>
      <c r="G5" s="693"/>
      <c r="H5" s="693"/>
      <c r="I5" s="693"/>
      <c r="J5" s="693"/>
      <c r="K5" s="693"/>
      <c r="L5" s="693"/>
      <c r="M5" s="693"/>
      <c r="N5" s="693"/>
    </row>
    <row r="6" spans="1:15" ht="24" customHeight="1" x14ac:dyDescent="0.2">
      <c r="A6" s="695"/>
      <c r="B6" s="695"/>
      <c r="C6" s="342" t="s">
        <v>47</v>
      </c>
      <c r="D6" s="342" t="s">
        <v>12</v>
      </c>
      <c r="E6" s="342" t="s">
        <v>48</v>
      </c>
      <c r="F6" s="342" t="s">
        <v>49</v>
      </c>
      <c r="G6" s="342" t="s">
        <v>50</v>
      </c>
      <c r="H6" s="342" t="s">
        <v>51</v>
      </c>
      <c r="I6" s="342" t="s">
        <v>52</v>
      </c>
      <c r="J6" s="342" t="s">
        <v>53</v>
      </c>
      <c r="K6" s="342" t="s">
        <v>54</v>
      </c>
      <c r="L6" s="342" t="s">
        <v>55</v>
      </c>
      <c r="M6" s="342" t="s">
        <v>56</v>
      </c>
      <c r="N6" s="342" t="s">
        <v>13</v>
      </c>
    </row>
    <row r="7" spans="1:15" s="230" customFormat="1" ht="13.5" customHeight="1" x14ac:dyDescent="0.2">
      <c r="A7" s="200" t="s">
        <v>79</v>
      </c>
      <c r="B7" s="229">
        <v>1111</v>
      </c>
      <c r="C7" s="229">
        <v>4</v>
      </c>
      <c r="D7" s="229">
        <v>19</v>
      </c>
      <c r="E7" s="229">
        <v>94</v>
      </c>
      <c r="F7" s="229">
        <v>72</v>
      </c>
      <c r="G7" s="229">
        <v>138</v>
      </c>
      <c r="H7" s="229">
        <v>194</v>
      </c>
      <c r="I7" s="229">
        <v>36</v>
      </c>
      <c r="J7" s="229">
        <v>10</v>
      </c>
      <c r="K7" s="229">
        <v>180</v>
      </c>
      <c r="L7" s="229">
        <v>24</v>
      </c>
      <c r="M7" s="229">
        <v>339</v>
      </c>
      <c r="N7" s="232">
        <v>1</v>
      </c>
    </row>
    <row r="8" spans="1:15" ht="13.5" customHeight="1" x14ac:dyDescent="0.2">
      <c r="A8" s="203" t="s">
        <v>2</v>
      </c>
      <c r="B8" s="204">
        <v>523</v>
      </c>
      <c r="C8" s="204">
        <v>2</v>
      </c>
      <c r="D8" s="204">
        <v>11</v>
      </c>
      <c r="E8" s="204">
        <v>60</v>
      </c>
      <c r="F8" s="204">
        <v>39</v>
      </c>
      <c r="G8" s="204">
        <v>54</v>
      </c>
      <c r="H8" s="204">
        <v>68</v>
      </c>
      <c r="I8" s="204" t="s">
        <v>30</v>
      </c>
      <c r="J8" s="204">
        <v>7</v>
      </c>
      <c r="K8" s="204">
        <v>107</v>
      </c>
      <c r="L8" s="204">
        <v>12</v>
      </c>
      <c r="M8" s="204">
        <v>162</v>
      </c>
      <c r="N8" s="233">
        <v>1</v>
      </c>
    </row>
    <row r="9" spans="1:15" ht="13.5" customHeight="1" x14ac:dyDescent="0.2">
      <c r="A9" s="203" t="s">
        <v>3</v>
      </c>
      <c r="B9" s="204">
        <v>588</v>
      </c>
      <c r="C9" s="204">
        <v>2</v>
      </c>
      <c r="D9" s="204">
        <v>8</v>
      </c>
      <c r="E9" s="204">
        <v>34</v>
      </c>
      <c r="F9" s="204">
        <v>33</v>
      </c>
      <c r="G9" s="204">
        <v>84</v>
      </c>
      <c r="H9" s="204">
        <v>126</v>
      </c>
      <c r="I9" s="204">
        <v>36</v>
      </c>
      <c r="J9" s="204">
        <v>3</v>
      </c>
      <c r="K9" s="204">
        <v>73</v>
      </c>
      <c r="L9" s="204">
        <v>12</v>
      </c>
      <c r="M9" s="204">
        <v>177</v>
      </c>
      <c r="N9" s="233" t="s">
        <v>30</v>
      </c>
      <c r="O9" s="120"/>
    </row>
    <row r="10" spans="1:15" s="230" customFormat="1" ht="13.5" customHeight="1" x14ac:dyDescent="0.2">
      <c r="A10" s="206" t="s">
        <v>1</v>
      </c>
      <c r="B10" s="207">
        <v>1107</v>
      </c>
      <c r="C10" s="207">
        <v>4</v>
      </c>
      <c r="D10" s="207">
        <v>19</v>
      </c>
      <c r="E10" s="207">
        <v>93</v>
      </c>
      <c r="F10" s="207">
        <v>71</v>
      </c>
      <c r="G10" s="207">
        <v>137</v>
      </c>
      <c r="H10" s="207">
        <v>194</v>
      </c>
      <c r="I10" s="207">
        <v>36</v>
      </c>
      <c r="J10" s="207">
        <v>10</v>
      </c>
      <c r="K10" s="207">
        <v>180</v>
      </c>
      <c r="L10" s="207">
        <v>24</v>
      </c>
      <c r="M10" s="207">
        <v>338</v>
      </c>
      <c r="N10" s="234">
        <v>1</v>
      </c>
      <c r="O10" s="235"/>
    </row>
    <row r="11" spans="1:15" ht="13.5" customHeight="1" x14ac:dyDescent="0.2">
      <c r="A11" s="209" t="s">
        <v>2</v>
      </c>
      <c r="B11" s="4">
        <v>522</v>
      </c>
      <c r="C11" s="4">
        <v>2</v>
      </c>
      <c r="D11" s="4">
        <v>11</v>
      </c>
      <c r="E11" s="4">
        <v>59</v>
      </c>
      <c r="F11" s="4">
        <v>39</v>
      </c>
      <c r="G11" s="4">
        <v>54</v>
      </c>
      <c r="H11" s="4">
        <v>68</v>
      </c>
      <c r="I11" s="4" t="s">
        <v>30</v>
      </c>
      <c r="J11" s="4">
        <v>7</v>
      </c>
      <c r="K11" s="4">
        <v>107</v>
      </c>
      <c r="L11" s="4">
        <v>12</v>
      </c>
      <c r="M11" s="4">
        <v>162</v>
      </c>
      <c r="N11" s="233">
        <v>1</v>
      </c>
      <c r="O11" s="236"/>
    </row>
    <row r="12" spans="1:15" ht="13.5" customHeight="1" x14ac:dyDescent="0.2">
      <c r="A12" s="209" t="s">
        <v>3</v>
      </c>
      <c r="B12" s="4">
        <v>585</v>
      </c>
      <c r="C12" s="4">
        <v>2</v>
      </c>
      <c r="D12" s="4">
        <v>8</v>
      </c>
      <c r="E12" s="4">
        <v>34</v>
      </c>
      <c r="F12" s="4">
        <v>32</v>
      </c>
      <c r="G12" s="4">
        <v>83</v>
      </c>
      <c r="H12" s="4">
        <v>126</v>
      </c>
      <c r="I12" s="4">
        <v>36</v>
      </c>
      <c r="J12" s="4">
        <v>3</v>
      </c>
      <c r="K12" s="4">
        <v>73</v>
      </c>
      <c r="L12" s="4">
        <v>12</v>
      </c>
      <c r="M12" s="4">
        <v>176</v>
      </c>
      <c r="N12" s="233" t="s">
        <v>30</v>
      </c>
      <c r="O12" s="236"/>
    </row>
    <row r="13" spans="1:15" s="230" customFormat="1" ht="13.5" customHeight="1" x14ac:dyDescent="0.2">
      <c r="A13" s="212" t="s">
        <v>4</v>
      </c>
      <c r="B13" s="128">
        <v>135</v>
      </c>
      <c r="C13" s="128" t="s">
        <v>30</v>
      </c>
      <c r="D13" s="128">
        <v>1</v>
      </c>
      <c r="E13" s="128">
        <v>10</v>
      </c>
      <c r="F13" s="128">
        <v>3</v>
      </c>
      <c r="G13" s="128">
        <v>6</v>
      </c>
      <c r="H13" s="128">
        <v>71</v>
      </c>
      <c r="I13" s="128">
        <v>9</v>
      </c>
      <c r="J13" s="128">
        <v>2</v>
      </c>
      <c r="K13" s="128">
        <v>3</v>
      </c>
      <c r="L13" s="128">
        <v>4</v>
      </c>
      <c r="M13" s="128">
        <v>25</v>
      </c>
      <c r="N13" s="234">
        <v>1</v>
      </c>
      <c r="O13" s="235"/>
    </row>
    <row r="14" spans="1:15" ht="13.5" customHeight="1" x14ac:dyDescent="0.2">
      <c r="A14" s="213" t="s">
        <v>2</v>
      </c>
      <c r="B14" s="4">
        <v>57</v>
      </c>
      <c r="C14" s="4" t="s">
        <v>30</v>
      </c>
      <c r="D14" s="4" t="s">
        <v>30</v>
      </c>
      <c r="E14" s="4">
        <v>8</v>
      </c>
      <c r="F14" s="4">
        <v>3</v>
      </c>
      <c r="G14" s="4">
        <v>3</v>
      </c>
      <c r="H14" s="4">
        <v>24</v>
      </c>
      <c r="I14" s="4" t="s">
        <v>30</v>
      </c>
      <c r="J14" s="4">
        <v>2</v>
      </c>
      <c r="K14" s="4">
        <v>2</v>
      </c>
      <c r="L14" s="4">
        <v>3</v>
      </c>
      <c r="M14" s="4">
        <v>11</v>
      </c>
      <c r="N14" s="233">
        <v>1</v>
      </c>
      <c r="O14" s="236"/>
    </row>
    <row r="15" spans="1:15" ht="13.5" customHeight="1" x14ac:dyDescent="0.2">
      <c r="A15" s="213" t="s">
        <v>3</v>
      </c>
      <c r="B15" s="4">
        <v>78</v>
      </c>
      <c r="C15" s="4" t="s">
        <v>30</v>
      </c>
      <c r="D15" s="4">
        <v>1</v>
      </c>
      <c r="E15" s="4">
        <v>2</v>
      </c>
      <c r="F15" s="4" t="s">
        <v>30</v>
      </c>
      <c r="G15" s="4">
        <v>3</v>
      </c>
      <c r="H15" s="4">
        <v>47</v>
      </c>
      <c r="I15" s="4">
        <v>9</v>
      </c>
      <c r="J15" s="4" t="s">
        <v>30</v>
      </c>
      <c r="K15" s="4">
        <v>1</v>
      </c>
      <c r="L15" s="4">
        <v>1</v>
      </c>
      <c r="M15" s="4">
        <v>14</v>
      </c>
      <c r="N15" s="233" t="s">
        <v>30</v>
      </c>
      <c r="O15" s="236"/>
    </row>
    <row r="16" spans="1:15" s="230" customFormat="1" ht="13.5" customHeight="1" x14ac:dyDescent="0.2">
      <c r="A16" s="212" t="s">
        <v>5</v>
      </c>
      <c r="B16" s="128">
        <v>67</v>
      </c>
      <c r="C16" s="128" t="s">
        <v>30</v>
      </c>
      <c r="D16" s="128" t="s">
        <v>30</v>
      </c>
      <c r="E16" s="128">
        <v>6</v>
      </c>
      <c r="F16" s="128">
        <v>4</v>
      </c>
      <c r="G16" s="128">
        <v>2</v>
      </c>
      <c r="H16" s="128">
        <v>22</v>
      </c>
      <c r="I16" s="128">
        <v>10</v>
      </c>
      <c r="J16" s="128" t="s">
        <v>30</v>
      </c>
      <c r="K16" s="128">
        <v>16</v>
      </c>
      <c r="L16" s="128" t="s">
        <v>30</v>
      </c>
      <c r="M16" s="128">
        <v>7</v>
      </c>
      <c r="N16" s="234" t="s">
        <v>30</v>
      </c>
      <c r="O16" s="235"/>
    </row>
    <row r="17" spans="1:15" ht="13.5" customHeight="1" x14ac:dyDescent="0.2">
      <c r="A17" s="213" t="s">
        <v>2</v>
      </c>
      <c r="B17" s="4">
        <v>20</v>
      </c>
      <c r="C17" s="4" t="s">
        <v>30</v>
      </c>
      <c r="D17" s="4" t="s">
        <v>30</v>
      </c>
      <c r="E17" s="4">
        <v>4</v>
      </c>
      <c r="F17" s="4">
        <v>1</v>
      </c>
      <c r="G17" s="4">
        <v>1</v>
      </c>
      <c r="H17" s="4">
        <v>5</v>
      </c>
      <c r="I17" s="4" t="s">
        <v>30</v>
      </c>
      <c r="J17" s="4" t="s">
        <v>30</v>
      </c>
      <c r="K17" s="4">
        <v>6</v>
      </c>
      <c r="L17" s="4" t="s">
        <v>30</v>
      </c>
      <c r="M17" s="4">
        <v>3</v>
      </c>
      <c r="N17" s="233" t="s">
        <v>30</v>
      </c>
      <c r="O17" s="236"/>
    </row>
    <row r="18" spans="1:15" ht="13.5" customHeight="1" x14ac:dyDescent="0.2">
      <c r="A18" s="213" t="s">
        <v>3</v>
      </c>
      <c r="B18" s="4">
        <v>47</v>
      </c>
      <c r="C18" s="4" t="s">
        <v>30</v>
      </c>
      <c r="D18" s="4" t="s">
        <v>30</v>
      </c>
      <c r="E18" s="4">
        <v>2</v>
      </c>
      <c r="F18" s="4">
        <v>3</v>
      </c>
      <c r="G18" s="4">
        <v>1</v>
      </c>
      <c r="H18" s="4">
        <v>17</v>
      </c>
      <c r="I18" s="4">
        <v>10</v>
      </c>
      <c r="J18" s="4" t="s">
        <v>30</v>
      </c>
      <c r="K18" s="4">
        <v>10</v>
      </c>
      <c r="L18" s="4" t="s">
        <v>30</v>
      </c>
      <c r="M18" s="4">
        <v>4</v>
      </c>
      <c r="N18" s="233" t="s">
        <v>30</v>
      </c>
      <c r="O18" s="120"/>
    </row>
    <row r="19" spans="1:15" s="230" customFormat="1" ht="13.5" customHeight="1" x14ac:dyDescent="0.2">
      <c r="A19" s="214" t="s">
        <v>6</v>
      </c>
      <c r="B19" s="128">
        <v>124</v>
      </c>
      <c r="C19" s="128">
        <v>1</v>
      </c>
      <c r="D19" s="128">
        <v>1</v>
      </c>
      <c r="E19" s="128">
        <v>16</v>
      </c>
      <c r="F19" s="128">
        <v>8</v>
      </c>
      <c r="G19" s="128">
        <v>32</v>
      </c>
      <c r="H19" s="128">
        <v>22</v>
      </c>
      <c r="I19" s="128" t="s">
        <v>30</v>
      </c>
      <c r="J19" s="128">
        <v>1</v>
      </c>
      <c r="K19" s="128">
        <v>13</v>
      </c>
      <c r="L19" s="128">
        <v>1</v>
      </c>
      <c r="M19" s="128">
        <v>29</v>
      </c>
      <c r="N19" s="234" t="s">
        <v>30</v>
      </c>
    </row>
    <row r="20" spans="1:15" ht="13.5" customHeight="1" x14ac:dyDescent="0.2">
      <c r="A20" s="213" t="s">
        <v>2</v>
      </c>
      <c r="B20" s="4">
        <v>42</v>
      </c>
      <c r="C20" s="4" t="s">
        <v>30</v>
      </c>
      <c r="D20" s="4">
        <v>1</v>
      </c>
      <c r="E20" s="4">
        <v>8</v>
      </c>
      <c r="F20" s="4">
        <v>3</v>
      </c>
      <c r="G20" s="4">
        <v>7</v>
      </c>
      <c r="H20" s="4">
        <v>6</v>
      </c>
      <c r="I20" s="4" t="s">
        <v>30</v>
      </c>
      <c r="J20" s="4" t="s">
        <v>30</v>
      </c>
      <c r="K20" s="4">
        <v>8</v>
      </c>
      <c r="L20" s="4" t="s">
        <v>30</v>
      </c>
      <c r="M20" s="4">
        <v>9</v>
      </c>
      <c r="N20" s="233" t="s">
        <v>30</v>
      </c>
    </row>
    <row r="21" spans="1:15" ht="13.5" customHeight="1" x14ac:dyDescent="0.2">
      <c r="A21" s="213" t="s">
        <v>3</v>
      </c>
      <c r="B21" s="4">
        <v>82</v>
      </c>
      <c r="C21" s="4">
        <v>1</v>
      </c>
      <c r="D21" s="4" t="s">
        <v>30</v>
      </c>
      <c r="E21" s="4">
        <v>8</v>
      </c>
      <c r="F21" s="4">
        <v>5</v>
      </c>
      <c r="G21" s="4">
        <v>25</v>
      </c>
      <c r="H21" s="4">
        <v>16</v>
      </c>
      <c r="I21" s="4" t="s">
        <v>30</v>
      </c>
      <c r="J21" s="4">
        <v>1</v>
      </c>
      <c r="K21" s="4">
        <v>5</v>
      </c>
      <c r="L21" s="4">
        <v>1</v>
      </c>
      <c r="M21" s="4">
        <v>20</v>
      </c>
      <c r="N21" s="233" t="s">
        <v>30</v>
      </c>
    </row>
    <row r="22" spans="1:15" s="230" customFormat="1" ht="13.5" customHeight="1" x14ac:dyDescent="0.2">
      <c r="A22" s="214" t="s">
        <v>7</v>
      </c>
      <c r="B22" s="128">
        <v>112</v>
      </c>
      <c r="C22" s="128">
        <v>1</v>
      </c>
      <c r="D22" s="128" t="s">
        <v>30</v>
      </c>
      <c r="E22" s="128">
        <v>13</v>
      </c>
      <c r="F22" s="128">
        <v>11</v>
      </c>
      <c r="G22" s="128">
        <v>4</v>
      </c>
      <c r="H22" s="128">
        <v>22</v>
      </c>
      <c r="I22" s="128">
        <v>8</v>
      </c>
      <c r="J22" s="128">
        <v>7</v>
      </c>
      <c r="K22" s="128">
        <v>13</v>
      </c>
      <c r="L22" s="128">
        <v>1</v>
      </c>
      <c r="M22" s="128">
        <v>32</v>
      </c>
      <c r="N22" s="234" t="s">
        <v>30</v>
      </c>
    </row>
    <row r="23" spans="1:15" ht="13.5" customHeight="1" x14ac:dyDescent="0.2">
      <c r="A23" s="213" t="s">
        <v>2</v>
      </c>
      <c r="B23" s="4">
        <v>53</v>
      </c>
      <c r="C23" s="4">
        <v>1</v>
      </c>
      <c r="D23" s="4" t="s">
        <v>30</v>
      </c>
      <c r="E23" s="4">
        <v>5</v>
      </c>
      <c r="F23" s="4">
        <v>8</v>
      </c>
      <c r="G23" s="4">
        <v>2</v>
      </c>
      <c r="H23" s="4">
        <v>9</v>
      </c>
      <c r="I23" s="4" t="s">
        <v>30</v>
      </c>
      <c r="J23" s="4">
        <v>5</v>
      </c>
      <c r="K23" s="4">
        <v>8</v>
      </c>
      <c r="L23" s="4">
        <v>1</v>
      </c>
      <c r="M23" s="4">
        <v>14</v>
      </c>
      <c r="N23" s="233" t="s">
        <v>30</v>
      </c>
    </row>
    <row r="24" spans="1:15" ht="13.5" customHeight="1" x14ac:dyDescent="0.2">
      <c r="A24" s="213" t="s">
        <v>3</v>
      </c>
      <c r="B24" s="4">
        <v>59</v>
      </c>
      <c r="C24" s="4" t="s">
        <v>30</v>
      </c>
      <c r="D24" s="4" t="s">
        <v>30</v>
      </c>
      <c r="E24" s="4">
        <v>8</v>
      </c>
      <c r="F24" s="4">
        <v>3</v>
      </c>
      <c r="G24" s="4">
        <v>2</v>
      </c>
      <c r="H24" s="4">
        <v>13</v>
      </c>
      <c r="I24" s="4">
        <v>8</v>
      </c>
      <c r="J24" s="4">
        <v>2</v>
      </c>
      <c r="K24" s="4">
        <v>5</v>
      </c>
      <c r="L24" s="4" t="s">
        <v>30</v>
      </c>
      <c r="M24" s="4">
        <v>18</v>
      </c>
      <c r="N24" s="233" t="s">
        <v>30</v>
      </c>
    </row>
    <row r="25" spans="1:15" s="230" customFormat="1" ht="13.5" customHeight="1" x14ac:dyDescent="0.2">
      <c r="A25" s="214" t="s">
        <v>8</v>
      </c>
      <c r="B25" s="128">
        <v>127</v>
      </c>
      <c r="C25" s="128">
        <v>1</v>
      </c>
      <c r="D25" s="128">
        <v>5</v>
      </c>
      <c r="E25" s="128">
        <v>9</v>
      </c>
      <c r="F25" s="128">
        <v>13</v>
      </c>
      <c r="G25" s="128">
        <v>53</v>
      </c>
      <c r="H25" s="128">
        <v>10</v>
      </c>
      <c r="I25" s="128">
        <v>1</v>
      </c>
      <c r="J25" s="128" t="s">
        <v>30</v>
      </c>
      <c r="K25" s="128">
        <v>12</v>
      </c>
      <c r="L25" s="128" t="s">
        <v>30</v>
      </c>
      <c r="M25" s="128">
        <v>23</v>
      </c>
      <c r="N25" s="234" t="s">
        <v>30</v>
      </c>
    </row>
    <row r="26" spans="1:15" ht="13.5" customHeight="1" x14ac:dyDescent="0.2">
      <c r="A26" s="213" t="s">
        <v>2</v>
      </c>
      <c r="B26" s="4">
        <v>63</v>
      </c>
      <c r="C26" s="4">
        <v>1</v>
      </c>
      <c r="D26" s="4">
        <v>4</v>
      </c>
      <c r="E26" s="4">
        <v>2</v>
      </c>
      <c r="F26" s="4">
        <v>8</v>
      </c>
      <c r="G26" s="4">
        <v>24</v>
      </c>
      <c r="H26" s="4">
        <v>5</v>
      </c>
      <c r="I26" s="4" t="s">
        <v>30</v>
      </c>
      <c r="J26" s="4" t="s">
        <v>30</v>
      </c>
      <c r="K26" s="4">
        <v>8</v>
      </c>
      <c r="L26" s="4" t="s">
        <v>30</v>
      </c>
      <c r="M26" s="4">
        <v>11</v>
      </c>
      <c r="N26" s="233" t="s">
        <v>30</v>
      </c>
    </row>
    <row r="27" spans="1:15" ht="13.5" customHeight="1" x14ac:dyDescent="0.2">
      <c r="A27" s="213" t="s">
        <v>3</v>
      </c>
      <c r="B27" s="4">
        <v>64</v>
      </c>
      <c r="C27" s="4" t="s">
        <v>30</v>
      </c>
      <c r="D27" s="4">
        <v>1</v>
      </c>
      <c r="E27" s="4">
        <v>7</v>
      </c>
      <c r="F27" s="4">
        <v>5</v>
      </c>
      <c r="G27" s="4">
        <v>29</v>
      </c>
      <c r="H27" s="4">
        <v>5</v>
      </c>
      <c r="I27" s="4">
        <v>1</v>
      </c>
      <c r="J27" s="4" t="s">
        <v>30</v>
      </c>
      <c r="K27" s="4">
        <v>4</v>
      </c>
      <c r="L27" s="4" t="s">
        <v>30</v>
      </c>
      <c r="M27" s="4">
        <v>12</v>
      </c>
      <c r="N27" s="233" t="s">
        <v>30</v>
      </c>
    </row>
    <row r="28" spans="1:15" s="230" customFormat="1" ht="13.5" customHeight="1" x14ac:dyDescent="0.2">
      <c r="A28" s="214" t="s">
        <v>9</v>
      </c>
      <c r="B28" s="128">
        <v>109</v>
      </c>
      <c r="C28" s="128" t="s">
        <v>30</v>
      </c>
      <c r="D28" s="128">
        <v>2</v>
      </c>
      <c r="E28" s="128">
        <v>8</v>
      </c>
      <c r="F28" s="128">
        <v>11</v>
      </c>
      <c r="G28" s="128">
        <v>13</v>
      </c>
      <c r="H28" s="128">
        <v>15</v>
      </c>
      <c r="I28" s="128">
        <v>3</v>
      </c>
      <c r="J28" s="128" t="s">
        <v>30</v>
      </c>
      <c r="K28" s="128">
        <v>19</v>
      </c>
      <c r="L28" s="128">
        <v>2</v>
      </c>
      <c r="M28" s="128">
        <v>36</v>
      </c>
      <c r="N28" s="234" t="s">
        <v>30</v>
      </c>
    </row>
    <row r="29" spans="1:15" ht="13.5" customHeight="1" x14ac:dyDescent="0.2">
      <c r="A29" s="213" t="s">
        <v>2</v>
      </c>
      <c r="B29" s="4">
        <v>56</v>
      </c>
      <c r="C29" s="4" t="s">
        <v>30</v>
      </c>
      <c r="D29" s="4">
        <v>1</v>
      </c>
      <c r="E29" s="4">
        <v>6</v>
      </c>
      <c r="F29" s="4">
        <v>7</v>
      </c>
      <c r="G29" s="4">
        <v>7</v>
      </c>
      <c r="H29" s="4">
        <v>9</v>
      </c>
      <c r="I29" s="4" t="s">
        <v>30</v>
      </c>
      <c r="J29" s="4" t="s">
        <v>30</v>
      </c>
      <c r="K29" s="4">
        <v>7</v>
      </c>
      <c r="L29" s="4">
        <v>2</v>
      </c>
      <c r="M29" s="4">
        <v>17</v>
      </c>
      <c r="N29" s="233" t="s">
        <v>30</v>
      </c>
    </row>
    <row r="30" spans="1:15" ht="13.5" customHeight="1" x14ac:dyDescent="0.2">
      <c r="A30" s="213" t="s">
        <v>3</v>
      </c>
      <c r="B30" s="4">
        <v>53</v>
      </c>
      <c r="C30" s="4" t="s">
        <v>30</v>
      </c>
      <c r="D30" s="4">
        <v>1</v>
      </c>
      <c r="E30" s="4">
        <v>2</v>
      </c>
      <c r="F30" s="4">
        <v>4</v>
      </c>
      <c r="G30" s="4">
        <v>6</v>
      </c>
      <c r="H30" s="4">
        <v>6</v>
      </c>
      <c r="I30" s="4">
        <v>3</v>
      </c>
      <c r="J30" s="4" t="s">
        <v>30</v>
      </c>
      <c r="K30" s="4">
        <v>12</v>
      </c>
      <c r="L30" s="4" t="s">
        <v>30</v>
      </c>
      <c r="M30" s="4">
        <v>19</v>
      </c>
      <c r="N30" s="233" t="s">
        <v>30</v>
      </c>
    </row>
    <row r="31" spans="1:15" s="230" customFormat="1" ht="13.5" customHeight="1" x14ac:dyDescent="0.2">
      <c r="A31" s="214" t="s">
        <v>10</v>
      </c>
      <c r="B31" s="128">
        <v>135</v>
      </c>
      <c r="C31" s="128" t="s">
        <v>30</v>
      </c>
      <c r="D31" s="128">
        <v>3</v>
      </c>
      <c r="E31" s="128">
        <v>4</v>
      </c>
      <c r="F31" s="128">
        <v>8</v>
      </c>
      <c r="G31" s="128">
        <v>9</v>
      </c>
      <c r="H31" s="128">
        <v>19</v>
      </c>
      <c r="I31" s="128">
        <v>3</v>
      </c>
      <c r="J31" s="128" t="s">
        <v>30</v>
      </c>
      <c r="K31" s="128">
        <v>30</v>
      </c>
      <c r="L31" s="128">
        <v>8</v>
      </c>
      <c r="M31" s="128">
        <v>51</v>
      </c>
      <c r="N31" s="234" t="s">
        <v>30</v>
      </c>
    </row>
    <row r="32" spans="1:15" ht="13.5" customHeight="1" x14ac:dyDescent="0.2">
      <c r="A32" s="213" t="s">
        <v>2</v>
      </c>
      <c r="B32" s="4">
        <v>64</v>
      </c>
      <c r="C32" s="4" t="s">
        <v>30</v>
      </c>
      <c r="D32" s="4">
        <v>2</v>
      </c>
      <c r="E32" s="4">
        <v>3</v>
      </c>
      <c r="F32" s="4">
        <v>3</v>
      </c>
      <c r="G32" s="4">
        <v>3</v>
      </c>
      <c r="H32" s="4">
        <v>5</v>
      </c>
      <c r="I32" s="4" t="s">
        <v>30</v>
      </c>
      <c r="J32" s="4" t="s">
        <v>30</v>
      </c>
      <c r="K32" s="4">
        <v>18</v>
      </c>
      <c r="L32" s="4">
        <v>1</v>
      </c>
      <c r="M32" s="4">
        <v>29</v>
      </c>
      <c r="N32" s="233" t="s">
        <v>30</v>
      </c>
    </row>
    <row r="33" spans="1:14" ht="13.5" customHeight="1" x14ac:dyDescent="0.2">
      <c r="A33" s="213" t="s">
        <v>3</v>
      </c>
      <c r="B33" s="4">
        <v>71</v>
      </c>
      <c r="C33" s="4" t="s">
        <v>30</v>
      </c>
      <c r="D33" s="4">
        <v>1</v>
      </c>
      <c r="E33" s="4">
        <v>1</v>
      </c>
      <c r="F33" s="4">
        <v>5</v>
      </c>
      <c r="G33" s="4">
        <v>6</v>
      </c>
      <c r="H33" s="4">
        <v>14</v>
      </c>
      <c r="I33" s="4">
        <v>3</v>
      </c>
      <c r="J33" s="4" t="s">
        <v>30</v>
      </c>
      <c r="K33" s="4">
        <v>12</v>
      </c>
      <c r="L33" s="4">
        <v>7</v>
      </c>
      <c r="M33" s="4">
        <v>22</v>
      </c>
      <c r="N33" s="233" t="s">
        <v>30</v>
      </c>
    </row>
    <row r="34" spans="1:14" s="230" customFormat="1" ht="13.5" customHeight="1" x14ac:dyDescent="0.2">
      <c r="A34" s="214" t="s">
        <v>11</v>
      </c>
      <c r="B34" s="128">
        <v>298</v>
      </c>
      <c r="C34" s="128">
        <v>1</v>
      </c>
      <c r="D34" s="128">
        <v>7</v>
      </c>
      <c r="E34" s="128">
        <v>27</v>
      </c>
      <c r="F34" s="128">
        <v>13</v>
      </c>
      <c r="G34" s="128">
        <v>18</v>
      </c>
      <c r="H34" s="128">
        <v>13</v>
      </c>
      <c r="I34" s="128">
        <v>2</v>
      </c>
      <c r="J34" s="128" t="s">
        <v>30</v>
      </c>
      <c r="K34" s="128">
        <v>74</v>
      </c>
      <c r="L34" s="128">
        <v>8</v>
      </c>
      <c r="M34" s="128">
        <v>135</v>
      </c>
      <c r="N34" s="234" t="s">
        <v>30</v>
      </c>
    </row>
    <row r="35" spans="1:14" ht="13.5" customHeight="1" x14ac:dyDescent="0.2">
      <c r="A35" s="213" t="s">
        <v>2</v>
      </c>
      <c r="B35" s="4">
        <v>167</v>
      </c>
      <c r="C35" s="4" t="s">
        <v>30</v>
      </c>
      <c r="D35" s="4">
        <v>3</v>
      </c>
      <c r="E35" s="4">
        <v>23</v>
      </c>
      <c r="F35" s="4">
        <v>6</v>
      </c>
      <c r="G35" s="4">
        <v>7</v>
      </c>
      <c r="H35" s="4">
        <v>5</v>
      </c>
      <c r="I35" s="4" t="s">
        <v>30</v>
      </c>
      <c r="J35" s="4" t="s">
        <v>30</v>
      </c>
      <c r="K35" s="4">
        <v>50</v>
      </c>
      <c r="L35" s="4">
        <v>5</v>
      </c>
      <c r="M35" s="4">
        <v>68</v>
      </c>
      <c r="N35" s="233" t="s">
        <v>30</v>
      </c>
    </row>
    <row r="36" spans="1:14" ht="13.5" customHeight="1" x14ac:dyDescent="0.2">
      <c r="A36" s="213" t="s">
        <v>3</v>
      </c>
      <c r="B36" s="4">
        <v>131</v>
      </c>
      <c r="C36" s="4">
        <v>1</v>
      </c>
      <c r="D36" s="4">
        <v>4</v>
      </c>
      <c r="E36" s="4">
        <v>4</v>
      </c>
      <c r="F36" s="4">
        <v>7</v>
      </c>
      <c r="G36" s="4">
        <v>11</v>
      </c>
      <c r="H36" s="4">
        <v>8</v>
      </c>
      <c r="I36" s="4">
        <v>2</v>
      </c>
      <c r="J36" s="4" t="s">
        <v>30</v>
      </c>
      <c r="K36" s="4">
        <v>24</v>
      </c>
      <c r="L36" s="4">
        <v>3</v>
      </c>
      <c r="M36" s="4">
        <v>67</v>
      </c>
      <c r="N36" s="233" t="s">
        <v>30</v>
      </c>
    </row>
    <row r="37" spans="1:14" s="230" customFormat="1" ht="13.5" customHeight="1" x14ac:dyDescent="0.2">
      <c r="A37" s="224" t="s">
        <v>229</v>
      </c>
      <c r="B37" s="128">
        <v>4</v>
      </c>
      <c r="C37" s="128" t="s">
        <v>30</v>
      </c>
      <c r="D37" s="128" t="s">
        <v>30</v>
      </c>
      <c r="E37" s="128">
        <v>1</v>
      </c>
      <c r="F37" s="128">
        <v>1</v>
      </c>
      <c r="G37" s="128">
        <v>1</v>
      </c>
      <c r="H37" s="128" t="s">
        <v>30</v>
      </c>
      <c r="I37" s="128" t="s">
        <v>30</v>
      </c>
      <c r="J37" s="128" t="s">
        <v>30</v>
      </c>
      <c r="K37" s="128" t="s">
        <v>30</v>
      </c>
      <c r="L37" s="128" t="s">
        <v>30</v>
      </c>
      <c r="M37" s="128">
        <v>1</v>
      </c>
      <c r="N37" s="234" t="s">
        <v>30</v>
      </c>
    </row>
    <row r="38" spans="1:14" ht="13.5" customHeight="1" x14ac:dyDescent="0.2">
      <c r="A38" s="209" t="s">
        <v>2</v>
      </c>
      <c r="B38" s="4">
        <v>1</v>
      </c>
      <c r="C38" s="4" t="s">
        <v>30</v>
      </c>
      <c r="D38" s="4" t="s">
        <v>30</v>
      </c>
      <c r="E38" s="4">
        <v>1</v>
      </c>
      <c r="F38" s="4" t="s">
        <v>30</v>
      </c>
      <c r="G38" s="4" t="s">
        <v>30</v>
      </c>
      <c r="H38" s="4" t="s">
        <v>30</v>
      </c>
      <c r="I38" s="4" t="s">
        <v>30</v>
      </c>
      <c r="J38" s="4" t="s">
        <v>30</v>
      </c>
      <c r="K38" s="4" t="s">
        <v>30</v>
      </c>
      <c r="L38" s="4" t="s">
        <v>30</v>
      </c>
      <c r="M38" s="4" t="s">
        <v>30</v>
      </c>
      <c r="N38" s="233" t="s">
        <v>30</v>
      </c>
    </row>
    <row r="39" spans="1:14" ht="13.5" customHeight="1" x14ac:dyDescent="0.2">
      <c r="A39" s="222" t="s">
        <v>3</v>
      </c>
      <c r="B39" s="6">
        <v>3</v>
      </c>
      <c r="C39" s="6" t="s">
        <v>30</v>
      </c>
      <c r="D39" s="6" t="s">
        <v>30</v>
      </c>
      <c r="E39" s="6" t="s">
        <v>30</v>
      </c>
      <c r="F39" s="6">
        <v>1</v>
      </c>
      <c r="G39" s="6">
        <v>1</v>
      </c>
      <c r="H39" s="6" t="s">
        <v>30</v>
      </c>
      <c r="I39" s="6" t="s">
        <v>30</v>
      </c>
      <c r="J39" s="6" t="s">
        <v>30</v>
      </c>
      <c r="K39" s="6" t="s">
        <v>30</v>
      </c>
      <c r="L39" s="6" t="s">
        <v>30</v>
      </c>
      <c r="M39" s="6">
        <v>1</v>
      </c>
      <c r="N39" s="237" t="s">
        <v>30</v>
      </c>
    </row>
    <row r="41" spans="1:14" ht="13.5" customHeight="1" x14ac:dyDescent="0.2">
      <c r="A41" s="120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</row>
    <row r="42" spans="1:14" ht="13.5" customHeight="1" x14ac:dyDescent="0.2">
      <c r="A42" s="120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</row>
    <row r="43" spans="1:14" ht="13.5" customHeight="1" x14ac:dyDescent="0.2">
      <c r="A43" s="120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</row>
    <row r="44" spans="1:14" ht="13.5" customHeight="1" x14ac:dyDescent="0.2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</row>
    <row r="45" spans="1:14" ht="13.5" customHeight="1" x14ac:dyDescent="0.2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</row>
    <row r="46" spans="1:14" ht="13.5" customHeight="1" x14ac:dyDescent="0.2">
      <c r="A46" s="120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</row>
    <row r="47" spans="1:14" ht="13.5" customHeight="1" x14ac:dyDescent="0.2">
      <c r="A47" s="120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</row>
    <row r="48" spans="1:14" ht="13.5" customHeight="1" x14ac:dyDescent="0.2">
      <c r="A48" s="120"/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</row>
  </sheetData>
  <mergeCells count="3">
    <mergeCell ref="B5:B6"/>
    <mergeCell ref="C5:N5"/>
    <mergeCell ref="A5:A6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Normal="100" workbookViewId="0"/>
  </sheetViews>
  <sheetFormatPr defaultRowHeight="13.5" customHeight="1" x14ac:dyDescent="0.2"/>
  <cols>
    <col min="1" max="1" width="22.7109375" style="118" customWidth="1"/>
    <col min="2" max="2" width="8.85546875" style="118" customWidth="1"/>
    <col min="3" max="14" width="7.140625" style="118" customWidth="1"/>
    <col min="15" max="16384" width="9.140625" style="118"/>
  </cols>
  <sheetData>
    <row r="1" spans="1:16" ht="13.5" customHeight="1" x14ac:dyDescent="0.2">
      <c r="A1" s="118" t="s">
        <v>281</v>
      </c>
    </row>
    <row r="2" spans="1:16" ht="13.5" customHeight="1" x14ac:dyDescent="0.2">
      <c r="A2" s="226" t="s">
        <v>177</v>
      </c>
      <c r="B2" s="238"/>
      <c r="C2" s="238"/>
      <c r="D2" s="238"/>
      <c r="E2" s="238"/>
      <c r="F2" s="238"/>
      <c r="G2" s="238"/>
      <c r="H2" s="228"/>
      <c r="I2" s="228"/>
      <c r="J2" s="228"/>
      <c r="K2" s="228"/>
      <c r="L2" s="228"/>
      <c r="M2" s="228"/>
      <c r="N2" s="228"/>
    </row>
    <row r="3" spans="1:16" ht="13.5" customHeight="1" x14ac:dyDescent="0.2">
      <c r="A3" s="183" t="s">
        <v>178</v>
      </c>
      <c r="B3" s="239"/>
      <c r="C3" s="239"/>
      <c r="D3" s="239"/>
      <c r="E3" s="239"/>
      <c r="F3" s="238"/>
      <c r="G3" s="238"/>
      <c r="H3" s="228"/>
      <c r="I3" s="228"/>
      <c r="J3" s="228"/>
      <c r="K3" s="228"/>
      <c r="L3" s="228"/>
      <c r="M3" s="228"/>
      <c r="N3" s="228"/>
    </row>
    <row r="4" spans="1:16" ht="13.5" customHeight="1" x14ac:dyDescent="0.2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</row>
    <row r="5" spans="1:16" ht="13.5" customHeight="1" x14ac:dyDescent="0.2">
      <c r="A5" s="694" t="s">
        <v>174</v>
      </c>
      <c r="B5" s="694" t="s">
        <v>77</v>
      </c>
      <c r="C5" s="696" t="s">
        <v>211</v>
      </c>
      <c r="D5" s="697"/>
      <c r="E5" s="697"/>
      <c r="F5" s="697"/>
      <c r="G5" s="697"/>
      <c r="H5" s="697"/>
      <c r="I5" s="697"/>
      <c r="J5" s="697"/>
      <c r="K5" s="697"/>
      <c r="L5" s="697"/>
      <c r="M5" s="697"/>
      <c r="N5" s="698"/>
    </row>
    <row r="6" spans="1:16" ht="24" customHeight="1" x14ac:dyDescent="0.2">
      <c r="A6" s="695"/>
      <c r="B6" s="695"/>
      <c r="C6" s="342" t="s">
        <v>47</v>
      </c>
      <c r="D6" s="342" t="s">
        <v>12</v>
      </c>
      <c r="E6" s="342" t="s">
        <v>48</v>
      </c>
      <c r="F6" s="342" t="s">
        <v>49</v>
      </c>
      <c r="G6" s="342" t="s">
        <v>50</v>
      </c>
      <c r="H6" s="342" t="s">
        <v>51</v>
      </c>
      <c r="I6" s="342" t="s">
        <v>52</v>
      </c>
      <c r="J6" s="342" t="s">
        <v>53</v>
      </c>
      <c r="K6" s="342" t="s">
        <v>54</v>
      </c>
      <c r="L6" s="342" t="s">
        <v>55</v>
      </c>
      <c r="M6" s="342" t="s">
        <v>56</v>
      </c>
      <c r="N6" s="342" t="s">
        <v>17</v>
      </c>
    </row>
    <row r="7" spans="1:16" s="230" customFormat="1" ht="13.5" customHeight="1" x14ac:dyDescent="0.2">
      <c r="A7" s="200" t="s">
        <v>79</v>
      </c>
      <c r="B7" s="229">
        <v>30542</v>
      </c>
      <c r="C7" s="229">
        <v>1296</v>
      </c>
      <c r="D7" s="229">
        <v>9595</v>
      </c>
      <c r="E7" s="229">
        <v>2652</v>
      </c>
      <c r="F7" s="229">
        <v>6940</v>
      </c>
      <c r="G7" s="229">
        <v>4309</v>
      </c>
      <c r="H7" s="229">
        <v>2787</v>
      </c>
      <c r="I7" s="229">
        <v>121</v>
      </c>
      <c r="J7" s="229">
        <v>1421</v>
      </c>
      <c r="K7" s="229">
        <v>1378</v>
      </c>
      <c r="L7" s="229">
        <v>18</v>
      </c>
      <c r="M7" s="229">
        <v>21</v>
      </c>
      <c r="N7" s="229">
        <v>4</v>
      </c>
    </row>
    <row r="8" spans="1:16" ht="13.5" customHeight="1" x14ac:dyDescent="0.2">
      <c r="A8" s="203" t="s">
        <v>2</v>
      </c>
      <c r="B8" s="204">
        <v>18496</v>
      </c>
      <c r="C8" s="204">
        <v>850</v>
      </c>
      <c r="D8" s="204">
        <v>7328</v>
      </c>
      <c r="E8" s="204">
        <v>2044</v>
      </c>
      <c r="F8" s="204">
        <v>3655</v>
      </c>
      <c r="G8" s="204">
        <v>1498</v>
      </c>
      <c r="H8" s="204">
        <v>1268</v>
      </c>
      <c r="I8" s="204">
        <v>22</v>
      </c>
      <c r="J8" s="204">
        <v>933</v>
      </c>
      <c r="K8" s="204">
        <v>864</v>
      </c>
      <c r="L8" s="204">
        <v>16</v>
      </c>
      <c r="M8" s="204">
        <v>15</v>
      </c>
      <c r="N8" s="204">
        <v>3</v>
      </c>
    </row>
    <row r="9" spans="1:16" ht="13.5" customHeight="1" x14ac:dyDescent="0.2">
      <c r="A9" s="203" t="s">
        <v>3</v>
      </c>
      <c r="B9" s="204">
        <v>12046</v>
      </c>
      <c r="C9" s="204">
        <v>446</v>
      </c>
      <c r="D9" s="204">
        <v>2267</v>
      </c>
      <c r="E9" s="204">
        <v>608</v>
      </c>
      <c r="F9" s="204">
        <v>3285</v>
      </c>
      <c r="G9" s="204">
        <v>2811</v>
      </c>
      <c r="H9" s="204">
        <v>1519</v>
      </c>
      <c r="I9" s="204">
        <v>99</v>
      </c>
      <c r="J9" s="204">
        <v>488</v>
      </c>
      <c r="K9" s="204">
        <v>514</v>
      </c>
      <c r="L9" s="204">
        <v>2</v>
      </c>
      <c r="M9" s="204">
        <v>6</v>
      </c>
      <c r="N9" s="4">
        <v>1</v>
      </c>
    </row>
    <row r="10" spans="1:16" s="230" customFormat="1" ht="13.5" customHeight="1" x14ac:dyDescent="0.2">
      <c r="A10" s="206" t="s">
        <v>1</v>
      </c>
      <c r="B10" s="207">
        <v>30384</v>
      </c>
      <c r="C10" s="207">
        <v>1293</v>
      </c>
      <c r="D10" s="207">
        <v>9551</v>
      </c>
      <c r="E10" s="207">
        <v>2630</v>
      </c>
      <c r="F10" s="207">
        <v>6899</v>
      </c>
      <c r="G10" s="207">
        <v>4300</v>
      </c>
      <c r="H10" s="207">
        <v>2761</v>
      </c>
      <c r="I10" s="207">
        <v>120</v>
      </c>
      <c r="J10" s="207">
        <v>1411</v>
      </c>
      <c r="K10" s="207">
        <v>1376</v>
      </c>
      <c r="L10" s="207">
        <v>18</v>
      </c>
      <c r="M10" s="207">
        <v>21</v>
      </c>
      <c r="N10" s="207">
        <v>4</v>
      </c>
      <c r="P10" s="240"/>
    </row>
    <row r="11" spans="1:16" ht="13.5" customHeight="1" x14ac:dyDescent="0.2">
      <c r="A11" s="209" t="s">
        <v>2</v>
      </c>
      <c r="B11" s="4">
        <v>18387</v>
      </c>
      <c r="C11" s="4">
        <v>847</v>
      </c>
      <c r="D11" s="4">
        <v>7298</v>
      </c>
      <c r="E11" s="4">
        <v>2027</v>
      </c>
      <c r="F11" s="4">
        <v>3627</v>
      </c>
      <c r="G11" s="4">
        <v>1494</v>
      </c>
      <c r="H11" s="4">
        <v>1247</v>
      </c>
      <c r="I11" s="4">
        <v>22</v>
      </c>
      <c r="J11" s="4">
        <v>928</v>
      </c>
      <c r="K11" s="4">
        <v>863</v>
      </c>
      <c r="L11" s="4">
        <v>16</v>
      </c>
      <c r="M11" s="4">
        <v>15</v>
      </c>
      <c r="N11" s="4">
        <v>3</v>
      </c>
    </row>
    <row r="12" spans="1:16" ht="13.5" customHeight="1" x14ac:dyDescent="0.2">
      <c r="A12" s="209" t="s">
        <v>3</v>
      </c>
      <c r="B12" s="4">
        <v>11997</v>
      </c>
      <c r="C12" s="4">
        <v>446</v>
      </c>
      <c r="D12" s="4">
        <v>2253</v>
      </c>
      <c r="E12" s="4">
        <v>603</v>
      </c>
      <c r="F12" s="4">
        <v>3272</v>
      </c>
      <c r="G12" s="4">
        <v>2806</v>
      </c>
      <c r="H12" s="4">
        <v>1514</v>
      </c>
      <c r="I12" s="4">
        <v>98</v>
      </c>
      <c r="J12" s="4">
        <v>483</v>
      </c>
      <c r="K12" s="4">
        <v>513</v>
      </c>
      <c r="L12" s="204">
        <v>2</v>
      </c>
      <c r="M12" s="4">
        <v>6</v>
      </c>
      <c r="N12" s="4">
        <v>1</v>
      </c>
    </row>
    <row r="13" spans="1:16" s="230" customFormat="1" ht="13.5" customHeight="1" x14ac:dyDescent="0.2">
      <c r="A13" s="212" t="s">
        <v>4</v>
      </c>
      <c r="B13" s="128">
        <v>3045</v>
      </c>
      <c r="C13" s="128">
        <v>94</v>
      </c>
      <c r="D13" s="128">
        <v>749</v>
      </c>
      <c r="E13" s="128">
        <v>548</v>
      </c>
      <c r="F13" s="128">
        <v>783</v>
      </c>
      <c r="G13" s="128">
        <v>299</v>
      </c>
      <c r="H13" s="128">
        <v>302</v>
      </c>
      <c r="I13" s="128">
        <v>24</v>
      </c>
      <c r="J13" s="128">
        <v>179</v>
      </c>
      <c r="K13" s="128">
        <v>66</v>
      </c>
      <c r="L13" s="128" t="s">
        <v>30</v>
      </c>
      <c r="M13" s="201">
        <v>1</v>
      </c>
      <c r="N13" s="201" t="s">
        <v>30</v>
      </c>
    </row>
    <row r="14" spans="1:16" ht="13.5" customHeight="1" x14ac:dyDescent="0.2">
      <c r="A14" s="213" t="s">
        <v>2</v>
      </c>
      <c r="B14" s="4">
        <v>1742</v>
      </c>
      <c r="C14" s="4">
        <v>61</v>
      </c>
      <c r="D14" s="4">
        <v>475</v>
      </c>
      <c r="E14" s="4">
        <v>392</v>
      </c>
      <c r="F14" s="4">
        <v>399</v>
      </c>
      <c r="G14" s="4">
        <v>127</v>
      </c>
      <c r="H14" s="4">
        <v>143</v>
      </c>
      <c r="I14" s="4">
        <v>4</v>
      </c>
      <c r="J14" s="4">
        <v>95</v>
      </c>
      <c r="K14" s="4">
        <v>45</v>
      </c>
      <c r="L14" s="4" t="s">
        <v>30</v>
      </c>
      <c r="M14" s="204">
        <v>1</v>
      </c>
      <c r="N14" s="204" t="s">
        <v>30</v>
      </c>
      <c r="O14" s="120"/>
    </row>
    <row r="15" spans="1:16" ht="13.5" customHeight="1" x14ac:dyDescent="0.2">
      <c r="A15" s="213" t="s">
        <v>3</v>
      </c>
      <c r="B15" s="4">
        <v>1303</v>
      </c>
      <c r="C15" s="4">
        <v>33</v>
      </c>
      <c r="D15" s="4">
        <v>274</v>
      </c>
      <c r="E15" s="4">
        <v>156</v>
      </c>
      <c r="F15" s="4">
        <v>384</v>
      </c>
      <c r="G15" s="4">
        <v>172</v>
      </c>
      <c r="H15" s="4">
        <v>159</v>
      </c>
      <c r="I15" s="4">
        <v>20</v>
      </c>
      <c r="J15" s="4">
        <v>84</v>
      </c>
      <c r="K15" s="4">
        <v>21</v>
      </c>
      <c r="L15" s="4" t="s">
        <v>30</v>
      </c>
      <c r="M15" s="204" t="s">
        <v>30</v>
      </c>
      <c r="N15" s="4" t="s">
        <v>30</v>
      </c>
      <c r="O15" s="120"/>
    </row>
    <row r="16" spans="1:16" s="230" customFormat="1" ht="13.5" customHeight="1" x14ac:dyDescent="0.2">
      <c r="A16" s="212" t="s">
        <v>5</v>
      </c>
      <c r="B16" s="128">
        <v>2587</v>
      </c>
      <c r="C16" s="128">
        <v>103</v>
      </c>
      <c r="D16" s="128">
        <v>636</v>
      </c>
      <c r="E16" s="128">
        <v>348</v>
      </c>
      <c r="F16" s="128">
        <v>764</v>
      </c>
      <c r="G16" s="128">
        <v>315</v>
      </c>
      <c r="H16" s="128">
        <v>193</v>
      </c>
      <c r="I16" s="128">
        <v>11</v>
      </c>
      <c r="J16" s="128">
        <v>117</v>
      </c>
      <c r="K16" s="128">
        <v>94</v>
      </c>
      <c r="L16" s="128">
        <v>3</v>
      </c>
      <c r="M16" s="128">
        <v>2</v>
      </c>
      <c r="N16" s="128">
        <v>1</v>
      </c>
      <c r="O16" s="241"/>
    </row>
    <row r="17" spans="1:15" ht="13.5" customHeight="1" x14ac:dyDescent="0.2">
      <c r="A17" s="213" t="s">
        <v>2</v>
      </c>
      <c r="B17" s="4">
        <v>1512</v>
      </c>
      <c r="C17" s="4">
        <v>63</v>
      </c>
      <c r="D17" s="4">
        <v>481</v>
      </c>
      <c r="E17" s="4">
        <v>255</v>
      </c>
      <c r="F17" s="4">
        <v>384</v>
      </c>
      <c r="G17" s="4">
        <v>102</v>
      </c>
      <c r="H17" s="4">
        <v>82</v>
      </c>
      <c r="I17" s="4">
        <v>1</v>
      </c>
      <c r="J17" s="4">
        <v>73</v>
      </c>
      <c r="K17" s="4">
        <v>66</v>
      </c>
      <c r="L17" s="4">
        <v>3</v>
      </c>
      <c r="M17" s="4">
        <v>1</v>
      </c>
      <c r="N17" s="4">
        <v>1</v>
      </c>
      <c r="O17" s="242"/>
    </row>
    <row r="18" spans="1:15" ht="13.5" customHeight="1" x14ac:dyDescent="0.2">
      <c r="A18" s="213" t="s">
        <v>3</v>
      </c>
      <c r="B18" s="4">
        <v>1075</v>
      </c>
      <c r="C18" s="4">
        <v>40</v>
      </c>
      <c r="D18" s="4">
        <v>155</v>
      </c>
      <c r="E18" s="4">
        <v>93</v>
      </c>
      <c r="F18" s="4">
        <v>380</v>
      </c>
      <c r="G18" s="4">
        <v>213</v>
      </c>
      <c r="H18" s="4">
        <v>111</v>
      </c>
      <c r="I18" s="4">
        <v>10</v>
      </c>
      <c r="J18" s="4">
        <v>44</v>
      </c>
      <c r="K18" s="4">
        <v>28</v>
      </c>
      <c r="L18" s="4" t="s">
        <v>30</v>
      </c>
      <c r="M18" s="4">
        <v>1</v>
      </c>
      <c r="N18" s="4" t="s">
        <v>30</v>
      </c>
      <c r="O18" s="242"/>
    </row>
    <row r="19" spans="1:15" s="230" customFormat="1" ht="13.5" customHeight="1" x14ac:dyDescent="0.2">
      <c r="A19" s="214" t="s">
        <v>6</v>
      </c>
      <c r="B19" s="128">
        <v>3775</v>
      </c>
      <c r="C19" s="128">
        <v>112</v>
      </c>
      <c r="D19" s="128">
        <v>1270</v>
      </c>
      <c r="E19" s="128">
        <v>405</v>
      </c>
      <c r="F19" s="128">
        <v>844</v>
      </c>
      <c r="G19" s="128">
        <v>501</v>
      </c>
      <c r="H19" s="128">
        <v>408</v>
      </c>
      <c r="I19" s="128">
        <v>19</v>
      </c>
      <c r="J19" s="128">
        <v>112</v>
      </c>
      <c r="K19" s="128">
        <v>98</v>
      </c>
      <c r="L19" s="201">
        <v>3</v>
      </c>
      <c r="M19" s="128">
        <v>2</v>
      </c>
      <c r="N19" s="128">
        <v>1</v>
      </c>
      <c r="O19" s="193"/>
    </row>
    <row r="20" spans="1:15" ht="13.5" customHeight="1" x14ac:dyDescent="0.2">
      <c r="A20" s="213" t="s">
        <v>2</v>
      </c>
      <c r="B20" s="4">
        <v>2417</v>
      </c>
      <c r="C20" s="4">
        <v>81</v>
      </c>
      <c r="D20" s="4">
        <v>968</v>
      </c>
      <c r="E20" s="4">
        <v>317</v>
      </c>
      <c r="F20" s="4">
        <v>491</v>
      </c>
      <c r="G20" s="4">
        <v>182</v>
      </c>
      <c r="H20" s="4">
        <v>211</v>
      </c>
      <c r="I20" s="4">
        <v>8</v>
      </c>
      <c r="J20" s="4">
        <v>88</v>
      </c>
      <c r="K20" s="4">
        <v>66</v>
      </c>
      <c r="L20" s="204">
        <v>2</v>
      </c>
      <c r="M20" s="4">
        <v>2</v>
      </c>
      <c r="N20" s="4">
        <v>1</v>
      </c>
      <c r="O20" s="243"/>
    </row>
    <row r="21" spans="1:15" ht="13.5" customHeight="1" x14ac:dyDescent="0.2">
      <c r="A21" s="213" t="s">
        <v>3</v>
      </c>
      <c r="B21" s="4">
        <v>1358</v>
      </c>
      <c r="C21" s="4">
        <v>31</v>
      </c>
      <c r="D21" s="4">
        <v>302</v>
      </c>
      <c r="E21" s="4">
        <v>88</v>
      </c>
      <c r="F21" s="4">
        <v>353</v>
      </c>
      <c r="G21" s="4">
        <v>319</v>
      </c>
      <c r="H21" s="4">
        <v>197</v>
      </c>
      <c r="I21" s="4">
        <v>11</v>
      </c>
      <c r="J21" s="4">
        <v>24</v>
      </c>
      <c r="K21" s="4">
        <v>32</v>
      </c>
      <c r="L21" s="204">
        <v>1</v>
      </c>
      <c r="M21" s="4" t="s">
        <v>30</v>
      </c>
      <c r="N21" s="4" t="s">
        <v>30</v>
      </c>
      <c r="O21" s="243"/>
    </row>
    <row r="22" spans="1:15" s="230" customFormat="1" ht="13.5" customHeight="1" x14ac:dyDescent="0.2">
      <c r="A22" s="214" t="s">
        <v>7</v>
      </c>
      <c r="B22" s="128">
        <v>3214</v>
      </c>
      <c r="C22" s="128">
        <v>165</v>
      </c>
      <c r="D22" s="128">
        <v>857</v>
      </c>
      <c r="E22" s="128">
        <v>273</v>
      </c>
      <c r="F22" s="128">
        <v>794</v>
      </c>
      <c r="G22" s="128">
        <v>345</v>
      </c>
      <c r="H22" s="128">
        <v>363</v>
      </c>
      <c r="I22" s="128">
        <v>16</v>
      </c>
      <c r="J22" s="128">
        <v>290</v>
      </c>
      <c r="K22" s="128">
        <v>107</v>
      </c>
      <c r="L22" s="201">
        <v>1</v>
      </c>
      <c r="M22" s="128">
        <v>3</v>
      </c>
      <c r="N22" s="128" t="s">
        <v>30</v>
      </c>
      <c r="O22" s="241"/>
    </row>
    <row r="23" spans="1:15" ht="13.5" customHeight="1" x14ac:dyDescent="0.2">
      <c r="A23" s="213" t="s">
        <v>2</v>
      </c>
      <c r="B23" s="4">
        <v>1941</v>
      </c>
      <c r="C23" s="4">
        <v>110</v>
      </c>
      <c r="D23" s="4">
        <v>681</v>
      </c>
      <c r="E23" s="4">
        <v>216</v>
      </c>
      <c r="F23" s="4">
        <v>391</v>
      </c>
      <c r="G23" s="4">
        <v>106</v>
      </c>
      <c r="H23" s="4">
        <v>184</v>
      </c>
      <c r="I23" s="204">
        <v>2</v>
      </c>
      <c r="J23" s="4">
        <v>182</v>
      </c>
      <c r="K23" s="4">
        <v>65</v>
      </c>
      <c r="L23" s="204">
        <v>1</v>
      </c>
      <c r="M23" s="204">
        <v>3</v>
      </c>
      <c r="N23" s="4" t="s">
        <v>30</v>
      </c>
      <c r="O23" s="120"/>
    </row>
    <row r="24" spans="1:15" ht="13.5" customHeight="1" x14ac:dyDescent="0.2">
      <c r="A24" s="213" t="s">
        <v>3</v>
      </c>
      <c r="B24" s="4">
        <v>1273</v>
      </c>
      <c r="C24" s="4">
        <v>55</v>
      </c>
      <c r="D24" s="4">
        <v>176</v>
      </c>
      <c r="E24" s="4">
        <v>57</v>
      </c>
      <c r="F24" s="4">
        <v>403</v>
      </c>
      <c r="G24" s="4">
        <v>239</v>
      </c>
      <c r="H24" s="4">
        <v>179</v>
      </c>
      <c r="I24" s="4">
        <v>14</v>
      </c>
      <c r="J24" s="4">
        <v>108</v>
      </c>
      <c r="K24" s="4">
        <v>42</v>
      </c>
      <c r="L24" s="4" t="s">
        <v>30</v>
      </c>
      <c r="M24" s="4" t="s">
        <v>30</v>
      </c>
      <c r="N24" s="4" t="s">
        <v>30</v>
      </c>
      <c r="O24" s="244"/>
    </row>
    <row r="25" spans="1:15" s="230" customFormat="1" ht="13.5" customHeight="1" x14ac:dyDescent="0.2">
      <c r="A25" s="214" t="s">
        <v>8</v>
      </c>
      <c r="B25" s="128">
        <v>3761</v>
      </c>
      <c r="C25" s="128">
        <v>101</v>
      </c>
      <c r="D25" s="128">
        <v>1528</v>
      </c>
      <c r="E25" s="128">
        <v>309</v>
      </c>
      <c r="F25" s="128">
        <v>753</v>
      </c>
      <c r="G25" s="128">
        <v>511</v>
      </c>
      <c r="H25" s="128">
        <v>310</v>
      </c>
      <c r="I25" s="128">
        <v>15</v>
      </c>
      <c r="J25" s="128">
        <v>126</v>
      </c>
      <c r="K25" s="128">
        <v>107</v>
      </c>
      <c r="L25" s="128" t="s">
        <v>30</v>
      </c>
      <c r="M25" s="128">
        <v>1</v>
      </c>
      <c r="N25" s="128" t="s">
        <v>30</v>
      </c>
      <c r="O25" s="245"/>
    </row>
    <row r="26" spans="1:15" ht="13.5" customHeight="1" x14ac:dyDescent="0.2">
      <c r="A26" s="213" t="s">
        <v>2</v>
      </c>
      <c r="B26" s="4">
        <v>2250</v>
      </c>
      <c r="C26" s="4">
        <v>69</v>
      </c>
      <c r="D26" s="4">
        <v>1089</v>
      </c>
      <c r="E26" s="4">
        <v>242</v>
      </c>
      <c r="F26" s="4">
        <v>377</v>
      </c>
      <c r="G26" s="4">
        <v>183</v>
      </c>
      <c r="H26" s="4">
        <v>126</v>
      </c>
      <c r="I26" s="4">
        <v>3</v>
      </c>
      <c r="J26" s="4">
        <v>90</v>
      </c>
      <c r="K26" s="4">
        <v>70</v>
      </c>
      <c r="L26" s="4" t="s">
        <v>30</v>
      </c>
      <c r="M26" s="4">
        <v>1</v>
      </c>
      <c r="N26" s="4" t="s">
        <v>30</v>
      </c>
      <c r="O26" s="246"/>
    </row>
    <row r="27" spans="1:15" ht="13.5" customHeight="1" x14ac:dyDescent="0.2">
      <c r="A27" s="213" t="s">
        <v>3</v>
      </c>
      <c r="B27" s="4">
        <v>1511</v>
      </c>
      <c r="C27" s="4">
        <v>32</v>
      </c>
      <c r="D27" s="4">
        <v>439</v>
      </c>
      <c r="E27" s="4">
        <v>67</v>
      </c>
      <c r="F27" s="4">
        <v>376</v>
      </c>
      <c r="G27" s="4">
        <v>328</v>
      </c>
      <c r="H27" s="4">
        <v>184</v>
      </c>
      <c r="I27" s="4">
        <v>12</v>
      </c>
      <c r="J27" s="4">
        <v>36</v>
      </c>
      <c r="K27" s="4">
        <v>37</v>
      </c>
      <c r="L27" s="4" t="s">
        <v>30</v>
      </c>
      <c r="M27" s="4" t="s">
        <v>30</v>
      </c>
      <c r="N27" s="4" t="s">
        <v>30</v>
      </c>
      <c r="O27" s="120"/>
    </row>
    <row r="28" spans="1:15" s="230" customFormat="1" ht="13.5" customHeight="1" x14ac:dyDescent="0.2">
      <c r="A28" s="214" t="s">
        <v>9</v>
      </c>
      <c r="B28" s="128">
        <v>3472</v>
      </c>
      <c r="C28" s="128">
        <v>157</v>
      </c>
      <c r="D28" s="128">
        <v>840</v>
      </c>
      <c r="E28" s="128">
        <v>270</v>
      </c>
      <c r="F28" s="128">
        <v>956</v>
      </c>
      <c r="G28" s="128">
        <v>579</v>
      </c>
      <c r="H28" s="128">
        <v>320</v>
      </c>
      <c r="I28" s="128">
        <v>5</v>
      </c>
      <c r="J28" s="128">
        <v>180</v>
      </c>
      <c r="K28" s="128">
        <v>159</v>
      </c>
      <c r="L28" s="128">
        <v>4</v>
      </c>
      <c r="M28" s="128">
        <v>1</v>
      </c>
      <c r="N28" s="128">
        <v>1</v>
      </c>
      <c r="O28" s="241"/>
    </row>
    <row r="29" spans="1:15" ht="13.5" customHeight="1" x14ac:dyDescent="0.2">
      <c r="A29" s="213" t="s">
        <v>2</v>
      </c>
      <c r="B29" s="4">
        <v>1979</v>
      </c>
      <c r="C29" s="4">
        <v>107</v>
      </c>
      <c r="D29" s="4">
        <v>624</v>
      </c>
      <c r="E29" s="4">
        <v>229</v>
      </c>
      <c r="F29" s="4">
        <v>527</v>
      </c>
      <c r="G29" s="4">
        <v>173</v>
      </c>
      <c r="H29" s="4">
        <v>114</v>
      </c>
      <c r="I29" s="4" t="s">
        <v>30</v>
      </c>
      <c r="J29" s="4">
        <v>109</v>
      </c>
      <c r="K29" s="4">
        <v>91</v>
      </c>
      <c r="L29" s="4">
        <v>4</v>
      </c>
      <c r="M29" s="4">
        <v>1</v>
      </c>
      <c r="N29" s="4" t="s">
        <v>30</v>
      </c>
      <c r="O29" s="230"/>
    </row>
    <row r="30" spans="1:15" ht="13.5" customHeight="1" x14ac:dyDescent="0.2">
      <c r="A30" s="213" t="s">
        <v>3</v>
      </c>
      <c r="B30" s="4">
        <v>1493</v>
      </c>
      <c r="C30" s="4">
        <v>50</v>
      </c>
      <c r="D30" s="4">
        <v>216</v>
      </c>
      <c r="E30" s="4">
        <v>41</v>
      </c>
      <c r="F30" s="4">
        <v>429</v>
      </c>
      <c r="G30" s="4">
        <v>406</v>
      </c>
      <c r="H30" s="4">
        <v>206</v>
      </c>
      <c r="I30" s="4">
        <v>5</v>
      </c>
      <c r="J30" s="4">
        <v>71</v>
      </c>
      <c r="K30" s="4">
        <v>68</v>
      </c>
      <c r="L30" s="204" t="s">
        <v>30</v>
      </c>
      <c r="M30" s="4" t="s">
        <v>30</v>
      </c>
      <c r="N30" s="4">
        <v>1</v>
      </c>
    </row>
    <row r="31" spans="1:15" s="230" customFormat="1" ht="13.5" customHeight="1" x14ac:dyDescent="0.2">
      <c r="A31" s="214" t="s">
        <v>10</v>
      </c>
      <c r="B31" s="128">
        <v>4440</v>
      </c>
      <c r="C31" s="128">
        <v>247</v>
      </c>
      <c r="D31" s="128">
        <v>1605</v>
      </c>
      <c r="E31" s="128">
        <v>170</v>
      </c>
      <c r="F31" s="128">
        <v>858</v>
      </c>
      <c r="G31" s="128">
        <v>697</v>
      </c>
      <c r="H31" s="128">
        <v>378</v>
      </c>
      <c r="I31" s="128">
        <v>15</v>
      </c>
      <c r="J31" s="128">
        <v>171</v>
      </c>
      <c r="K31" s="128">
        <v>291</v>
      </c>
      <c r="L31" s="128">
        <v>3</v>
      </c>
      <c r="M31" s="128">
        <v>4</v>
      </c>
      <c r="N31" s="128">
        <v>1</v>
      </c>
    </row>
    <row r="32" spans="1:15" ht="13.5" customHeight="1" x14ac:dyDescent="0.2">
      <c r="A32" s="213" t="s">
        <v>2</v>
      </c>
      <c r="B32" s="4">
        <v>2781</v>
      </c>
      <c r="C32" s="4">
        <v>144</v>
      </c>
      <c r="D32" s="4">
        <v>1296</v>
      </c>
      <c r="E32" s="4">
        <v>125</v>
      </c>
      <c r="F32" s="4">
        <v>452</v>
      </c>
      <c r="G32" s="4">
        <v>268</v>
      </c>
      <c r="H32" s="4">
        <v>182</v>
      </c>
      <c r="I32" s="4">
        <v>2</v>
      </c>
      <c r="J32" s="4">
        <v>130</v>
      </c>
      <c r="K32" s="4">
        <v>177</v>
      </c>
      <c r="L32" s="4">
        <v>2</v>
      </c>
      <c r="M32" s="4">
        <v>2</v>
      </c>
      <c r="N32" s="4">
        <v>1</v>
      </c>
    </row>
    <row r="33" spans="1:14" ht="13.5" customHeight="1" x14ac:dyDescent="0.2">
      <c r="A33" s="213" t="s">
        <v>3</v>
      </c>
      <c r="B33" s="4">
        <v>1659</v>
      </c>
      <c r="C33" s="4">
        <v>103</v>
      </c>
      <c r="D33" s="4">
        <v>309</v>
      </c>
      <c r="E33" s="4">
        <v>45</v>
      </c>
      <c r="F33" s="4">
        <v>406</v>
      </c>
      <c r="G33" s="4">
        <v>429</v>
      </c>
      <c r="H33" s="4">
        <v>196</v>
      </c>
      <c r="I33" s="4">
        <v>13</v>
      </c>
      <c r="J33" s="4">
        <v>41</v>
      </c>
      <c r="K33" s="4">
        <v>114</v>
      </c>
      <c r="L33" s="4">
        <v>1</v>
      </c>
      <c r="M33" s="4">
        <v>2</v>
      </c>
      <c r="N33" s="4" t="s">
        <v>30</v>
      </c>
    </row>
    <row r="34" spans="1:14" s="230" customFormat="1" ht="13.5" customHeight="1" x14ac:dyDescent="0.2">
      <c r="A34" s="214" t="s">
        <v>11</v>
      </c>
      <c r="B34" s="128">
        <v>6090</v>
      </c>
      <c r="C34" s="128">
        <v>314</v>
      </c>
      <c r="D34" s="128">
        <v>2066</v>
      </c>
      <c r="E34" s="128">
        <v>307</v>
      </c>
      <c r="F34" s="128">
        <v>1147</v>
      </c>
      <c r="G34" s="128">
        <v>1053</v>
      </c>
      <c r="H34" s="128">
        <v>487</v>
      </c>
      <c r="I34" s="128">
        <v>15</v>
      </c>
      <c r="J34" s="128">
        <v>236</v>
      </c>
      <c r="K34" s="128">
        <v>454</v>
      </c>
      <c r="L34" s="128">
        <v>4</v>
      </c>
      <c r="M34" s="128">
        <v>7</v>
      </c>
      <c r="N34" s="128" t="s">
        <v>30</v>
      </c>
    </row>
    <row r="35" spans="1:14" ht="13.5" customHeight="1" x14ac:dyDescent="0.2">
      <c r="A35" s="213" t="s">
        <v>2</v>
      </c>
      <c r="B35" s="4">
        <v>3765</v>
      </c>
      <c r="C35" s="4">
        <v>212</v>
      </c>
      <c r="D35" s="4">
        <v>1684</v>
      </c>
      <c r="E35" s="4">
        <v>251</v>
      </c>
      <c r="F35" s="4">
        <v>606</v>
      </c>
      <c r="G35" s="4">
        <v>353</v>
      </c>
      <c r="H35" s="4">
        <v>205</v>
      </c>
      <c r="I35" s="4">
        <v>2</v>
      </c>
      <c r="J35" s="4">
        <v>161</v>
      </c>
      <c r="K35" s="4">
        <v>283</v>
      </c>
      <c r="L35" s="4">
        <v>4</v>
      </c>
      <c r="M35" s="4">
        <v>4</v>
      </c>
      <c r="N35" s="4" t="s">
        <v>30</v>
      </c>
    </row>
    <row r="36" spans="1:14" ht="13.5" customHeight="1" x14ac:dyDescent="0.2">
      <c r="A36" s="213" t="s">
        <v>3</v>
      </c>
      <c r="B36" s="4">
        <v>2325</v>
      </c>
      <c r="C36" s="4">
        <v>102</v>
      </c>
      <c r="D36" s="4">
        <v>382</v>
      </c>
      <c r="E36" s="4">
        <v>56</v>
      </c>
      <c r="F36" s="4">
        <v>541</v>
      </c>
      <c r="G36" s="4">
        <v>700</v>
      </c>
      <c r="H36" s="4">
        <v>282</v>
      </c>
      <c r="I36" s="4">
        <v>13</v>
      </c>
      <c r="J36" s="4">
        <v>75</v>
      </c>
      <c r="K36" s="4">
        <v>171</v>
      </c>
      <c r="L36" s="4" t="s">
        <v>30</v>
      </c>
      <c r="M36" s="4">
        <v>3</v>
      </c>
      <c r="N36" s="4" t="s">
        <v>30</v>
      </c>
    </row>
    <row r="37" spans="1:14" s="230" customFormat="1" ht="13.5" customHeight="1" x14ac:dyDescent="0.2">
      <c r="A37" s="224" t="s">
        <v>229</v>
      </c>
      <c r="B37" s="128">
        <v>158</v>
      </c>
      <c r="C37" s="128">
        <v>3</v>
      </c>
      <c r="D37" s="128">
        <v>44</v>
      </c>
      <c r="E37" s="128">
        <v>22</v>
      </c>
      <c r="F37" s="128">
        <v>41</v>
      </c>
      <c r="G37" s="128">
        <v>9</v>
      </c>
      <c r="H37" s="128">
        <v>26</v>
      </c>
      <c r="I37" s="128">
        <v>1</v>
      </c>
      <c r="J37" s="128">
        <v>10</v>
      </c>
      <c r="K37" s="128">
        <v>2</v>
      </c>
      <c r="L37" s="128" t="s">
        <v>30</v>
      </c>
      <c r="M37" s="128" t="s">
        <v>30</v>
      </c>
      <c r="N37" s="201" t="s">
        <v>30</v>
      </c>
    </row>
    <row r="38" spans="1:14" ht="13.5" customHeight="1" x14ac:dyDescent="0.2">
      <c r="A38" s="209" t="s">
        <v>2</v>
      </c>
      <c r="B38" s="4">
        <v>109</v>
      </c>
      <c r="C38" s="204">
        <v>3</v>
      </c>
      <c r="D38" s="4">
        <v>30</v>
      </c>
      <c r="E38" s="4">
        <v>17</v>
      </c>
      <c r="F38" s="4">
        <v>28</v>
      </c>
      <c r="G38" s="4">
        <v>4</v>
      </c>
      <c r="H38" s="4">
        <v>21</v>
      </c>
      <c r="I38" s="4" t="s">
        <v>30</v>
      </c>
      <c r="J38" s="4">
        <v>5</v>
      </c>
      <c r="K38" s="4">
        <v>1</v>
      </c>
      <c r="L38" s="4" t="s">
        <v>30</v>
      </c>
      <c r="M38" s="4" t="s">
        <v>30</v>
      </c>
      <c r="N38" s="204" t="s">
        <v>30</v>
      </c>
    </row>
    <row r="39" spans="1:14" ht="13.5" customHeight="1" x14ac:dyDescent="0.2">
      <c r="A39" s="222" t="s">
        <v>3</v>
      </c>
      <c r="B39" s="6">
        <v>49</v>
      </c>
      <c r="C39" s="6" t="s">
        <v>30</v>
      </c>
      <c r="D39" s="6">
        <v>14</v>
      </c>
      <c r="E39" s="6">
        <v>5</v>
      </c>
      <c r="F39" s="6">
        <v>13</v>
      </c>
      <c r="G39" s="6">
        <v>5</v>
      </c>
      <c r="H39" s="6">
        <v>5</v>
      </c>
      <c r="I39" s="6">
        <v>1</v>
      </c>
      <c r="J39" s="215">
        <v>5</v>
      </c>
      <c r="K39" s="215">
        <v>1</v>
      </c>
      <c r="L39" s="6" t="s">
        <v>30</v>
      </c>
      <c r="M39" s="6" t="s">
        <v>30</v>
      </c>
      <c r="N39" s="6" t="s">
        <v>30</v>
      </c>
    </row>
  </sheetData>
  <mergeCells count="3">
    <mergeCell ref="C5:N5"/>
    <mergeCell ref="B5:B6"/>
    <mergeCell ref="A5:A6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zoomScaleNormal="100" workbookViewId="0"/>
  </sheetViews>
  <sheetFormatPr defaultRowHeight="13.5" customHeight="1" x14ac:dyDescent="0.2"/>
  <cols>
    <col min="1" max="1" width="22.7109375" style="118" customWidth="1"/>
    <col min="2" max="2" width="8.85546875" style="118" customWidth="1"/>
    <col min="3" max="14" width="7.140625" style="118" customWidth="1"/>
    <col min="15" max="16384" width="9.140625" style="118"/>
  </cols>
  <sheetData>
    <row r="1" spans="1:14" ht="13.5" customHeight="1" x14ac:dyDescent="0.2">
      <c r="A1" s="118" t="s">
        <v>281</v>
      </c>
    </row>
    <row r="2" spans="1:14" ht="13.5" customHeight="1" x14ac:dyDescent="0.2">
      <c r="A2" s="226" t="s">
        <v>162</v>
      </c>
      <c r="B2" s="227"/>
      <c r="C2" s="227"/>
      <c r="D2" s="227"/>
      <c r="E2" s="227"/>
      <c r="F2" s="227"/>
      <c r="G2" s="238"/>
      <c r="H2" s="238"/>
      <c r="I2" s="238"/>
      <c r="J2" s="238"/>
      <c r="K2" s="238"/>
      <c r="L2" s="238"/>
      <c r="M2" s="120"/>
      <c r="N2" s="120"/>
    </row>
    <row r="3" spans="1:14" ht="13.5" customHeight="1" x14ac:dyDescent="0.2">
      <c r="A3" s="183" t="s">
        <v>180</v>
      </c>
      <c r="B3" s="239"/>
      <c r="C3" s="239"/>
      <c r="D3" s="239"/>
      <c r="E3" s="239"/>
      <c r="F3" s="239"/>
      <c r="G3" s="238"/>
      <c r="H3" s="238"/>
      <c r="I3" s="238"/>
      <c r="J3" s="238"/>
      <c r="K3" s="238"/>
      <c r="L3" s="238"/>
      <c r="M3" s="120"/>
      <c r="N3" s="120"/>
    </row>
    <row r="4" spans="1:14" ht="13.5" customHeight="1" x14ac:dyDescent="0.2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M4" s="120"/>
      <c r="N4" s="120"/>
    </row>
    <row r="5" spans="1:14" ht="13.5" customHeight="1" x14ac:dyDescent="0.2">
      <c r="A5" s="694" t="s">
        <v>174</v>
      </c>
      <c r="B5" s="700" t="s">
        <v>77</v>
      </c>
      <c r="C5" s="699" t="s">
        <v>211</v>
      </c>
      <c r="D5" s="699"/>
      <c r="E5" s="699"/>
      <c r="F5" s="699"/>
      <c r="G5" s="699"/>
      <c r="H5" s="699"/>
      <c r="I5" s="699"/>
      <c r="J5" s="699"/>
      <c r="K5" s="699"/>
      <c r="L5" s="699"/>
      <c r="M5" s="699"/>
      <c r="N5" s="699"/>
    </row>
    <row r="6" spans="1:14" ht="24" customHeight="1" x14ac:dyDescent="0.2">
      <c r="A6" s="695"/>
      <c r="B6" s="701"/>
      <c r="C6" s="343" t="s">
        <v>62</v>
      </c>
      <c r="D6" s="343" t="s">
        <v>12</v>
      </c>
      <c r="E6" s="343" t="s">
        <v>63</v>
      </c>
      <c r="F6" s="343" t="s">
        <v>64</v>
      </c>
      <c r="G6" s="343" t="s">
        <v>65</v>
      </c>
      <c r="H6" s="343" t="s">
        <v>66</v>
      </c>
      <c r="I6" s="343" t="s">
        <v>67</v>
      </c>
      <c r="J6" s="343" t="s">
        <v>68</v>
      </c>
      <c r="K6" s="343" t="s">
        <v>69</v>
      </c>
      <c r="L6" s="343" t="s">
        <v>55</v>
      </c>
      <c r="M6" s="343" t="s">
        <v>56</v>
      </c>
      <c r="N6" s="343" t="s">
        <v>17</v>
      </c>
    </row>
    <row r="7" spans="1:14" s="230" customFormat="1" ht="13.5" customHeight="1" x14ac:dyDescent="0.2">
      <c r="A7" s="200" t="s">
        <v>79</v>
      </c>
      <c r="B7" s="247">
        <v>10573</v>
      </c>
      <c r="C7" s="247">
        <v>5000</v>
      </c>
      <c r="D7" s="247">
        <v>1728</v>
      </c>
      <c r="E7" s="247">
        <v>83</v>
      </c>
      <c r="F7" s="247">
        <v>1345</v>
      </c>
      <c r="G7" s="247">
        <v>1750</v>
      </c>
      <c r="H7" s="247">
        <v>504</v>
      </c>
      <c r="I7" s="247">
        <v>7</v>
      </c>
      <c r="J7" s="247">
        <v>79</v>
      </c>
      <c r="K7" s="247">
        <v>77</v>
      </c>
      <c r="L7" s="232" t="s">
        <v>30</v>
      </c>
      <c r="M7" s="232" t="s">
        <v>30</v>
      </c>
      <c r="N7" s="232" t="s">
        <v>30</v>
      </c>
    </row>
    <row r="8" spans="1:14" ht="13.5" customHeight="1" x14ac:dyDescent="0.2">
      <c r="A8" s="203" t="s">
        <v>2</v>
      </c>
      <c r="B8" s="4">
        <v>4358</v>
      </c>
      <c r="C8" s="4">
        <v>1824</v>
      </c>
      <c r="D8" s="4">
        <v>1316</v>
      </c>
      <c r="E8" s="4">
        <v>28</v>
      </c>
      <c r="F8" s="4">
        <v>466</v>
      </c>
      <c r="G8" s="4">
        <v>496</v>
      </c>
      <c r="H8" s="4">
        <v>139</v>
      </c>
      <c r="I8" s="4">
        <v>2</v>
      </c>
      <c r="J8" s="4">
        <v>52</v>
      </c>
      <c r="K8" s="4">
        <v>35</v>
      </c>
      <c r="L8" s="233" t="s">
        <v>30</v>
      </c>
      <c r="M8" s="233" t="s">
        <v>30</v>
      </c>
      <c r="N8" s="233" t="s">
        <v>30</v>
      </c>
    </row>
    <row r="9" spans="1:14" ht="13.5" customHeight="1" x14ac:dyDescent="0.2">
      <c r="A9" s="203" t="s">
        <v>3</v>
      </c>
      <c r="B9" s="4">
        <v>6215</v>
      </c>
      <c r="C9" s="4">
        <v>3176</v>
      </c>
      <c r="D9" s="4">
        <v>412</v>
      </c>
      <c r="E9" s="4">
        <v>55</v>
      </c>
      <c r="F9" s="4">
        <v>879</v>
      </c>
      <c r="G9" s="4">
        <v>1254</v>
      </c>
      <c r="H9" s="4">
        <v>365</v>
      </c>
      <c r="I9" s="4">
        <v>5</v>
      </c>
      <c r="J9" s="4">
        <v>27</v>
      </c>
      <c r="K9" s="4">
        <v>42</v>
      </c>
      <c r="L9" s="233" t="s">
        <v>30</v>
      </c>
      <c r="M9" s="233" t="s">
        <v>30</v>
      </c>
      <c r="N9" s="233" t="s">
        <v>30</v>
      </c>
    </row>
    <row r="10" spans="1:14" s="230" customFormat="1" ht="13.5" customHeight="1" x14ac:dyDescent="0.2">
      <c r="A10" s="206" t="s">
        <v>1</v>
      </c>
      <c r="B10" s="128">
        <v>10552</v>
      </c>
      <c r="C10" s="128">
        <v>4989</v>
      </c>
      <c r="D10" s="128">
        <v>1724</v>
      </c>
      <c r="E10" s="128">
        <v>82</v>
      </c>
      <c r="F10" s="128">
        <v>1343</v>
      </c>
      <c r="G10" s="128">
        <v>1747</v>
      </c>
      <c r="H10" s="128">
        <v>504</v>
      </c>
      <c r="I10" s="128">
        <v>7</v>
      </c>
      <c r="J10" s="128">
        <v>79</v>
      </c>
      <c r="K10" s="128">
        <v>77</v>
      </c>
      <c r="L10" s="234" t="s">
        <v>30</v>
      </c>
      <c r="M10" s="234" t="s">
        <v>30</v>
      </c>
      <c r="N10" s="234" t="s">
        <v>30</v>
      </c>
    </row>
    <row r="11" spans="1:14" ht="13.5" customHeight="1" x14ac:dyDescent="0.2">
      <c r="A11" s="209" t="s">
        <v>2</v>
      </c>
      <c r="B11" s="4">
        <v>4351</v>
      </c>
      <c r="C11" s="4">
        <v>1821</v>
      </c>
      <c r="D11" s="4">
        <v>1312</v>
      </c>
      <c r="E11" s="4">
        <v>28</v>
      </c>
      <c r="F11" s="4">
        <v>466</v>
      </c>
      <c r="G11" s="4">
        <v>496</v>
      </c>
      <c r="H11" s="4">
        <v>139</v>
      </c>
      <c r="I11" s="4">
        <v>2</v>
      </c>
      <c r="J11" s="4">
        <v>52</v>
      </c>
      <c r="K11" s="4">
        <v>35</v>
      </c>
      <c r="L11" s="233" t="s">
        <v>30</v>
      </c>
      <c r="M11" s="233" t="s">
        <v>30</v>
      </c>
      <c r="N11" s="233" t="s">
        <v>30</v>
      </c>
    </row>
    <row r="12" spans="1:14" ht="13.5" customHeight="1" x14ac:dyDescent="0.2">
      <c r="A12" s="209" t="s">
        <v>3</v>
      </c>
      <c r="B12" s="4">
        <v>6201</v>
      </c>
      <c r="C12" s="4">
        <v>3168</v>
      </c>
      <c r="D12" s="4">
        <v>412</v>
      </c>
      <c r="E12" s="4">
        <v>54</v>
      </c>
      <c r="F12" s="4">
        <v>877</v>
      </c>
      <c r="G12" s="4">
        <v>1251</v>
      </c>
      <c r="H12" s="4">
        <v>365</v>
      </c>
      <c r="I12" s="4">
        <v>5</v>
      </c>
      <c r="J12" s="4">
        <v>27</v>
      </c>
      <c r="K12" s="4">
        <v>42</v>
      </c>
      <c r="L12" s="233" t="s">
        <v>30</v>
      </c>
      <c r="M12" s="233" t="s">
        <v>30</v>
      </c>
      <c r="N12" s="233" t="s">
        <v>30</v>
      </c>
    </row>
    <row r="13" spans="1:14" s="230" customFormat="1" ht="13.5" customHeight="1" x14ac:dyDescent="0.2">
      <c r="A13" s="212" t="s">
        <v>4</v>
      </c>
      <c r="B13" s="128">
        <v>1344</v>
      </c>
      <c r="C13" s="128">
        <v>751</v>
      </c>
      <c r="D13" s="128">
        <v>189</v>
      </c>
      <c r="E13" s="128">
        <v>20</v>
      </c>
      <c r="F13" s="128">
        <v>153</v>
      </c>
      <c r="G13" s="128">
        <v>157</v>
      </c>
      <c r="H13" s="128">
        <v>62</v>
      </c>
      <c r="I13" s="234" t="s">
        <v>30</v>
      </c>
      <c r="J13" s="128">
        <v>10</v>
      </c>
      <c r="K13" s="128">
        <v>2</v>
      </c>
      <c r="L13" s="234" t="s">
        <v>30</v>
      </c>
      <c r="M13" s="234" t="s">
        <v>30</v>
      </c>
      <c r="N13" s="234" t="s">
        <v>30</v>
      </c>
    </row>
    <row r="14" spans="1:14" ht="13.5" customHeight="1" x14ac:dyDescent="0.2">
      <c r="A14" s="213" t="s">
        <v>2</v>
      </c>
      <c r="B14" s="4">
        <v>544</v>
      </c>
      <c r="C14" s="4">
        <v>276</v>
      </c>
      <c r="D14" s="4">
        <v>138</v>
      </c>
      <c r="E14" s="4">
        <v>8</v>
      </c>
      <c r="F14" s="4">
        <v>59</v>
      </c>
      <c r="G14" s="4">
        <v>37</v>
      </c>
      <c r="H14" s="4">
        <v>20</v>
      </c>
      <c r="I14" s="233" t="s">
        <v>30</v>
      </c>
      <c r="J14" s="4">
        <v>5</v>
      </c>
      <c r="K14" s="4">
        <v>1</v>
      </c>
      <c r="L14" s="233" t="s">
        <v>30</v>
      </c>
      <c r="M14" s="233" t="s">
        <v>30</v>
      </c>
      <c r="N14" s="233" t="s">
        <v>30</v>
      </c>
    </row>
    <row r="15" spans="1:14" ht="13.5" customHeight="1" x14ac:dyDescent="0.2">
      <c r="A15" s="213" t="s">
        <v>3</v>
      </c>
      <c r="B15" s="4">
        <v>800</v>
      </c>
      <c r="C15" s="4">
        <v>475</v>
      </c>
      <c r="D15" s="4">
        <v>51</v>
      </c>
      <c r="E15" s="4">
        <v>12</v>
      </c>
      <c r="F15" s="4">
        <v>94</v>
      </c>
      <c r="G15" s="4">
        <v>120</v>
      </c>
      <c r="H15" s="4">
        <v>42</v>
      </c>
      <c r="I15" s="233" t="s">
        <v>30</v>
      </c>
      <c r="J15" s="4">
        <v>5</v>
      </c>
      <c r="K15" s="4">
        <v>1</v>
      </c>
      <c r="L15" s="233" t="s">
        <v>30</v>
      </c>
      <c r="M15" s="233" t="s">
        <v>30</v>
      </c>
      <c r="N15" s="233" t="s">
        <v>30</v>
      </c>
    </row>
    <row r="16" spans="1:14" s="230" customFormat="1" ht="13.5" customHeight="1" x14ac:dyDescent="0.2">
      <c r="A16" s="212" t="s">
        <v>5</v>
      </c>
      <c r="B16" s="128">
        <v>802</v>
      </c>
      <c r="C16" s="128">
        <v>368</v>
      </c>
      <c r="D16" s="128">
        <v>130</v>
      </c>
      <c r="E16" s="128">
        <v>10</v>
      </c>
      <c r="F16" s="128">
        <v>127</v>
      </c>
      <c r="G16" s="128">
        <v>113</v>
      </c>
      <c r="H16" s="128">
        <v>42</v>
      </c>
      <c r="I16" s="234" t="s">
        <v>30</v>
      </c>
      <c r="J16" s="128">
        <v>4</v>
      </c>
      <c r="K16" s="128">
        <v>8</v>
      </c>
      <c r="L16" s="234" t="s">
        <v>30</v>
      </c>
      <c r="M16" s="234" t="s">
        <v>30</v>
      </c>
      <c r="N16" s="234" t="s">
        <v>30</v>
      </c>
    </row>
    <row r="17" spans="1:14" ht="13.5" customHeight="1" x14ac:dyDescent="0.2">
      <c r="A17" s="213" t="s">
        <v>2</v>
      </c>
      <c r="B17" s="4">
        <v>307</v>
      </c>
      <c r="C17" s="4">
        <v>123</v>
      </c>
      <c r="D17" s="4">
        <v>94</v>
      </c>
      <c r="E17" s="4">
        <v>4</v>
      </c>
      <c r="F17" s="4">
        <v>38</v>
      </c>
      <c r="G17" s="4">
        <v>31</v>
      </c>
      <c r="H17" s="4">
        <v>12</v>
      </c>
      <c r="I17" s="233" t="s">
        <v>30</v>
      </c>
      <c r="J17" s="4">
        <v>3</v>
      </c>
      <c r="K17" s="4">
        <v>2</v>
      </c>
      <c r="L17" s="233" t="s">
        <v>30</v>
      </c>
      <c r="M17" s="233" t="s">
        <v>30</v>
      </c>
      <c r="N17" s="233" t="s">
        <v>30</v>
      </c>
    </row>
    <row r="18" spans="1:14" ht="13.5" customHeight="1" x14ac:dyDescent="0.2">
      <c r="A18" s="213" t="s">
        <v>3</v>
      </c>
      <c r="B18" s="4">
        <v>495</v>
      </c>
      <c r="C18" s="4">
        <v>245</v>
      </c>
      <c r="D18" s="4">
        <v>36</v>
      </c>
      <c r="E18" s="4">
        <v>6</v>
      </c>
      <c r="F18" s="4">
        <v>89</v>
      </c>
      <c r="G18" s="4">
        <v>82</v>
      </c>
      <c r="H18" s="4">
        <v>30</v>
      </c>
      <c r="I18" s="233" t="s">
        <v>30</v>
      </c>
      <c r="J18" s="4">
        <v>1</v>
      </c>
      <c r="K18" s="4">
        <v>6</v>
      </c>
      <c r="L18" s="233" t="s">
        <v>30</v>
      </c>
      <c r="M18" s="233" t="s">
        <v>30</v>
      </c>
      <c r="N18" s="233" t="s">
        <v>30</v>
      </c>
    </row>
    <row r="19" spans="1:14" s="230" customFormat="1" ht="13.5" customHeight="1" x14ac:dyDescent="0.2">
      <c r="A19" s="214" t="s">
        <v>6</v>
      </c>
      <c r="B19" s="128">
        <v>1067</v>
      </c>
      <c r="C19" s="128">
        <v>438</v>
      </c>
      <c r="D19" s="128">
        <v>225</v>
      </c>
      <c r="E19" s="128">
        <v>8</v>
      </c>
      <c r="F19" s="128">
        <v>145</v>
      </c>
      <c r="G19" s="128">
        <v>171</v>
      </c>
      <c r="H19" s="128">
        <v>60</v>
      </c>
      <c r="I19" s="234">
        <v>4</v>
      </c>
      <c r="J19" s="128">
        <v>7</v>
      </c>
      <c r="K19" s="128">
        <v>9</v>
      </c>
      <c r="L19" s="234" t="s">
        <v>30</v>
      </c>
      <c r="M19" s="234" t="s">
        <v>30</v>
      </c>
      <c r="N19" s="234" t="s">
        <v>30</v>
      </c>
    </row>
    <row r="20" spans="1:14" ht="13.5" customHeight="1" x14ac:dyDescent="0.2">
      <c r="A20" s="213" t="s">
        <v>2</v>
      </c>
      <c r="B20" s="4">
        <v>471</v>
      </c>
      <c r="C20" s="4">
        <v>175</v>
      </c>
      <c r="D20" s="4">
        <v>168</v>
      </c>
      <c r="E20" s="233">
        <v>3</v>
      </c>
      <c r="F20" s="4">
        <v>43</v>
      </c>
      <c r="G20" s="4">
        <v>46</v>
      </c>
      <c r="H20" s="4">
        <v>26</v>
      </c>
      <c r="I20" s="233">
        <v>2</v>
      </c>
      <c r="J20" s="4">
        <v>5</v>
      </c>
      <c r="K20" s="233">
        <v>3</v>
      </c>
      <c r="L20" s="233" t="s">
        <v>30</v>
      </c>
      <c r="M20" s="233" t="s">
        <v>30</v>
      </c>
      <c r="N20" s="233" t="s">
        <v>30</v>
      </c>
    </row>
    <row r="21" spans="1:14" ht="13.5" customHeight="1" x14ac:dyDescent="0.2">
      <c r="A21" s="213" t="s">
        <v>3</v>
      </c>
      <c r="B21" s="4">
        <v>596</v>
      </c>
      <c r="C21" s="4">
        <v>263</v>
      </c>
      <c r="D21" s="4">
        <v>57</v>
      </c>
      <c r="E21" s="4">
        <v>5</v>
      </c>
      <c r="F21" s="4">
        <v>102</v>
      </c>
      <c r="G21" s="4">
        <v>125</v>
      </c>
      <c r="H21" s="4">
        <v>34</v>
      </c>
      <c r="I21" s="233">
        <v>2</v>
      </c>
      <c r="J21" s="4">
        <v>2</v>
      </c>
      <c r="K21" s="4">
        <v>6</v>
      </c>
      <c r="L21" s="233" t="s">
        <v>30</v>
      </c>
      <c r="M21" s="233" t="s">
        <v>30</v>
      </c>
      <c r="N21" s="233" t="s">
        <v>30</v>
      </c>
    </row>
    <row r="22" spans="1:14" s="230" customFormat="1" ht="13.5" customHeight="1" x14ac:dyDescent="0.2">
      <c r="A22" s="214" t="s">
        <v>7</v>
      </c>
      <c r="B22" s="128">
        <v>1215</v>
      </c>
      <c r="C22" s="128">
        <v>555</v>
      </c>
      <c r="D22" s="128">
        <v>174</v>
      </c>
      <c r="E22" s="128">
        <v>9</v>
      </c>
      <c r="F22" s="128">
        <v>165</v>
      </c>
      <c r="G22" s="128">
        <v>212</v>
      </c>
      <c r="H22" s="128">
        <v>81</v>
      </c>
      <c r="I22" s="234" t="s">
        <v>30</v>
      </c>
      <c r="J22" s="128">
        <v>14</v>
      </c>
      <c r="K22" s="128">
        <v>5</v>
      </c>
      <c r="L22" s="234" t="s">
        <v>30</v>
      </c>
      <c r="M22" s="234" t="s">
        <v>30</v>
      </c>
      <c r="N22" s="234" t="s">
        <v>30</v>
      </c>
    </row>
    <row r="23" spans="1:14" ht="13.5" customHeight="1" x14ac:dyDescent="0.2">
      <c r="A23" s="213" t="s">
        <v>2</v>
      </c>
      <c r="B23" s="4">
        <v>501</v>
      </c>
      <c r="C23" s="4">
        <v>203</v>
      </c>
      <c r="D23" s="4">
        <v>143</v>
      </c>
      <c r="E23" s="4">
        <v>5</v>
      </c>
      <c r="F23" s="4">
        <v>57</v>
      </c>
      <c r="G23" s="4">
        <v>61</v>
      </c>
      <c r="H23" s="4">
        <v>20</v>
      </c>
      <c r="I23" s="233" t="s">
        <v>30</v>
      </c>
      <c r="J23" s="4">
        <v>9</v>
      </c>
      <c r="K23" s="4">
        <v>3</v>
      </c>
      <c r="L23" s="233" t="s">
        <v>30</v>
      </c>
      <c r="M23" s="233" t="s">
        <v>30</v>
      </c>
      <c r="N23" s="233" t="s">
        <v>30</v>
      </c>
    </row>
    <row r="24" spans="1:14" ht="13.5" customHeight="1" x14ac:dyDescent="0.2">
      <c r="A24" s="213" t="s">
        <v>3</v>
      </c>
      <c r="B24" s="4">
        <v>714</v>
      </c>
      <c r="C24" s="4">
        <v>352</v>
      </c>
      <c r="D24" s="4">
        <v>31</v>
      </c>
      <c r="E24" s="4">
        <v>4</v>
      </c>
      <c r="F24" s="4">
        <v>108</v>
      </c>
      <c r="G24" s="4">
        <v>151</v>
      </c>
      <c r="H24" s="4">
        <v>61</v>
      </c>
      <c r="I24" s="233" t="s">
        <v>30</v>
      </c>
      <c r="J24" s="4">
        <v>5</v>
      </c>
      <c r="K24" s="4">
        <v>2</v>
      </c>
      <c r="L24" s="233" t="s">
        <v>30</v>
      </c>
      <c r="M24" s="233" t="s">
        <v>30</v>
      </c>
      <c r="N24" s="233" t="s">
        <v>30</v>
      </c>
    </row>
    <row r="25" spans="1:14" s="230" customFormat="1" ht="13.5" customHeight="1" x14ac:dyDescent="0.2">
      <c r="A25" s="214" t="s">
        <v>8</v>
      </c>
      <c r="B25" s="128">
        <v>1041</v>
      </c>
      <c r="C25" s="128">
        <v>332</v>
      </c>
      <c r="D25" s="128">
        <v>197</v>
      </c>
      <c r="E25" s="128">
        <v>9</v>
      </c>
      <c r="F25" s="128">
        <v>156</v>
      </c>
      <c r="G25" s="128">
        <v>269</v>
      </c>
      <c r="H25" s="128">
        <v>59</v>
      </c>
      <c r="I25" s="234">
        <v>1</v>
      </c>
      <c r="J25" s="128">
        <v>11</v>
      </c>
      <c r="K25" s="128">
        <v>7</v>
      </c>
      <c r="L25" s="234" t="s">
        <v>30</v>
      </c>
      <c r="M25" s="234" t="s">
        <v>30</v>
      </c>
      <c r="N25" s="234" t="s">
        <v>30</v>
      </c>
    </row>
    <row r="26" spans="1:14" ht="13.5" customHeight="1" x14ac:dyDescent="0.2">
      <c r="A26" s="213" t="s">
        <v>2</v>
      </c>
      <c r="B26" s="4">
        <v>409</v>
      </c>
      <c r="C26" s="4">
        <v>113</v>
      </c>
      <c r="D26" s="4">
        <v>138</v>
      </c>
      <c r="E26" s="4">
        <v>2</v>
      </c>
      <c r="F26" s="4">
        <v>64</v>
      </c>
      <c r="G26" s="4">
        <v>69</v>
      </c>
      <c r="H26" s="4">
        <v>13</v>
      </c>
      <c r="I26" s="233" t="s">
        <v>30</v>
      </c>
      <c r="J26" s="4">
        <v>5</v>
      </c>
      <c r="K26" s="4">
        <v>5</v>
      </c>
      <c r="L26" s="233" t="s">
        <v>30</v>
      </c>
      <c r="M26" s="233" t="s">
        <v>30</v>
      </c>
      <c r="N26" s="233" t="s">
        <v>30</v>
      </c>
    </row>
    <row r="27" spans="1:14" ht="13.5" customHeight="1" x14ac:dyDescent="0.2">
      <c r="A27" s="213" t="s">
        <v>3</v>
      </c>
      <c r="B27" s="4">
        <v>632</v>
      </c>
      <c r="C27" s="4">
        <v>219</v>
      </c>
      <c r="D27" s="4">
        <v>59</v>
      </c>
      <c r="E27" s="4">
        <v>7</v>
      </c>
      <c r="F27" s="4">
        <v>92</v>
      </c>
      <c r="G27" s="4">
        <v>200</v>
      </c>
      <c r="H27" s="4">
        <v>46</v>
      </c>
      <c r="I27" s="233">
        <v>1</v>
      </c>
      <c r="J27" s="4">
        <v>6</v>
      </c>
      <c r="K27" s="4">
        <v>2</v>
      </c>
      <c r="L27" s="233" t="s">
        <v>30</v>
      </c>
      <c r="M27" s="233" t="s">
        <v>30</v>
      </c>
      <c r="N27" s="233" t="s">
        <v>30</v>
      </c>
    </row>
    <row r="28" spans="1:14" s="230" customFormat="1" ht="13.5" customHeight="1" x14ac:dyDescent="0.2">
      <c r="A28" s="214" t="s">
        <v>9</v>
      </c>
      <c r="B28" s="128">
        <v>1137</v>
      </c>
      <c r="C28" s="128">
        <v>491</v>
      </c>
      <c r="D28" s="128">
        <v>176</v>
      </c>
      <c r="E28" s="128">
        <v>5</v>
      </c>
      <c r="F28" s="128">
        <v>163</v>
      </c>
      <c r="G28" s="128">
        <v>232</v>
      </c>
      <c r="H28" s="128">
        <v>46</v>
      </c>
      <c r="I28" s="234" t="s">
        <v>30</v>
      </c>
      <c r="J28" s="128">
        <v>16</v>
      </c>
      <c r="K28" s="128">
        <v>8</v>
      </c>
      <c r="L28" s="234" t="s">
        <v>30</v>
      </c>
      <c r="M28" s="234" t="s">
        <v>30</v>
      </c>
      <c r="N28" s="234" t="s">
        <v>30</v>
      </c>
    </row>
    <row r="29" spans="1:14" ht="13.5" customHeight="1" x14ac:dyDescent="0.2">
      <c r="A29" s="213" t="s">
        <v>2</v>
      </c>
      <c r="B29" s="4">
        <v>443</v>
      </c>
      <c r="C29" s="4">
        <v>164</v>
      </c>
      <c r="D29" s="4">
        <v>143</v>
      </c>
      <c r="E29" s="4">
        <v>2</v>
      </c>
      <c r="F29" s="4">
        <v>53</v>
      </c>
      <c r="G29" s="4">
        <v>58</v>
      </c>
      <c r="H29" s="4">
        <v>9</v>
      </c>
      <c r="I29" s="233" t="s">
        <v>30</v>
      </c>
      <c r="J29" s="4">
        <v>11</v>
      </c>
      <c r="K29" s="4">
        <v>3</v>
      </c>
      <c r="L29" s="233" t="s">
        <v>30</v>
      </c>
      <c r="M29" s="233" t="s">
        <v>30</v>
      </c>
      <c r="N29" s="233" t="s">
        <v>30</v>
      </c>
    </row>
    <row r="30" spans="1:14" ht="13.5" customHeight="1" x14ac:dyDescent="0.2">
      <c r="A30" s="213" t="s">
        <v>3</v>
      </c>
      <c r="B30" s="4">
        <v>694</v>
      </c>
      <c r="C30" s="4">
        <v>327</v>
      </c>
      <c r="D30" s="4">
        <v>33</v>
      </c>
      <c r="E30" s="4">
        <v>3</v>
      </c>
      <c r="F30" s="4">
        <v>110</v>
      </c>
      <c r="G30" s="4">
        <v>174</v>
      </c>
      <c r="H30" s="4">
        <v>37</v>
      </c>
      <c r="I30" s="233" t="s">
        <v>30</v>
      </c>
      <c r="J30" s="4">
        <v>5</v>
      </c>
      <c r="K30" s="4">
        <v>5</v>
      </c>
      <c r="L30" s="233" t="s">
        <v>30</v>
      </c>
      <c r="M30" s="233" t="s">
        <v>30</v>
      </c>
      <c r="N30" s="233" t="s">
        <v>30</v>
      </c>
    </row>
    <row r="31" spans="1:14" s="230" customFormat="1" ht="13.5" customHeight="1" x14ac:dyDescent="0.2">
      <c r="A31" s="214" t="s">
        <v>10</v>
      </c>
      <c r="B31" s="128">
        <v>1498</v>
      </c>
      <c r="C31" s="128">
        <v>772</v>
      </c>
      <c r="D31" s="128">
        <v>258</v>
      </c>
      <c r="E31" s="128">
        <v>13</v>
      </c>
      <c r="F31" s="128">
        <v>163</v>
      </c>
      <c r="G31" s="128">
        <v>201</v>
      </c>
      <c r="H31" s="128">
        <v>65</v>
      </c>
      <c r="I31" s="234">
        <v>1</v>
      </c>
      <c r="J31" s="128">
        <v>6</v>
      </c>
      <c r="K31" s="128">
        <v>19</v>
      </c>
      <c r="L31" s="234" t="s">
        <v>30</v>
      </c>
      <c r="M31" s="234" t="s">
        <v>30</v>
      </c>
      <c r="N31" s="234" t="s">
        <v>30</v>
      </c>
    </row>
    <row r="32" spans="1:14" ht="13.5" customHeight="1" x14ac:dyDescent="0.2">
      <c r="A32" s="213" t="s">
        <v>2</v>
      </c>
      <c r="B32" s="4">
        <v>672</v>
      </c>
      <c r="C32" s="4">
        <v>294</v>
      </c>
      <c r="D32" s="4">
        <v>204</v>
      </c>
      <c r="E32" s="4">
        <v>1</v>
      </c>
      <c r="F32" s="4">
        <v>65</v>
      </c>
      <c r="G32" s="4">
        <v>71</v>
      </c>
      <c r="H32" s="4">
        <v>21</v>
      </c>
      <c r="I32" s="233" t="s">
        <v>30</v>
      </c>
      <c r="J32" s="4">
        <v>5</v>
      </c>
      <c r="K32" s="4">
        <v>11</v>
      </c>
      <c r="L32" s="233" t="s">
        <v>30</v>
      </c>
      <c r="M32" s="233" t="s">
        <v>30</v>
      </c>
      <c r="N32" s="233" t="s">
        <v>30</v>
      </c>
    </row>
    <row r="33" spans="1:14" ht="13.5" customHeight="1" x14ac:dyDescent="0.2">
      <c r="A33" s="213" t="s">
        <v>3</v>
      </c>
      <c r="B33" s="4">
        <v>826</v>
      </c>
      <c r="C33" s="4">
        <v>478</v>
      </c>
      <c r="D33" s="4">
        <v>54</v>
      </c>
      <c r="E33" s="4">
        <v>12</v>
      </c>
      <c r="F33" s="4">
        <v>98</v>
      </c>
      <c r="G33" s="4">
        <v>130</v>
      </c>
      <c r="H33" s="4">
        <v>44</v>
      </c>
      <c r="I33" s="233">
        <v>1</v>
      </c>
      <c r="J33" s="4">
        <v>1</v>
      </c>
      <c r="K33" s="4">
        <v>8</v>
      </c>
      <c r="L33" s="233" t="s">
        <v>30</v>
      </c>
      <c r="M33" s="233" t="s">
        <v>30</v>
      </c>
      <c r="N33" s="233" t="s">
        <v>30</v>
      </c>
    </row>
    <row r="34" spans="1:14" s="230" customFormat="1" ht="13.5" customHeight="1" x14ac:dyDescent="0.2">
      <c r="A34" s="214" t="s">
        <v>11</v>
      </c>
      <c r="B34" s="128">
        <v>2448</v>
      </c>
      <c r="C34" s="128">
        <v>1282</v>
      </c>
      <c r="D34" s="128">
        <v>375</v>
      </c>
      <c r="E34" s="128">
        <v>8</v>
      </c>
      <c r="F34" s="128">
        <v>271</v>
      </c>
      <c r="G34" s="128">
        <v>392</v>
      </c>
      <c r="H34" s="128">
        <v>89</v>
      </c>
      <c r="I34" s="234">
        <v>1</v>
      </c>
      <c r="J34" s="128">
        <v>11</v>
      </c>
      <c r="K34" s="128">
        <v>19</v>
      </c>
      <c r="L34" s="234" t="s">
        <v>30</v>
      </c>
      <c r="M34" s="234" t="s">
        <v>30</v>
      </c>
      <c r="N34" s="234" t="s">
        <v>30</v>
      </c>
    </row>
    <row r="35" spans="1:14" ht="13.5" customHeight="1" x14ac:dyDescent="0.2">
      <c r="A35" s="213" t="s">
        <v>2</v>
      </c>
      <c r="B35" s="4">
        <v>1004</v>
      </c>
      <c r="C35" s="4">
        <v>473</v>
      </c>
      <c r="D35" s="4">
        <v>284</v>
      </c>
      <c r="E35" s="4">
        <v>3</v>
      </c>
      <c r="F35" s="4">
        <v>87</v>
      </c>
      <c r="G35" s="4">
        <v>123</v>
      </c>
      <c r="H35" s="4">
        <v>18</v>
      </c>
      <c r="I35" s="233" t="s">
        <v>30</v>
      </c>
      <c r="J35" s="4">
        <v>9</v>
      </c>
      <c r="K35" s="4">
        <v>7</v>
      </c>
      <c r="L35" s="233" t="s">
        <v>30</v>
      </c>
      <c r="M35" s="233" t="s">
        <v>30</v>
      </c>
      <c r="N35" s="233" t="s">
        <v>30</v>
      </c>
    </row>
    <row r="36" spans="1:14" ht="13.5" customHeight="1" x14ac:dyDescent="0.2">
      <c r="A36" s="213" t="s">
        <v>3</v>
      </c>
      <c r="B36" s="4">
        <v>1444</v>
      </c>
      <c r="C36" s="4">
        <v>809</v>
      </c>
      <c r="D36" s="4">
        <v>91</v>
      </c>
      <c r="E36" s="4">
        <v>5</v>
      </c>
      <c r="F36" s="4">
        <v>184</v>
      </c>
      <c r="G36" s="4">
        <v>269</v>
      </c>
      <c r="H36" s="4">
        <v>71</v>
      </c>
      <c r="I36" s="233">
        <v>1</v>
      </c>
      <c r="J36" s="4">
        <v>2</v>
      </c>
      <c r="K36" s="4">
        <v>12</v>
      </c>
      <c r="L36" s="233" t="s">
        <v>30</v>
      </c>
      <c r="M36" s="233" t="s">
        <v>30</v>
      </c>
      <c r="N36" s="233" t="s">
        <v>30</v>
      </c>
    </row>
    <row r="37" spans="1:14" s="230" customFormat="1" ht="13.5" customHeight="1" x14ac:dyDescent="0.2">
      <c r="A37" s="224" t="s">
        <v>229</v>
      </c>
      <c r="B37" s="248">
        <v>21</v>
      </c>
      <c r="C37" s="248">
        <v>11</v>
      </c>
      <c r="D37" s="248">
        <v>4</v>
      </c>
      <c r="E37" s="234">
        <v>1</v>
      </c>
      <c r="F37" s="234">
        <v>2</v>
      </c>
      <c r="G37" s="248">
        <v>3</v>
      </c>
      <c r="H37" s="234" t="s">
        <v>30</v>
      </c>
      <c r="I37" s="234" t="s">
        <v>30</v>
      </c>
      <c r="J37" s="234" t="s">
        <v>30</v>
      </c>
      <c r="K37" s="234" t="s">
        <v>30</v>
      </c>
      <c r="L37" s="234" t="s">
        <v>30</v>
      </c>
      <c r="M37" s="234" t="s">
        <v>30</v>
      </c>
      <c r="N37" s="234" t="s">
        <v>30</v>
      </c>
    </row>
    <row r="38" spans="1:14" ht="13.5" customHeight="1" x14ac:dyDescent="0.2">
      <c r="A38" s="209" t="s">
        <v>2</v>
      </c>
      <c r="B38" s="249">
        <v>7</v>
      </c>
      <c r="C38" s="249">
        <v>3</v>
      </c>
      <c r="D38" s="249">
        <v>4</v>
      </c>
      <c r="E38" s="233" t="s">
        <v>30</v>
      </c>
      <c r="F38" s="233" t="s">
        <v>30</v>
      </c>
      <c r="G38" s="233" t="s">
        <v>30</v>
      </c>
      <c r="H38" s="233" t="s">
        <v>30</v>
      </c>
      <c r="I38" s="233" t="s">
        <v>30</v>
      </c>
      <c r="J38" s="233" t="s">
        <v>30</v>
      </c>
      <c r="K38" s="233" t="s">
        <v>30</v>
      </c>
      <c r="L38" s="233" t="s">
        <v>30</v>
      </c>
      <c r="M38" s="233" t="s">
        <v>30</v>
      </c>
      <c r="N38" s="233" t="s">
        <v>30</v>
      </c>
    </row>
    <row r="39" spans="1:14" ht="13.5" customHeight="1" x14ac:dyDescent="0.2">
      <c r="A39" s="222" t="s">
        <v>3</v>
      </c>
      <c r="B39" s="250">
        <v>14</v>
      </c>
      <c r="C39" s="251">
        <v>8</v>
      </c>
      <c r="D39" s="237" t="s">
        <v>30</v>
      </c>
      <c r="E39" s="237">
        <v>1</v>
      </c>
      <c r="F39" s="237">
        <v>2</v>
      </c>
      <c r="G39" s="251">
        <v>3</v>
      </c>
      <c r="H39" s="237" t="s">
        <v>30</v>
      </c>
      <c r="I39" s="237" t="s">
        <v>30</v>
      </c>
      <c r="J39" s="237" t="s">
        <v>30</v>
      </c>
      <c r="K39" s="237" t="s">
        <v>30</v>
      </c>
      <c r="L39" s="237" t="s">
        <v>30</v>
      </c>
      <c r="M39" s="237" t="s">
        <v>30</v>
      </c>
      <c r="N39" s="237" t="s">
        <v>30</v>
      </c>
    </row>
    <row r="40" spans="1:14" ht="13.5" customHeight="1" x14ac:dyDescent="0.2">
      <c r="B40" s="120"/>
      <c r="C40" s="120"/>
      <c r="D40" s="120"/>
      <c r="E40" s="252"/>
      <c r="F40" s="120"/>
      <c r="G40" s="120"/>
      <c r="H40" s="120"/>
      <c r="I40" s="120"/>
      <c r="J40" s="120"/>
      <c r="K40" s="120"/>
      <c r="L40" s="120"/>
    </row>
  </sheetData>
  <mergeCells count="3">
    <mergeCell ref="C5:N5"/>
    <mergeCell ref="B5:B6"/>
    <mergeCell ref="A5:A6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zoomScaleNormal="100" workbookViewId="0"/>
  </sheetViews>
  <sheetFormatPr defaultColWidth="9.140625" defaultRowHeight="13.5" customHeight="1" x14ac:dyDescent="0.2"/>
  <cols>
    <col min="1" max="1" width="16.5703125" style="118" customWidth="1"/>
    <col min="2" max="3" width="9.28515625" style="118" customWidth="1"/>
    <col min="4" max="7" width="15.85546875" style="118" customWidth="1"/>
    <col min="8" max="8" width="12.7109375" style="118" bestFit="1" customWidth="1"/>
    <col min="9" max="16" width="9.140625" style="118"/>
    <col min="17" max="17" width="9.28515625" style="118" bestFit="1" customWidth="1"/>
    <col min="18" max="16384" width="9.140625" style="118"/>
  </cols>
  <sheetData>
    <row r="1" spans="1:17" ht="13.5" customHeight="1" x14ac:dyDescent="0.2">
      <c r="A1" s="118" t="s">
        <v>281</v>
      </c>
    </row>
    <row r="2" spans="1:17" ht="13.5" customHeight="1" x14ac:dyDescent="0.2">
      <c r="A2" s="254" t="s">
        <v>209</v>
      </c>
      <c r="B2" s="255"/>
      <c r="C2" s="255"/>
      <c r="D2" s="255"/>
      <c r="E2" s="255"/>
      <c r="F2" s="255"/>
      <c r="G2" s="255"/>
      <c r="H2" s="255"/>
    </row>
    <row r="3" spans="1:17" ht="13.5" customHeight="1" x14ac:dyDescent="0.2">
      <c r="A3" s="115" t="s">
        <v>181</v>
      </c>
      <c r="B3" s="255"/>
      <c r="C3" s="255"/>
      <c r="D3" s="255"/>
      <c r="E3" s="255"/>
      <c r="F3" s="255"/>
      <c r="G3" s="255"/>
      <c r="H3" s="255"/>
    </row>
    <row r="5" spans="1:17" ht="13.5" customHeight="1" x14ac:dyDescent="0.2">
      <c r="A5" s="694" t="s">
        <v>211</v>
      </c>
      <c r="B5" s="694" t="s">
        <v>152</v>
      </c>
      <c r="C5" s="693" t="s">
        <v>77</v>
      </c>
      <c r="D5" s="693" t="s">
        <v>157</v>
      </c>
      <c r="E5" s="693"/>
      <c r="F5" s="693"/>
      <c r="G5" s="693"/>
    </row>
    <row r="6" spans="1:17" ht="33" customHeight="1" x14ac:dyDescent="0.2">
      <c r="A6" s="702"/>
      <c r="B6" s="702"/>
      <c r="C6" s="693"/>
      <c r="D6" s="342" t="s">
        <v>293</v>
      </c>
      <c r="E6" s="342" t="s">
        <v>155</v>
      </c>
      <c r="F6" s="342" t="s">
        <v>156</v>
      </c>
      <c r="G6" s="342" t="s">
        <v>294</v>
      </c>
      <c r="I6" s="120"/>
      <c r="P6" s="119"/>
      <c r="Q6" s="119"/>
    </row>
    <row r="7" spans="1:17" ht="13.5" customHeight="1" x14ac:dyDescent="0.2">
      <c r="A7" s="347" t="s">
        <v>79</v>
      </c>
      <c r="B7" s="124" t="s">
        <v>0</v>
      </c>
      <c r="C7" s="189">
        <v>43516</v>
      </c>
      <c r="D7" s="189">
        <v>15601</v>
      </c>
      <c r="E7" s="189">
        <v>14880</v>
      </c>
      <c r="F7" s="189">
        <v>10406</v>
      </c>
      <c r="G7" s="189">
        <v>2629</v>
      </c>
      <c r="I7" s="120"/>
      <c r="J7" s="120"/>
      <c r="K7" s="120"/>
      <c r="P7" s="119"/>
      <c r="Q7" s="119"/>
    </row>
    <row r="8" spans="1:17" ht="13.5" customHeight="1" x14ac:dyDescent="0.2">
      <c r="A8" s="381" t="s">
        <v>79</v>
      </c>
      <c r="B8" s="127" t="s">
        <v>2</v>
      </c>
      <c r="C8" s="191">
        <v>24168</v>
      </c>
      <c r="D8" s="191">
        <v>8767</v>
      </c>
      <c r="E8" s="191">
        <v>8020</v>
      </c>
      <c r="F8" s="191">
        <v>5731</v>
      </c>
      <c r="G8" s="191">
        <v>1650</v>
      </c>
      <c r="I8" s="120"/>
      <c r="J8" s="120"/>
      <c r="K8" s="120"/>
      <c r="P8" s="187"/>
      <c r="Q8" s="119"/>
    </row>
    <row r="9" spans="1:17" ht="13.5" customHeight="1" x14ac:dyDescent="0.2">
      <c r="A9" s="381" t="s">
        <v>79</v>
      </c>
      <c r="B9" s="127" t="s">
        <v>3</v>
      </c>
      <c r="C9" s="191">
        <v>19348</v>
      </c>
      <c r="D9" s="191">
        <v>6834</v>
      </c>
      <c r="E9" s="191">
        <v>6860</v>
      </c>
      <c r="F9" s="191">
        <v>4675</v>
      </c>
      <c r="G9" s="191">
        <v>979</v>
      </c>
      <c r="I9" s="120"/>
      <c r="J9" s="120"/>
      <c r="K9" s="120"/>
      <c r="P9" s="167"/>
      <c r="Q9" s="119"/>
    </row>
    <row r="10" spans="1:17" ht="13.5" customHeight="1" x14ac:dyDescent="0.2">
      <c r="A10" s="344" t="s">
        <v>62</v>
      </c>
      <c r="B10" s="130" t="s">
        <v>2</v>
      </c>
      <c r="C10" s="4">
        <v>2683</v>
      </c>
      <c r="D10" s="4">
        <v>1167</v>
      </c>
      <c r="E10" s="4">
        <v>737</v>
      </c>
      <c r="F10" s="4">
        <v>612</v>
      </c>
      <c r="G10" s="4">
        <v>167</v>
      </c>
      <c r="H10" s="192"/>
      <c r="I10" s="120"/>
      <c r="J10" s="120"/>
      <c r="K10" s="120"/>
      <c r="P10" s="187"/>
      <c r="Q10" s="119"/>
    </row>
    <row r="11" spans="1:17" ht="13.5" customHeight="1" x14ac:dyDescent="0.2">
      <c r="A11" s="344" t="s">
        <v>62</v>
      </c>
      <c r="B11" s="130" t="s">
        <v>3</v>
      </c>
      <c r="C11" s="256">
        <v>3625</v>
      </c>
      <c r="D11" s="4">
        <v>1693</v>
      </c>
      <c r="E11" s="4">
        <v>974</v>
      </c>
      <c r="F11" s="4">
        <v>754</v>
      </c>
      <c r="G11" s="4">
        <v>204</v>
      </c>
      <c r="H11" s="192"/>
      <c r="I11" s="120"/>
      <c r="J11" s="120"/>
      <c r="K11" s="120"/>
      <c r="P11" s="167"/>
      <c r="Q11" s="119"/>
    </row>
    <row r="12" spans="1:17" ht="13.5" customHeight="1" x14ac:dyDescent="0.2">
      <c r="A12" s="344" t="s">
        <v>12</v>
      </c>
      <c r="B12" s="130" t="s">
        <v>2</v>
      </c>
      <c r="C12" s="256">
        <v>8655</v>
      </c>
      <c r="D12" s="4">
        <v>3165</v>
      </c>
      <c r="E12" s="4">
        <v>2830</v>
      </c>
      <c r="F12" s="4">
        <v>2073</v>
      </c>
      <c r="G12" s="4">
        <v>587</v>
      </c>
      <c r="H12" s="192"/>
      <c r="I12" s="120"/>
      <c r="J12" s="120"/>
      <c r="K12" s="120"/>
      <c r="P12" s="187"/>
      <c r="Q12" s="119"/>
    </row>
    <row r="13" spans="1:17" ht="13.5" customHeight="1" x14ac:dyDescent="0.2">
      <c r="A13" s="344" t="s">
        <v>12</v>
      </c>
      <c r="B13" s="130" t="s">
        <v>3</v>
      </c>
      <c r="C13" s="4">
        <v>2687</v>
      </c>
      <c r="D13" s="4">
        <v>953</v>
      </c>
      <c r="E13" s="4">
        <v>888</v>
      </c>
      <c r="F13" s="4">
        <v>715</v>
      </c>
      <c r="G13" s="4">
        <v>131</v>
      </c>
      <c r="H13" s="192"/>
      <c r="I13" s="120"/>
      <c r="J13" s="120"/>
      <c r="K13" s="120"/>
      <c r="P13" s="167"/>
      <c r="Q13" s="119"/>
    </row>
    <row r="14" spans="1:17" ht="13.5" customHeight="1" x14ac:dyDescent="0.2">
      <c r="A14" s="344" t="s">
        <v>63</v>
      </c>
      <c r="B14" s="130" t="s">
        <v>2</v>
      </c>
      <c r="C14" s="4">
        <v>2134</v>
      </c>
      <c r="D14" s="4">
        <v>849</v>
      </c>
      <c r="E14" s="4">
        <v>634</v>
      </c>
      <c r="F14" s="4">
        <v>495</v>
      </c>
      <c r="G14" s="4">
        <v>156</v>
      </c>
      <c r="H14" s="192"/>
      <c r="I14" s="120"/>
      <c r="J14" s="120"/>
      <c r="K14" s="120"/>
      <c r="P14" s="187"/>
      <c r="Q14" s="119"/>
    </row>
    <row r="15" spans="1:17" ht="13.5" customHeight="1" x14ac:dyDescent="0.2">
      <c r="A15" s="344" t="s">
        <v>63</v>
      </c>
      <c r="B15" s="130" t="s">
        <v>3</v>
      </c>
      <c r="C15" s="4">
        <v>700</v>
      </c>
      <c r="D15" s="4">
        <v>246</v>
      </c>
      <c r="E15" s="4">
        <v>194</v>
      </c>
      <c r="F15" s="4">
        <v>212</v>
      </c>
      <c r="G15" s="4">
        <v>48</v>
      </c>
      <c r="H15" s="192"/>
      <c r="I15" s="120"/>
      <c r="J15" s="120"/>
      <c r="K15" s="120"/>
      <c r="P15" s="167"/>
      <c r="Q15" s="119"/>
    </row>
    <row r="16" spans="1:17" ht="13.5" customHeight="1" x14ac:dyDescent="0.2">
      <c r="A16" s="344" t="s">
        <v>64</v>
      </c>
      <c r="B16" s="130" t="s">
        <v>2</v>
      </c>
      <c r="C16" s="4">
        <v>4175</v>
      </c>
      <c r="D16" s="4">
        <v>909</v>
      </c>
      <c r="E16" s="4">
        <v>1764</v>
      </c>
      <c r="F16" s="4">
        <v>1101</v>
      </c>
      <c r="G16" s="4">
        <v>401</v>
      </c>
      <c r="H16" s="192"/>
      <c r="I16" s="120"/>
      <c r="J16" s="120"/>
      <c r="K16" s="120"/>
      <c r="P16" s="187"/>
      <c r="Q16" s="119"/>
    </row>
    <row r="17" spans="1:17" ht="13.5" customHeight="1" x14ac:dyDescent="0.2">
      <c r="A17" s="344" t="s">
        <v>64</v>
      </c>
      <c r="B17" s="130" t="s">
        <v>3</v>
      </c>
      <c r="C17" s="4">
        <v>4215</v>
      </c>
      <c r="D17" s="4">
        <v>868</v>
      </c>
      <c r="E17" s="4">
        <v>1962</v>
      </c>
      <c r="F17" s="4">
        <v>1098</v>
      </c>
      <c r="G17" s="4">
        <v>287</v>
      </c>
      <c r="H17" s="192"/>
      <c r="I17" s="120"/>
      <c r="J17" s="120"/>
      <c r="K17" s="120"/>
      <c r="P17" s="167"/>
      <c r="Q17" s="119"/>
    </row>
    <row r="18" spans="1:17" ht="13.5" customHeight="1" x14ac:dyDescent="0.2">
      <c r="A18" s="344" t="s">
        <v>65</v>
      </c>
      <c r="B18" s="130" t="s">
        <v>2</v>
      </c>
      <c r="C18" s="4">
        <v>2072</v>
      </c>
      <c r="D18" s="4">
        <v>745</v>
      </c>
      <c r="E18" s="4">
        <v>786</v>
      </c>
      <c r="F18" s="4">
        <v>444</v>
      </c>
      <c r="G18" s="4">
        <v>97</v>
      </c>
      <c r="H18" s="192"/>
      <c r="I18" s="120"/>
      <c r="J18" s="120"/>
      <c r="K18" s="120"/>
      <c r="P18" s="187"/>
      <c r="Q18" s="119"/>
    </row>
    <row r="19" spans="1:17" ht="13.5" customHeight="1" x14ac:dyDescent="0.2">
      <c r="A19" s="344" t="s">
        <v>65</v>
      </c>
      <c r="B19" s="130" t="s">
        <v>3</v>
      </c>
      <c r="C19" s="4">
        <v>4191</v>
      </c>
      <c r="D19" s="4">
        <v>1318</v>
      </c>
      <c r="E19" s="4">
        <v>1735</v>
      </c>
      <c r="F19" s="4">
        <v>977</v>
      </c>
      <c r="G19" s="4">
        <v>161</v>
      </c>
      <c r="H19" s="192"/>
      <c r="I19" s="120"/>
      <c r="J19" s="120"/>
      <c r="K19" s="120"/>
      <c r="P19" s="167"/>
      <c r="Q19" s="119"/>
    </row>
    <row r="20" spans="1:17" ht="13.5" customHeight="1" x14ac:dyDescent="0.2">
      <c r="A20" s="344" t="s">
        <v>66</v>
      </c>
      <c r="B20" s="130" t="s">
        <v>2</v>
      </c>
      <c r="C20" s="4">
        <v>1535</v>
      </c>
      <c r="D20" s="4">
        <v>847</v>
      </c>
      <c r="E20" s="4">
        <v>390</v>
      </c>
      <c r="F20" s="4">
        <v>255</v>
      </c>
      <c r="G20" s="4">
        <v>43</v>
      </c>
      <c r="H20" s="192"/>
      <c r="I20" s="120"/>
      <c r="J20" s="120"/>
      <c r="K20" s="120"/>
      <c r="P20" s="187"/>
      <c r="Q20" s="119"/>
    </row>
    <row r="21" spans="1:17" ht="13.5" customHeight="1" x14ac:dyDescent="0.2">
      <c r="A21" s="344" t="s">
        <v>66</v>
      </c>
      <c r="B21" s="130" t="s">
        <v>3</v>
      </c>
      <c r="C21" s="4">
        <v>2104</v>
      </c>
      <c r="D21" s="4">
        <v>1073</v>
      </c>
      <c r="E21" s="4">
        <v>581</v>
      </c>
      <c r="F21" s="4">
        <v>392</v>
      </c>
      <c r="G21" s="4">
        <v>58</v>
      </c>
      <c r="H21" s="192"/>
      <c r="I21" s="120"/>
      <c r="P21" s="167"/>
      <c r="Q21" s="119"/>
    </row>
    <row r="22" spans="1:17" ht="13.5" customHeight="1" x14ac:dyDescent="0.2">
      <c r="A22" s="344" t="s">
        <v>67</v>
      </c>
      <c r="B22" s="130" t="s">
        <v>2</v>
      </c>
      <c r="C22" s="4">
        <v>28</v>
      </c>
      <c r="D22" s="4">
        <v>15</v>
      </c>
      <c r="E22" s="4">
        <v>6</v>
      </c>
      <c r="F22" s="4">
        <v>5</v>
      </c>
      <c r="G22" s="4">
        <v>2</v>
      </c>
      <c r="H22" s="192"/>
      <c r="I22" s="120"/>
      <c r="P22" s="187"/>
      <c r="Q22" s="119"/>
    </row>
    <row r="23" spans="1:17" ht="13.5" customHeight="1" x14ac:dyDescent="0.2">
      <c r="A23" s="344" t="s">
        <v>67</v>
      </c>
      <c r="B23" s="130" t="s">
        <v>3</v>
      </c>
      <c r="C23" s="4">
        <v>174</v>
      </c>
      <c r="D23" s="4">
        <v>85</v>
      </c>
      <c r="E23" s="4">
        <v>31</v>
      </c>
      <c r="F23" s="4">
        <v>49</v>
      </c>
      <c r="G23" s="4">
        <v>9</v>
      </c>
      <c r="H23" s="192"/>
      <c r="I23" s="120"/>
      <c r="P23" s="167"/>
      <c r="Q23" s="119"/>
    </row>
    <row r="24" spans="1:17" ht="13.5" customHeight="1" x14ac:dyDescent="0.2">
      <c r="A24" s="344" t="s">
        <v>68</v>
      </c>
      <c r="B24" s="130" t="s">
        <v>2</v>
      </c>
      <c r="C24" s="4">
        <v>992</v>
      </c>
      <c r="D24" s="4">
        <v>365</v>
      </c>
      <c r="E24" s="4">
        <v>309</v>
      </c>
      <c r="F24" s="4">
        <v>232</v>
      </c>
      <c r="G24" s="4">
        <v>86</v>
      </c>
      <c r="H24" s="192"/>
      <c r="I24" s="120"/>
      <c r="P24" s="187"/>
      <c r="Q24" s="119"/>
    </row>
    <row r="25" spans="1:17" ht="13.5" customHeight="1" x14ac:dyDescent="0.2">
      <c r="A25" s="344" t="s">
        <v>68</v>
      </c>
      <c r="B25" s="130" t="s">
        <v>3</v>
      </c>
      <c r="C25" s="4">
        <v>518</v>
      </c>
      <c r="D25" s="4">
        <v>150</v>
      </c>
      <c r="E25" s="4">
        <v>178</v>
      </c>
      <c r="F25" s="4">
        <v>168</v>
      </c>
      <c r="G25" s="4">
        <v>22</v>
      </c>
      <c r="H25" s="192"/>
      <c r="I25" s="120"/>
      <c r="P25" s="167"/>
      <c r="Q25" s="119"/>
    </row>
    <row r="26" spans="1:17" ht="13.5" customHeight="1" x14ac:dyDescent="0.2">
      <c r="A26" s="344" t="s">
        <v>69</v>
      </c>
      <c r="B26" s="130" t="s">
        <v>2</v>
      </c>
      <c r="C26" s="4">
        <v>1177</v>
      </c>
      <c r="D26" s="4">
        <v>313</v>
      </c>
      <c r="E26" s="4">
        <v>412</v>
      </c>
      <c r="F26" s="4">
        <v>375</v>
      </c>
      <c r="G26" s="4">
        <v>77</v>
      </c>
      <c r="H26" s="192"/>
      <c r="I26" s="120"/>
      <c r="P26" s="187"/>
      <c r="Q26" s="119"/>
    </row>
    <row r="27" spans="1:17" ht="13.5" customHeight="1" x14ac:dyDescent="0.2">
      <c r="A27" s="344" t="s">
        <v>69</v>
      </c>
      <c r="B27" s="130" t="s">
        <v>3</v>
      </c>
      <c r="C27" s="4">
        <v>700</v>
      </c>
      <c r="D27" s="4">
        <v>197</v>
      </c>
      <c r="E27" s="4">
        <v>256</v>
      </c>
      <c r="F27" s="4">
        <v>202</v>
      </c>
      <c r="G27" s="4">
        <v>45</v>
      </c>
      <c r="H27" s="192"/>
      <c r="I27" s="120"/>
      <c r="P27" s="167"/>
      <c r="Q27" s="119"/>
    </row>
    <row r="28" spans="1:17" ht="13.5" customHeight="1" x14ac:dyDescent="0.2">
      <c r="A28" s="344" t="s">
        <v>70</v>
      </c>
      <c r="B28" s="130" t="s">
        <v>2</v>
      </c>
      <c r="C28" s="4">
        <v>87</v>
      </c>
      <c r="D28" s="4">
        <v>41</v>
      </c>
      <c r="E28" s="4">
        <v>23</v>
      </c>
      <c r="F28" s="4">
        <v>19</v>
      </c>
      <c r="G28" s="4">
        <v>4</v>
      </c>
      <c r="H28" s="192"/>
      <c r="I28" s="120"/>
      <c r="P28" s="187"/>
      <c r="Q28" s="119"/>
    </row>
    <row r="29" spans="1:17" ht="13.5" customHeight="1" x14ac:dyDescent="0.2">
      <c r="A29" s="344" t="s">
        <v>70</v>
      </c>
      <c r="B29" s="130" t="s">
        <v>3</v>
      </c>
      <c r="C29" s="4">
        <v>20</v>
      </c>
      <c r="D29" s="4">
        <v>10</v>
      </c>
      <c r="E29" s="4">
        <v>4</v>
      </c>
      <c r="F29" s="4">
        <v>5</v>
      </c>
      <c r="G29" s="4">
        <v>1</v>
      </c>
      <c r="H29" s="192"/>
      <c r="I29" s="120"/>
      <c r="P29" s="167"/>
      <c r="Q29" s="119"/>
    </row>
    <row r="30" spans="1:17" ht="13.5" customHeight="1" x14ac:dyDescent="0.2">
      <c r="A30" s="344" t="s">
        <v>71</v>
      </c>
      <c r="B30" s="130" t="s">
        <v>2</v>
      </c>
      <c r="C30" s="4">
        <v>626</v>
      </c>
      <c r="D30" s="4">
        <v>349</v>
      </c>
      <c r="E30" s="4">
        <v>129</v>
      </c>
      <c r="F30" s="4">
        <v>119</v>
      </c>
      <c r="G30" s="4">
        <v>29</v>
      </c>
      <c r="H30" s="192"/>
      <c r="I30" s="120"/>
      <c r="P30" s="187"/>
      <c r="Q30" s="119"/>
    </row>
    <row r="31" spans="1:17" ht="13.5" customHeight="1" x14ac:dyDescent="0.2">
      <c r="A31" s="344" t="s">
        <v>71</v>
      </c>
      <c r="B31" s="130" t="s">
        <v>3</v>
      </c>
      <c r="C31" s="4">
        <v>413</v>
      </c>
      <c r="D31" s="4">
        <v>240</v>
      </c>
      <c r="E31" s="4">
        <v>57</v>
      </c>
      <c r="F31" s="4">
        <v>103</v>
      </c>
      <c r="G31" s="4">
        <v>13</v>
      </c>
      <c r="H31" s="192"/>
      <c r="I31" s="120"/>
      <c r="P31" s="167"/>
      <c r="Q31" s="119"/>
    </row>
    <row r="32" spans="1:17" ht="13.5" customHeight="1" x14ac:dyDescent="0.2">
      <c r="A32" s="344" t="s">
        <v>13</v>
      </c>
      <c r="B32" s="130" t="s">
        <v>2</v>
      </c>
      <c r="C32" s="4">
        <v>4</v>
      </c>
      <c r="D32" s="4">
        <v>2</v>
      </c>
      <c r="E32" s="4" t="s">
        <v>30</v>
      </c>
      <c r="F32" s="4">
        <v>1</v>
      </c>
      <c r="G32" s="4">
        <v>1</v>
      </c>
      <c r="H32" s="192"/>
      <c r="I32" s="120"/>
      <c r="P32" s="119"/>
      <c r="Q32" s="119"/>
    </row>
    <row r="33" spans="1:17" ht="13.5" customHeight="1" x14ac:dyDescent="0.2">
      <c r="A33" s="382" t="s">
        <v>13</v>
      </c>
      <c r="B33" s="131" t="s">
        <v>3</v>
      </c>
      <c r="C33" s="6">
        <v>1</v>
      </c>
      <c r="D33" s="6">
        <v>1</v>
      </c>
      <c r="E33" s="6" t="s">
        <v>30</v>
      </c>
      <c r="F33" s="6" t="s">
        <v>30</v>
      </c>
      <c r="G33" s="6" t="s">
        <v>30</v>
      </c>
      <c r="H33" s="192"/>
      <c r="I33" s="120"/>
      <c r="P33" s="119"/>
      <c r="Q33" s="119"/>
    </row>
    <row r="34" spans="1:17" ht="13.5" customHeight="1" x14ac:dyDescent="0.2">
      <c r="C34" s="120"/>
      <c r="D34" s="257"/>
      <c r="E34" s="257"/>
      <c r="F34" s="257"/>
      <c r="G34" s="257"/>
      <c r="H34" s="120"/>
      <c r="I34" s="120"/>
      <c r="P34" s="119"/>
      <c r="Q34" s="119"/>
    </row>
    <row r="35" spans="1:17" ht="13.5" customHeight="1" x14ac:dyDescent="0.2">
      <c r="C35" s="192"/>
      <c r="D35" s="192"/>
      <c r="E35" s="192"/>
      <c r="F35" s="192"/>
      <c r="G35" s="192"/>
      <c r="H35" s="120"/>
      <c r="I35" s="120"/>
      <c r="P35" s="119"/>
      <c r="Q35" s="119"/>
    </row>
    <row r="36" spans="1:17" ht="13.5" customHeight="1" x14ac:dyDescent="0.2">
      <c r="C36" s="192"/>
      <c r="D36" s="192"/>
      <c r="E36" s="192"/>
      <c r="F36" s="192"/>
      <c r="G36" s="192"/>
      <c r="H36" s="120"/>
      <c r="P36" s="119"/>
      <c r="Q36" s="119"/>
    </row>
    <row r="37" spans="1:17" ht="13.5" customHeight="1" x14ac:dyDescent="0.2">
      <c r="H37" s="120"/>
      <c r="P37" s="119"/>
      <c r="Q37" s="119"/>
    </row>
    <row r="38" spans="1:17" ht="13.5" customHeight="1" x14ac:dyDescent="0.2">
      <c r="A38" s="132"/>
      <c r="C38" s="133"/>
      <c r="D38" s="133"/>
      <c r="E38" s="133"/>
      <c r="F38" s="133"/>
      <c r="H38" s="120"/>
    </row>
    <row r="39" spans="1:17" ht="13.5" customHeight="1" x14ac:dyDescent="0.2">
      <c r="A39" s="132"/>
      <c r="C39" s="133"/>
      <c r="D39" s="133"/>
      <c r="E39" s="133"/>
      <c r="F39" s="133"/>
    </row>
    <row r="40" spans="1:17" ht="13.5" customHeight="1" x14ac:dyDescent="0.2">
      <c r="A40" s="132"/>
      <c r="C40" s="133"/>
      <c r="D40" s="133"/>
      <c r="E40" s="133"/>
      <c r="F40" s="133"/>
    </row>
    <row r="41" spans="1:17" ht="13.5" customHeight="1" x14ac:dyDescent="0.2">
      <c r="A41" s="132"/>
      <c r="C41" s="133"/>
      <c r="D41" s="133"/>
      <c r="E41" s="133"/>
      <c r="F41" s="133"/>
    </row>
    <row r="42" spans="1:17" ht="13.5" customHeight="1" x14ac:dyDescent="0.2">
      <c r="A42" s="132"/>
      <c r="C42" s="133"/>
      <c r="D42" s="133"/>
      <c r="E42" s="133"/>
      <c r="F42" s="133"/>
    </row>
    <row r="43" spans="1:17" ht="13.5" customHeight="1" x14ac:dyDescent="0.2">
      <c r="A43" s="132"/>
      <c r="C43" s="133"/>
      <c r="D43" s="133"/>
      <c r="E43" s="133"/>
      <c r="F43" s="133"/>
    </row>
    <row r="44" spans="1:17" ht="13.5" customHeight="1" x14ac:dyDescent="0.2">
      <c r="A44" s="132"/>
      <c r="C44" s="133"/>
      <c r="D44" s="133"/>
      <c r="E44" s="133"/>
      <c r="F44" s="133"/>
    </row>
    <row r="45" spans="1:17" ht="13.5" customHeight="1" x14ac:dyDescent="0.2">
      <c r="A45" s="132"/>
      <c r="C45" s="133"/>
      <c r="D45" s="133"/>
      <c r="E45" s="133"/>
      <c r="F45" s="133"/>
    </row>
    <row r="46" spans="1:17" ht="13.5" customHeight="1" x14ac:dyDescent="0.2">
      <c r="A46" s="132"/>
      <c r="C46" s="133"/>
      <c r="D46" s="133"/>
      <c r="E46" s="133"/>
      <c r="F46" s="133"/>
    </row>
    <row r="47" spans="1:17" ht="13.5" customHeight="1" x14ac:dyDescent="0.2">
      <c r="A47" s="132"/>
      <c r="C47" s="133"/>
      <c r="D47" s="133"/>
      <c r="E47" s="133"/>
      <c r="F47" s="133"/>
    </row>
    <row r="48" spans="1:17" ht="13.5" customHeight="1" x14ac:dyDescent="0.2">
      <c r="A48" s="132"/>
      <c r="C48" s="133"/>
      <c r="D48" s="133"/>
      <c r="E48" s="133"/>
      <c r="F48" s="133"/>
    </row>
    <row r="49" spans="1:6" ht="13.5" customHeight="1" x14ac:dyDescent="0.2">
      <c r="A49" s="132"/>
      <c r="C49" s="133"/>
      <c r="D49" s="133"/>
      <c r="E49" s="133"/>
      <c r="F49" s="133"/>
    </row>
    <row r="50" spans="1:6" ht="13.5" customHeight="1" x14ac:dyDescent="0.2">
      <c r="A50" s="132"/>
      <c r="C50" s="133"/>
      <c r="D50" s="133"/>
      <c r="E50" s="133"/>
      <c r="F50" s="133"/>
    </row>
    <row r="51" spans="1:6" ht="13.5" customHeight="1" x14ac:dyDescent="0.2">
      <c r="A51" s="132"/>
      <c r="C51" s="133"/>
      <c r="D51" s="133"/>
      <c r="E51" s="133"/>
      <c r="F51" s="133"/>
    </row>
    <row r="52" spans="1:6" ht="13.5" customHeight="1" x14ac:dyDescent="0.2">
      <c r="A52" s="132"/>
      <c r="C52" s="133"/>
      <c r="D52" s="133"/>
      <c r="E52" s="133"/>
      <c r="F52" s="133"/>
    </row>
    <row r="53" spans="1:6" ht="13.5" customHeight="1" x14ac:dyDescent="0.2">
      <c r="A53" s="132"/>
      <c r="C53" s="133"/>
      <c r="D53" s="133"/>
      <c r="E53" s="133"/>
      <c r="F53" s="133"/>
    </row>
    <row r="54" spans="1:6" ht="13.5" customHeight="1" x14ac:dyDescent="0.2">
      <c r="A54" s="132"/>
      <c r="C54" s="133"/>
      <c r="D54" s="133"/>
      <c r="E54" s="133"/>
      <c r="F54" s="133"/>
    </row>
    <row r="55" spans="1:6" ht="13.5" customHeight="1" x14ac:dyDescent="0.2">
      <c r="A55" s="132"/>
      <c r="C55" s="133"/>
      <c r="D55" s="133"/>
      <c r="E55" s="133"/>
      <c r="F55" s="133"/>
    </row>
    <row r="56" spans="1:6" ht="13.5" customHeight="1" x14ac:dyDescent="0.2">
      <c r="A56" s="132"/>
      <c r="C56" s="133"/>
      <c r="D56" s="133"/>
      <c r="E56" s="133"/>
      <c r="F56" s="133"/>
    </row>
    <row r="57" spans="1:6" ht="13.5" customHeight="1" x14ac:dyDescent="0.2">
      <c r="A57" s="132"/>
      <c r="C57" s="133"/>
      <c r="D57" s="133"/>
      <c r="E57" s="133"/>
      <c r="F57" s="133"/>
    </row>
    <row r="58" spans="1:6" ht="13.5" customHeight="1" x14ac:dyDescent="0.2">
      <c r="A58" s="132"/>
      <c r="C58" s="133"/>
      <c r="D58" s="133"/>
      <c r="E58" s="133"/>
      <c r="F58" s="133"/>
    </row>
    <row r="59" spans="1:6" ht="13.5" customHeight="1" x14ac:dyDescent="0.2">
      <c r="A59" s="132"/>
      <c r="C59" s="133"/>
      <c r="D59" s="133"/>
      <c r="E59" s="133"/>
      <c r="F59" s="133"/>
    </row>
    <row r="60" spans="1:6" ht="13.5" customHeight="1" x14ac:dyDescent="0.2">
      <c r="A60" s="132"/>
      <c r="C60" s="133"/>
      <c r="D60" s="133"/>
      <c r="E60" s="133"/>
      <c r="F60" s="133"/>
    </row>
  </sheetData>
  <sortState ref="B43:G66">
    <sortCondition ref="B43:B66"/>
  </sortState>
  <mergeCells count="4">
    <mergeCell ref="A5:A6"/>
    <mergeCell ref="B5:B6"/>
    <mergeCell ref="C5:C6"/>
    <mergeCell ref="D5:G5"/>
  </mergeCells>
  <phoneticPr fontId="2" type="noConversion"/>
  <pageMargins left="0.7" right="0.7" top="0.75" bottom="0.75" header="0.3" footer="0.3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zoomScaleNormal="100" workbookViewId="0"/>
  </sheetViews>
  <sheetFormatPr defaultColWidth="9.140625" defaultRowHeight="13.5" customHeight="1" x14ac:dyDescent="0.2"/>
  <cols>
    <col min="1" max="1" width="10.42578125" style="118" customWidth="1"/>
    <col min="2" max="2" width="8.42578125" style="118" customWidth="1"/>
    <col min="3" max="3" width="8.28515625" style="118" customWidth="1"/>
    <col min="4" max="15" width="7.140625" style="118" customWidth="1"/>
    <col min="16" max="16384" width="9.140625" style="118"/>
  </cols>
  <sheetData>
    <row r="1" spans="1:16" ht="13.5" customHeight="1" x14ac:dyDescent="0.2">
      <c r="A1" s="118" t="s">
        <v>281</v>
      </c>
    </row>
    <row r="2" spans="1:16" s="120" customFormat="1" ht="13.5" customHeight="1" x14ac:dyDescent="0.2">
      <c r="A2" s="383" t="s">
        <v>295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</row>
    <row r="3" spans="1:16" ht="13.5" customHeight="1" x14ac:dyDescent="0.2">
      <c r="A3" s="259" t="s">
        <v>183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260"/>
      <c r="P3" s="120"/>
    </row>
    <row r="4" spans="1:16" ht="13.5" customHeight="1" x14ac:dyDescent="0.2"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20"/>
    </row>
    <row r="5" spans="1:16" ht="13.5" customHeight="1" x14ac:dyDescent="0.2">
      <c r="A5" s="693" t="s">
        <v>145</v>
      </c>
      <c r="B5" s="693" t="s">
        <v>152</v>
      </c>
      <c r="C5" s="693" t="s">
        <v>169</v>
      </c>
      <c r="D5" s="703" t="s">
        <v>211</v>
      </c>
      <c r="E5" s="704"/>
      <c r="F5" s="704"/>
      <c r="G5" s="704"/>
      <c r="H5" s="704"/>
      <c r="I5" s="704"/>
      <c r="J5" s="704"/>
      <c r="K5" s="704"/>
      <c r="L5" s="704"/>
      <c r="M5" s="704"/>
      <c r="N5" s="704"/>
      <c r="O5" s="705"/>
      <c r="P5" s="120"/>
    </row>
    <row r="6" spans="1:16" ht="24" customHeight="1" x14ac:dyDescent="0.2">
      <c r="A6" s="693"/>
      <c r="B6" s="693"/>
      <c r="C6" s="693"/>
      <c r="D6" s="338" t="s">
        <v>62</v>
      </c>
      <c r="E6" s="338" t="s">
        <v>12</v>
      </c>
      <c r="F6" s="338" t="s">
        <v>63</v>
      </c>
      <c r="G6" s="338" t="s">
        <v>64</v>
      </c>
      <c r="H6" s="338" t="s">
        <v>65</v>
      </c>
      <c r="I6" s="338" t="s">
        <v>66</v>
      </c>
      <c r="J6" s="338" t="s">
        <v>67</v>
      </c>
      <c r="K6" s="338" t="s">
        <v>68</v>
      </c>
      <c r="L6" s="338" t="s">
        <v>69</v>
      </c>
      <c r="M6" s="338" t="s">
        <v>70</v>
      </c>
      <c r="N6" s="338" t="s">
        <v>71</v>
      </c>
      <c r="O6" s="338" t="s">
        <v>13</v>
      </c>
      <c r="P6" s="197"/>
    </row>
    <row r="7" spans="1:16" ht="13.5" customHeight="1" x14ac:dyDescent="0.2">
      <c r="A7" s="347" t="s">
        <v>79</v>
      </c>
      <c r="B7" s="124" t="s">
        <v>0</v>
      </c>
      <c r="C7" s="137">
        <v>15601</v>
      </c>
      <c r="D7" s="125">
        <v>2860</v>
      </c>
      <c r="E7" s="125">
        <v>4118</v>
      </c>
      <c r="F7" s="125">
        <v>1095</v>
      </c>
      <c r="G7" s="125">
        <v>1777</v>
      </c>
      <c r="H7" s="125">
        <v>2063</v>
      </c>
      <c r="I7" s="125">
        <v>1920</v>
      </c>
      <c r="J7" s="125">
        <v>100</v>
      </c>
      <c r="K7" s="125">
        <v>515</v>
      </c>
      <c r="L7" s="125">
        <v>510</v>
      </c>
      <c r="M7" s="125">
        <v>51</v>
      </c>
      <c r="N7" s="125">
        <v>589</v>
      </c>
      <c r="O7" s="125">
        <v>3</v>
      </c>
      <c r="P7" s="149"/>
    </row>
    <row r="8" spans="1:16" ht="13.5" customHeight="1" x14ac:dyDescent="0.2">
      <c r="A8" s="381" t="s">
        <v>79</v>
      </c>
      <c r="B8" s="127" t="s">
        <v>2</v>
      </c>
      <c r="C8" s="143">
        <v>8767</v>
      </c>
      <c r="D8" s="143">
        <v>1167</v>
      </c>
      <c r="E8" s="143">
        <v>3165</v>
      </c>
      <c r="F8" s="143">
        <v>849</v>
      </c>
      <c r="G8" s="143">
        <v>909</v>
      </c>
      <c r="H8" s="143">
        <v>745</v>
      </c>
      <c r="I8" s="143">
        <v>847</v>
      </c>
      <c r="J8" s="143">
        <v>15</v>
      </c>
      <c r="K8" s="143">
        <v>365</v>
      </c>
      <c r="L8" s="143">
        <v>313</v>
      </c>
      <c r="M8" s="143">
        <v>41</v>
      </c>
      <c r="N8" s="143">
        <v>349</v>
      </c>
      <c r="O8" s="143">
        <v>2</v>
      </c>
      <c r="P8" s="149"/>
    </row>
    <row r="9" spans="1:16" ht="13.5" customHeight="1" x14ac:dyDescent="0.2">
      <c r="A9" s="381" t="s">
        <v>79</v>
      </c>
      <c r="B9" s="127" t="s">
        <v>3</v>
      </c>
      <c r="C9" s="143">
        <v>6834</v>
      </c>
      <c r="D9" s="143">
        <v>1693</v>
      </c>
      <c r="E9" s="143">
        <v>953</v>
      </c>
      <c r="F9" s="143">
        <v>246</v>
      </c>
      <c r="G9" s="143">
        <v>868</v>
      </c>
      <c r="H9" s="143">
        <v>1318</v>
      </c>
      <c r="I9" s="143">
        <v>1073</v>
      </c>
      <c r="J9" s="143">
        <v>85</v>
      </c>
      <c r="K9" s="143">
        <v>150</v>
      </c>
      <c r="L9" s="143">
        <v>197</v>
      </c>
      <c r="M9" s="143">
        <v>10</v>
      </c>
      <c r="N9" s="143">
        <v>240</v>
      </c>
      <c r="O9" s="143">
        <v>1</v>
      </c>
      <c r="P9" s="149"/>
    </row>
    <row r="10" spans="1:16" ht="13.5" customHeight="1" x14ac:dyDescent="0.2">
      <c r="A10" s="344" t="s">
        <v>31</v>
      </c>
      <c r="B10" s="130" t="s">
        <v>2</v>
      </c>
      <c r="C10" s="140">
        <v>24</v>
      </c>
      <c r="D10" s="140" t="s">
        <v>30</v>
      </c>
      <c r="E10" s="140" t="s">
        <v>30</v>
      </c>
      <c r="F10" s="140" t="s">
        <v>30</v>
      </c>
      <c r="G10" s="140" t="s">
        <v>30</v>
      </c>
      <c r="H10" s="140" t="s">
        <v>30</v>
      </c>
      <c r="I10" s="140" t="s">
        <v>30</v>
      </c>
      <c r="J10" s="140" t="s">
        <v>30</v>
      </c>
      <c r="K10" s="140" t="s">
        <v>30</v>
      </c>
      <c r="L10" s="140">
        <v>2</v>
      </c>
      <c r="M10" s="140">
        <v>11</v>
      </c>
      <c r="N10" s="140">
        <v>11</v>
      </c>
      <c r="O10" s="140" t="s">
        <v>30</v>
      </c>
      <c r="P10" s="149"/>
    </row>
    <row r="11" spans="1:16" ht="13.5" customHeight="1" x14ac:dyDescent="0.2">
      <c r="A11" s="344" t="s">
        <v>31</v>
      </c>
      <c r="B11" s="130" t="s">
        <v>3</v>
      </c>
      <c r="C11" s="140">
        <v>5</v>
      </c>
      <c r="D11" s="140" t="s">
        <v>30</v>
      </c>
      <c r="E11" s="140" t="s">
        <v>30</v>
      </c>
      <c r="F11" s="140" t="s">
        <v>30</v>
      </c>
      <c r="G11" s="140" t="s">
        <v>30</v>
      </c>
      <c r="H11" s="140" t="s">
        <v>30</v>
      </c>
      <c r="I11" s="140">
        <v>3</v>
      </c>
      <c r="J11" s="140" t="s">
        <v>30</v>
      </c>
      <c r="K11" s="140" t="s">
        <v>30</v>
      </c>
      <c r="L11" s="140" t="s">
        <v>30</v>
      </c>
      <c r="M11" s="140">
        <v>1</v>
      </c>
      <c r="N11" s="140">
        <v>1</v>
      </c>
      <c r="O11" s="140" t="s">
        <v>30</v>
      </c>
      <c r="P11" s="149"/>
    </row>
    <row r="12" spans="1:16" ht="13.5" customHeight="1" x14ac:dyDescent="0.2">
      <c r="A12" s="344" t="s">
        <v>32</v>
      </c>
      <c r="B12" s="130" t="s">
        <v>2</v>
      </c>
      <c r="C12" s="140">
        <v>110</v>
      </c>
      <c r="D12" s="140">
        <v>4</v>
      </c>
      <c r="E12" s="140" t="s">
        <v>30</v>
      </c>
      <c r="F12" s="140" t="s">
        <v>30</v>
      </c>
      <c r="G12" s="140">
        <v>3</v>
      </c>
      <c r="H12" s="140">
        <v>2</v>
      </c>
      <c r="I12" s="140">
        <v>5</v>
      </c>
      <c r="J12" s="140" t="s">
        <v>30</v>
      </c>
      <c r="K12" s="140" t="s">
        <v>30</v>
      </c>
      <c r="L12" s="140">
        <v>13</v>
      </c>
      <c r="M12" s="140">
        <v>13</v>
      </c>
      <c r="N12" s="140">
        <v>70</v>
      </c>
      <c r="O12" s="140" t="s">
        <v>30</v>
      </c>
      <c r="P12" s="149"/>
    </row>
    <row r="13" spans="1:16" ht="13.5" customHeight="1" x14ac:dyDescent="0.2">
      <c r="A13" s="344" t="s">
        <v>32</v>
      </c>
      <c r="B13" s="130" t="s">
        <v>3</v>
      </c>
      <c r="C13" s="140">
        <v>41</v>
      </c>
      <c r="D13" s="140" t="s">
        <v>30</v>
      </c>
      <c r="E13" s="140" t="s">
        <v>30</v>
      </c>
      <c r="F13" s="140" t="s">
        <v>30</v>
      </c>
      <c r="G13" s="140" t="s">
        <v>30</v>
      </c>
      <c r="H13" s="140">
        <v>1</v>
      </c>
      <c r="I13" s="140">
        <v>4</v>
      </c>
      <c r="J13" s="140">
        <v>2</v>
      </c>
      <c r="K13" s="140" t="s">
        <v>30</v>
      </c>
      <c r="L13" s="140">
        <v>9</v>
      </c>
      <c r="M13" s="140">
        <v>1</v>
      </c>
      <c r="N13" s="140">
        <v>24</v>
      </c>
      <c r="O13" s="140" t="s">
        <v>30</v>
      </c>
      <c r="P13" s="149"/>
    </row>
    <row r="14" spans="1:16" ht="13.5" customHeight="1" x14ac:dyDescent="0.2">
      <c r="A14" s="344" t="s">
        <v>33</v>
      </c>
      <c r="B14" s="130" t="s">
        <v>2</v>
      </c>
      <c r="C14" s="140">
        <v>304</v>
      </c>
      <c r="D14" s="140">
        <v>1</v>
      </c>
      <c r="E14" s="140" t="s">
        <v>30</v>
      </c>
      <c r="F14" s="140">
        <v>1</v>
      </c>
      <c r="G14" s="140">
        <v>6</v>
      </c>
      <c r="H14" s="140">
        <v>11</v>
      </c>
      <c r="I14" s="140">
        <v>30</v>
      </c>
      <c r="J14" s="140">
        <v>4</v>
      </c>
      <c r="K14" s="140" t="s">
        <v>30</v>
      </c>
      <c r="L14" s="140">
        <v>63</v>
      </c>
      <c r="M14" s="140">
        <v>8</v>
      </c>
      <c r="N14" s="140">
        <v>180</v>
      </c>
      <c r="O14" s="140" t="s">
        <v>30</v>
      </c>
      <c r="P14" s="149"/>
    </row>
    <row r="15" spans="1:16" ht="13.5" customHeight="1" x14ac:dyDescent="0.2">
      <c r="A15" s="344" t="s">
        <v>33</v>
      </c>
      <c r="B15" s="130" t="s">
        <v>3</v>
      </c>
      <c r="C15" s="140">
        <v>261</v>
      </c>
      <c r="D15" s="140">
        <v>1</v>
      </c>
      <c r="E15" s="140" t="s">
        <v>30</v>
      </c>
      <c r="F15" s="140">
        <v>2</v>
      </c>
      <c r="G15" s="140">
        <v>5</v>
      </c>
      <c r="H15" s="140">
        <v>31</v>
      </c>
      <c r="I15" s="140">
        <v>59</v>
      </c>
      <c r="J15" s="140">
        <v>17</v>
      </c>
      <c r="K15" s="140" t="s">
        <v>30</v>
      </c>
      <c r="L15" s="140">
        <v>32</v>
      </c>
      <c r="M15" s="140">
        <v>2</v>
      </c>
      <c r="N15" s="140">
        <v>112</v>
      </c>
      <c r="O15" s="140" t="s">
        <v>30</v>
      </c>
      <c r="P15" s="149"/>
    </row>
    <row r="16" spans="1:16" ht="13.5" customHeight="1" x14ac:dyDescent="0.2">
      <c r="A16" s="344" t="s">
        <v>34</v>
      </c>
      <c r="B16" s="130" t="s">
        <v>2</v>
      </c>
      <c r="C16" s="140">
        <v>265</v>
      </c>
      <c r="D16" s="140">
        <v>1</v>
      </c>
      <c r="E16" s="140">
        <v>6</v>
      </c>
      <c r="F16" s="140">
        <v>41</v>
      </c>
      <c r="G16" s="140">
        <v>21</v>
      </c>
      <c r="H16" s="140">
        <v>33</v>
      </c>
      <c r="I16" s="140">
        <v>41</v>
      </c>
      <c r="J16" s="140" t="s">
        <v>30</v>
      </c>
      <c r="K16" s="140">
        <v>3</v>
      </c>
      <c r="L16" s="140">
        <v>32</v>
      </c>
      <c r="M16" s="140">
        <v>4</v>
      </c>
      <c r="N16" s="140">
        <v>82</v>
      </c>
      <c r="O16" s="140">
        <v>1</v>
      </c>
      <c r="P16" s="149"/>
    </row>
    <row r="17" spans="1:16" ht="13.5" customHeight="1" x14ac:dyDescent="0.2">
      <c r="A17" s="344" t="s">
        <v>34</v>
      </c>
      <c r="B17" s="130" t="s">
        <v>3</v>
      </c>
      <c r="C17" s="140">
        <v>304</v>
      </c>
      <c r="D17" s="140" t="s">
        <v>30</v>
      </c>
      <c r="E17" s="140">
        <v>6</v>
      </c>
      <c r="F17" s="140">
        <v>20</v>
      </c>
      <c r="G17" s="140">
        <v>15</v>
      </c>
      <c r="H17" s="140">
        <v>36</v>
      </c>
      <c r="I17" s="140">
        <v>85</v>
      </c>
      <c r="J17" s="140">
        <v>13</v>
      </c>
      <c r="K17" s="140">
        <v>2</v>
      </c>
      <c r="L17" s="140">
        <v>22</v>
      </c>
      <c r="M17" s="140">
        <v>5</v>
      </c>
      <c r="N17" s="140">
        <v>100</v>
      </c>
      <c r="O17" s="140" t="s">
        <v>30</v>
      </c>
      <c r="P17" s="149"/>
    </row>
    <row r="18" spans="1:16" ht="13.5" customHeight="1" x14ac:dyDescent="0.2">
      <c r="A18" s="344" t="s">
        <v>35</v>
      </c>
      <c r="B18" s="130" t="s">
        <v>2</v>
      </c>
      <c r="C18" s="140">
        <v>192</v>
      </c>
      <c r="D18" s="140">
        <v>3</v>
      </c>
      <c r="E18" s="140">
        <v>23</v>
      </c>
      <c r="F18" s="140">
        <v>46</v>
      </c>
      <c r="G18" s="140">
        <v>38</v>
      </c>
      <c r="H18" s="140">
        <v>8</v>
      </c>
      <c r="I18" s="140">
        <v>20</v>
      </c>
      <c r="J18" s="140">
        <v>1</v>
      </c>
      <c r="K18" s="140">
        <v>22</v>
      </c>
      <c r="L18" s="140">
        <v>25</v>
      </c>
      <c r="M18" s="140">
        <v>2</v>
      </c>
      <c r="N18" s="140">
        <v>4</v>
      </c>
      <c r="O18" s="140" t="s">
        <v>30</v>
      </c>
      <c r="P18" s="149"/>
    </row>
    <row r="19" spans="1:16" ht="13.5" customHeight="1" x14ac:dyDescent="0.2">
      <c r="A19" s="344" t="s">
        <v>35</v>
      </c>
      <c r="B19" s="130" t="s">
        <v>3</v>
      </c>
      <c r="C19" s="140">
        <v>139</v>
      </c>
      <c r="D19" s="140">
        <v>1</v>
      </c>
      <c r="E19" s="140">
        <v>5</v>
      </c>
      <c r="F19" s="140">
        <v>22</v>
      </c>
      <c r="G19" s="140">
        <v>18</v>
      </c>
      <c r="H19" s="140">
        <v>14</v>
      </c>
      <c r="I19" s="140">
        <v>42</v>
      </c>
      <c r="J19" s="140">
        <v>12</v>
      </c>
      <c r="K19" s="140">
        <v>10</v>
      </c>
      <c r="L19" s="140">
        <v>12</v>
      </c>
      <c r="M19" s="140">
        <v>1</v>
      </c>
      <c r="N19" s="140">
        <v>2</v>
      </c>
      <c r="O19" s="140" t="s">
        <v>30</v>
      </c>
      <c r="P19" s="149"/>
    </row>
    <row r="20" spans="1:16" ht="13.5" customHeight="1" x14ac:dyDescent="0.2">
      <c r="A20" s="344" t="s">
        <v>36</v>
      </c>
      <c r="B20" s="130" t="s">
        <v>2</v>
      </c>
      <c r="C20" s="140">
        <v>645</v>
      </c>
      <c r="D20" s="140">
        <v>11</v>
      </c>
      <c r="E20" s="140">
        <v>98</v>
      </c>
      <c r="F20" s="140">
        <v>183</v>
      </c>
      <c r="G20" s="140">
        <v>128</v>
      </c>
      <c r="H20" s="140">
        <v>29</v>
      </c>
      <c r="I20" s="140">
        <v>99</v>
      </c>
      <c r="J20" s="140">
        <v>1</v>
      </c>
      <c r="K20" s="140">
        <v>51</v>
      </c>
      <c r="L20" s="140">
        <v>40</v>
      </c>
      <c r="M20" s="140">
        <v>2</v>
      </c>
      <c r="N20" s="140">
        <v>2</v>
      </c>
      <c r="O20" s="140">
        <v>1</v>
      </c>
      <c r="P20" s="149"/>
    </row>
    <row r="21" spans="1:16" ht="13.5" customHeight="1" x14ac:dyDescent="0.2">
      <c r="A21" s="344" t="s">
        <v>36</v>
      </c>
      <c r="B21" s="130" t="s">
        <v>3</v>
      </c>
      <c r="C21" s="140">
        <v>305</v>
      </c>
      <c r="D21" s="140">
        <v>3</v>
      </c>
      <c r="E21" s="140">
        <v>26</v>
      </c>
      <c r="F21" s="140">
        <v>35</v>
      </c>
      <c r="G21" s="140">
        <v>67</v>
      </c>
      <c r="H21" s="140">
        <v>30</v>
      </c>
      <c r="I21" s="140">
        <v>81</v>
      </c>
      <c r="J21" s="140">
        <v>12</v>
      </c>
      <c r="K21" s="140">
        <v>30</v>
      </c>
      <c r="L21" s="140">
        <v>21</v>
      </c>
      <c r="M21" s="140" t="s">
        <v>30</v>
      </c>
      <c r="N21" s="140" t="s">
        <v>30</v>
      </c>
      <c r="O21" s="140" t="s">
        <v>30</v>
      </c>
      <c r="P21" s="149"/>
    </row>
    <row r="22" spans="1:16" ht="13.5" customHeight="1" x14ac:dyDescent="0.2">
      <c r="A22" s="344" t="s">
        <v>37</v>
      </c>
      <c r="B22" s="130" t="s">
        <v>2</v>
      </c>
      <c r="C22" s="140">
        <v>799</v>
      </c>
      <c r="D22" s="140">
        <v>15</v>
      </c>
      <c r="E22" s="140">
        <v>192</v>
      </c>
      <c r="F22" s="140">
        <v>198</v>
      </c>
      <c r="G22" s="140">
        <v>147</v>
      </c>
      <c r="H22" s="140">
        <v>53</v>
      </c>
      <c r="I22" s="140">
        <v>88</v>
      </c>
      <c r="J22" s="140" t="s">
        <v>30</v>
      </c>
      <c r="K22" s="140">
        <v>72</v>
      </c>
      <c r="L22" s="140">
        <v>33</v>
      </c>
      <c r="M22" s="140">
        <v>1</v>
      </c>
      <c r="N22" s="140" t="s">
        <v>30</v>
      </c>
      <c r="O22" s="140" t="s">
        <v>30</v>
      </c>
      <c r="P22" s="149"/>
    </row>
    <row r="23" spans="1:16" ht="13.5" customHeight="1" x14ac:dyDescent="0.2">
      <c r="A23" s="344" t="s">
        <v>37</v>
      </c>
      <c r="B23" s="130" t="s">
        <v>3</v>
      </c>
      <c r="C23" s="140">
        <v>353</v>
      </c>
      <c r="D23" s="140">
        <v>6</v>
      </c>
      <c r="E23" s="140">
        <v>46</v>
      </c>
      <c r="F23" s="140">
        <v>49</v>
      </c>
      <c r="G23" s="140">
        <v>85</v>
      </c>
      <c r="H23" s="140">
        <v>39</v>
      </c>
      <c r="I23" s="140">
        <v>82</v>
      </c>
      <c r="J23" s="140">
        <v>5</v>
      </c>
      <c r="K23" s="140">
        <v>22</v>
      </c>
      <c r="L23" s="140">
        <v>19</v>
      </c>
      <c r="M23" s="140" t="s">
        <v>30</v>
      </c>
      <c r="N23" s="140" t="s">
        <v>30</v>
      </c>
      <c r="O23" s="140" t="s">
        <v>30</v>
      </c>
      <c r="P23" s="149"/>
    </row>
    <row r="24" spans="1:16" ht="13.5" customHeight="1" x14ac:dyDescent="0.2">
      <c r="A24" s="344" t="s">
        <v>72</v>
      </c>
      <c r="B24" s="130" t="s">
        <v>2</v>
      </c>
      <c r="C24" s="140">
        <v>916</v>
      </c>
      <c r="D24" s="140">
        <v>18</v>
      </c>
      <c r="E24" s="140">
        <v>352</v>
      </c>
      <c r="F24" s="140">
        <v>184</v>
      </c>
      <c r="G24" s="140">
        <v>135</v>
      </c>
      <c r="H24" s="140">
        <v>42</v>
      </c>
      <c r="I24" s="140">
        <v>101</v>
      </c>
      <c r="J24" s="140">
        <v>2</v>
      </c>
      <c r="K24" s="140">
        <v>58</v>
      </c>
      <c r="L24" s="140">
        <v>24</v>
      </c>
      <c r="M24" s="140" t="s">
        <v>30</v>
      </c>
      <c r="N24" s="140" t="s">
        <v>30</v>
      </c>
      <c r="O24" s="140" t="s">
        <v>30</v>
      </c>
      <c r="P24" s="149"/>
    </row>
    <row r="25" spans="1:16" ht="13.5" customHeight="1" x14ac:dyDescent="0.2">
      <c r="A25" s="344" t="s">
        <v>72</v>
      </c>
      <c r="B25" s="130" t="s">
        <v>3</v>
      </c>
      <c r="C25" s="140">
        <v>440</v>
      </c>
      <c r="D25" s="140">
        <v>12</v>
      </c>
      <c r="E25" s="140">
        <v>95</v>
      </c>
      <c r="F25" s="140">
        <v>41</v>
      </c>
      <c r="G25" s="140">
        <v>109</v>
      </c>
      <c r="H25" s="140">
        <v>63</v>
      </c>
      <c r="I25" s="140">
        <v>72</v>
      </c>
      <c r="J25" s="140">
        <v>9</v>
      </c>
      <c r="K25" s="140">
        <v>23</v>
      </c>
      <c r="L25" s="140">
        <v>15</v>
      </c>
      <c r="M25" s="140" t="s">
        <v>30</v>
      </c>
      <c r="N25" s="140">
        <v>1</v>
      </c>
      <c r="O25" s="140" t="s">
        <v>30</v>
      </c>
      <c r="P25" s="149"/>
    </row>
    <row r="26" spans="1:16" ht="13.5" customHeight="1" x14ac:dyDescent="0.2">
      <c r="A26" s="344" t="s">
        <v>38</v>
      </c>
      <c r="B26" s="130" t="s">
        <v>2</v>
      </c>
      <c r="C26" s="140">
        <v>879</v>
      </c>
      <c r="D26" s="140">
        <v>20</v>
      </c>
      <c r="E26" s="140">
        <v>403</v>
      </c>
      <c r="F26" s="140">
        <v>106</v>
      </c>
      <c r="G26" s="140">
        <v>120</v>
      </c>
      <c r="H26" s="140">
        <v>64</v>
      </c>
      <c r="I26" s="140">
        <v>83</v>
      </c>
      <c r="J26" s="140">
        <v>3</v>
      </c>
      <c r="K26" s="140">
        <v>48</v>
      </c>
      <c r="L26" s="140">
        <v>32</v>
      </c>
      <c r="M26" s="140" t="s">
        <v>30</v>
      </c>
      <c r="N26" s="140" t="s">
        <v>30</v>
      </c>
      <c r="O26" s="140" t="s">
        <v>30</v>
      </c>
      <c r="P26" s="147"/>
    </row>
    <row r="27" spans="1:16" ht="13.5" customHeight="1" x14ac:dyDescent="0.2">
      <c r="A27" s="344" t="s">
        <v>38</v>
      </c>
      <c r="B27" s="130" t="s">
        <v>3</v>
      </c>
      <c r="C27" s="140">
        <v>455</v>
      </c>
      <c r="D27" s="140">
        <v>7</v>
      </c>
      <c r="E27" s="140">
        <v>109</v>
      </c>
      <c r="F27" s="140">
        <v>22</v>
      </c>
      <c r="G27" s="140">
        <v>94</v>
      </c>
      <c r="H27" s="140">
        <v>85</v>
      </c>
      <c r="I27" s="140">
        <v>97</v>
      </c>
      <c r="J27" s="140">
        <v>5</v>
      </c>
      <c r="K27" s="140">
        <v>21</v>
      </c>
      <c r="L27" s="140">
        <v>15</v>
      </c>
      <c r="M27" s="140" t="s">
        <v>30</v>
      </c>
      <c r="N27" s="140" t="s">
        <v>30</v>
      </c>
      <c r="O27" s="140" t="s">
        <v>30</v>
      </c>
      <c r="P27" s="120"/>
    </row>
    <row r="28" spans="1:16" ht="13.5" customHeight="1" x14ac:dyDescent="0.2">
      <c r="A28" s="344" t="s">
        <v>39</v>
      </c>
      <c r="B28" s="130" t="s">
        <v>2</v>
      </c>
      <c r="C28" s="140">
        <v>831</v>
      </c>
      <c r="D28" s="140">
        <v>17</v>
      </c>
      <c r="E28" s="140">
        <v>447</v>
      </c>
      <c r="F28" s="140">
        <v>45</v>
      </c>
      <c r="G28" s="140">
        <v>90</v>
      </c>
      <c r="H28" s="140">
        <v>69</v>
      </c>
      <c r="I28" s="140">
        <v>108</v>
      </c>
      <c r="J28" s="140">
        <v>2</v>
      </c>
      <c r="K28" s="140">
        <v>47</v>
      </c>
      <c r="L28" s="140">
        <v>6</v>
      </c>
      <c r="M28" s="140" t="s">
        <v>30</v>
      </c>
      <c r="N28" s="140" t="s">
        <v>30</v>
      </c>
      <c r="O28" s="140" t="s">
        <v>30</v>
      </c>
      <c r="P28" s="120"/>
    </row>
    <row r="29" spans="1:16" ht="13.5" customHeight="1" x14ac:dyDescent="0.2">
      <c r="A29" s="344" t="s">
        <v>39</v>
      </c>
      <c r="B29" s="130" t="s">
        <v>3</v>
      </c>
      <c r="C29" s="140">
        <v>527</v>
      </c>
      <c r="D29" s="140">
        <v>13</v>
      </c>
      <c r="E29" s="140">
        <v>142</v>
      </c>
      <c r="F29" s="140">
        <v>9</v>
      </c>
      <c r="G29" s="140">
        <v>111</v>
      </c>
      <c r="H29" s="140">
        <v>117</v>
      </c>
      <c r="I29" s="140">
        <v>112</v>
      </c>
      <c r="J29" s="140">
        <v>3</v>
      </c>
      <c r="K29" s="140">
        <v>10</v>
      </c>
      <c r="L29" s="140">
        <v>10</v>
      </c>
      <c r="M29" s="140" t="s">
        <v>30</v>
      </c>
      <c r="N29" s="140" t="s">
        <v>30</v>
      </c>
      <c r="O29" s="140" t="s">
        <v>30</v>
      </c>
      <c r="P29" s="120"/>
    </row>
    <row r="30" spans="1:16" ht="13.5" customHeight="1" x14ac:dyDescent="0.2">
      <c r="A30" s="344" t="s">
        <v>40</v>
      </c>
      <c r="B30" s="130" t="s">
        <v>2</v>
      </c>
      <c r="C30" s="140">
        <v>705</v>
      </c>
      <c r="D30" s="140">
        <v>30</v>
      </c>
      <c r="E30" s="140">
        <v>422</v>
      </c>
      <c r="F30" s="140">
        <v>15</v>
      </c>
      <c r="G30" s="140">
        <v>54</v>
      </c>
      <c r="H30" s="140">
        <v>75</v>
      </c>
      <c r="I30" s="140">
        <v>72</v>
      </c>
      <c r="J30" s="140" t="s">
        <v>30</v>
      </c>
      <c r="K30" s="140">
        <v>22</v>
      </c>
      <c r="L30" s="140">
        <v>15</v>
      </c>
      <c r="M30" s="140" t="s">
        <v>30</v>
      </c>
      <c r="N30" s="140" t="s">
        <v>30</v>
      </c>
      <c r="O30" s="140" t="s">
        <v>30</v>
      </c>
      <c r="P30" s="197"/>
    </row>
    <row r="31" spans="1:16" ht="13.5" customHeight="1" x14ac:dyDescent="0.2">
      <c r="A31" s="344" t="s">
        <v>40</v>
      </c>
      <c r="B31" s="130" t="s">
        <v>3</v>
      </c>
      <c r="C31" s="140">
        <v>490</v>
      </c>
      <c r="D31" s="140">
        <v>9</v>
      </c>
      <c r="E31" s="140">
        <v>144</v>
      </c>
      <c r="F31" s="140">
        <v>12</v>
      </c>
      <c r="G31" s="140">
        <v>76</v>
      </c>
      <c r="H31" s="140">
        <v>132</v>
      </c>
      <c r="I31" s="140">
        <v>101</v>
      </c>
      <c r="J31" s="140">
        <v>1</v>
      </c>
      <c r="K31" s="140">
        <v>7</v>
      </c>
      <c r="L31" s="140">
        <v>8</v>
      </c>
      <c r="M31" s="140" t="s">
        <v>30</v>
      </c>
      <c r="N31" s="140" t="s">
        <v>30</v>
      </c>
      <c r="O31" s="140" t="s">
        <v>30</v>
      </c>
      <c r="P31" s="149"/>
    </row>
    <row r="32" spans="1:16" ht="13.5" customHeight="1" x14ac:dyDescent="0.2">
      <c r="A32" s="344" t="s">
        <v>41</v>
      </c>
      <c r="B32" s="130" t="s">
        <v>2</v>
      </c>
      <c r="C32" s="140">
        <v>712</v>
      </c>
      <c r="D32" s="140">
        <v>58</v>
      </c>
      <c r="E32" s="140">
        <v>429</v>
      </c>
      <c r="F32" s="140">
        <v>12</v>
      </c>
      <c r="G32" s="140">
        <v>51</v>
      </c>
      <c r="H32" s="140">
        <v>83</v>
      </c>
      <c r="I32" s="140">
        <v>58</v>
      </c>
      <c r="J32" s="140">
        <v>1</v>
      </c>
      <c r="K32" s="140">
        <v>12</v>
      </c>
      <c r="L32" s="140">
        <v>8</v>
      </c>
      <c r="M32" s="140" t="s">
        <v>30</v>
      </c>
      <c r="N32" s="140" t="s">
        <v>30</v>
      </c>
      <c r="O32" s="140" t="s">
        <v>30</v>
      </c>
      <c r="P32" s="149"/>
    </row>
    <row r="33" spans="1:16" ht="13.5" customHeight="1" x14ac:dyDescent="0.2">
      <c r="A33" s="344" t="s">
        <v>41</v>
      </c>
      <c r="B33" s="130" t="s">
        <v>3</v>
      </c>
      <c r="C33" s="140">
        <v>587</v>
      </c>
      <c r="D33" s="140">
        <v>36</v>
      </c>
      <c r="E33" s="140">
        <v>126</v>
      </c>
      <c r="F33" s="140">
        <v>5</v>
      </c>
      <c r="G33" s="140">
        <v>99</v>
      </c>
      <c r="H33" s="140">
        <v>208</v>
      </c>
      <c r="I33" s="140">
        <v>85</v>
      </c>
      <c r="J33" s="140" t="s">
        <v>30</v>
      </c>
      <c r="K33" s="140">
        <v>11</v>
      </c>
      <c r="L33" s="140">
        <v>16</v>
      </c>
      <c r="M33" s="140" t="s">
        <v>30</v>
      </c>
      <c r="N33" s="140" t="s">
        <v>30</v>
      </c>
      <c r="O33" s="140">
        <v>1</v>
      </c>
      <c r="P33" s="149"/>
    </row>
    <row r="34" spans="1:16" ht="13.5" customHeight="1" x14ac:dyDescent="0.2">
      <c r="A34" s="344" t="s">
        <v>42</v>
      </c>
      <c r="B34" s="130" t="s">
        <v>2</v>
      </c>
      <c r="C34" s="140">
        <v>700</v>
      </c>
      <c r="D34" s="140">
        <v>100</v>
      </c>
      <c r="E34" s="140">
        <v>361</v>
      </c>
      <c r="F34" s="140">
        <v>4</v>
      </c>
      <c r="G34" s="140">
        <v>42</v>
      </c>
      <c r="H34" s="140">
        <v>117</v>
      </c>
      <c r="I34" s="140">
        <v>54</v>
      </c>
      <c r="J34" s="140" t="s">
        <v>30</v>
      </c>
      <c r="K34" s="140">
        <v>13</v>
      </c>
      <c r="L34" s="140">
        <v>9</v>
      </c>
      <c r="M34" s="140" t="s">
        <v>30</v>
      </c>
      <c r="N34" s="140" t="s">
        <v>30</v>
      </c>
      <c r="O34" s="140" t="s">
        <v>30</v>
      </c>
      <c r="P34" s="149"/>
    </row>
    <row r="35" spans="1:16" ht="13.5" customHeight="1" x14ac:dyDescent="0.2">
      <c r="A35" s="344" t="s">
        <v>42</v>
      </c>
      <c r="B35" s="130" t="s">
        <v>3</v>
      </c>
      <c r="C35" s="140">
        <v>542</v>
      </c>
      <c r="D35" s="140">
        <v>47</v>
      </c>
      <c r="E35" s="140">
        <v>121</v>
      </c>
      <c r="F35" s="140">
        <v>10</v>
      </c>
      <c r="G35" s="140">
        <v>58</v>
      </c>
      <c r="H35" s="140">
        <v>207</v>
      </c>
      <c r="I35" s="140">
        <v>88</v>
      </c>
      <c r="J35" s="140">
        <v>1</v>
      </c>
      <c r="K35" s="140">
        <v>6</v>
      </c>
      <c r="L35" s="140">
        <v>4</v>
      </c>
      <c r="M35" s="140" t="s">
        <v>30</v>
      </c>
      <c r="N35" s="140" t="s">
        <v>30</v>
      </c>
      <c r="O35" s="140" t="s">
        <v>30</v>
      </c>
      <c r="P35" s="149"/>
    </row>
    <row r="36" spans="1:16" ht="13.5" customHeight="1" x14ac:dyDescent="0.2">
      <c r="A36" s="344" t="s">
        <v>43</v>
      </c>
      <c r="B36" s="130" t="s">
        <v>2</v>
      </c>
      <c r="C36" s="140">
        <v>537</v>
      </c>
      <c r="D36" s="140">
        <v>120</v>
      </c>
      <c r="E36" s="140">
        <v>244</v>
      </c>
      <c r="F36" s="140">
        <v>10</v>
      </c>
      <c r="G36" s="140">
        <v>40</v>
      </c>
      <c r="H36" s="140">
        <v>68</v>
      </c>
      <c r="I36" s="140">
        <v>40</v>
      </c>
      <c r="J36" s="140">
        <v>1</v>
      </c>
      <c r="K36" s="140">
        <v>8</v>
      </c>
      <c r="L36" s="140">
        <v>6</v>
      </c>
      <c r="M36" s="140" t="s">
        <v>30</v>
      </c>
      <c r="N36" s="140" t="s">
        <v>30</v>
      </c>
      <c r="O36" s="140" t="s">
        <v>30</v>
      </c>
      <c r="P36" s="149"/>
    </row>
    <row r="37" spans="1:16" ht="13.5" customHeight="1" x14ac:dyDescent="0.2">
      <c r="A37" s="344" t="s">
        <v>43</v>
      </c>
      <c r="B37" s="130" t="s">
        <v>3</v>
      </c>
      <c r="C37" s="140">
        <v>402</v>
      </c>
      <c r="D37" s="140">
        <v>89</v>
      </c>
      <c r="E37" s="140">
        <v>64</v>
      </c>
      <c r="F37" s="140">
        <v>7</v>
      </c>
      <c r="G37" s="140">
        <v>56</v>
      </c>
      <c r="H37" s="140">
        <v>125</v>
      </c>
      <c r="I37" s="140">
        <v>49</v>
      </c>
      <c r="J37" s="140">
        <v>2</v>
      </c>
      <c r="K37" s="140">
        <v>2</v>
      </c>
      <c r="L37" s="140">
        <v>8</v>
      </c>
      <c r="M37" s="140" t="s">
        <v>30</v>
      </c>
      <c r="N37" s="140" t="s">
        <v>30</v>
      </c>
      <c r="O37" s="140" t="s">
        <v>30</v>
      </c>
      <c r="P37" s="149"/>
    </row>
    <row r="38" spans="1:16" ht="13.5" customHeight="1" x14ac:dyDescent="0.2">
      <c r="A38" s="346" t="s">
        <v>44</v>
      </c>
      <c r="B38" s="130" t="s">
        <v>2</v>
      </c>
      <c r="C38" s="140">
        <v>347</v>
      </c>
      <c r="D38" s="140">
        <v>133</v>
      </c>
      <c r="E38" s="140">
        <v>110</v>
      </c>
      <c r="F38" s="140">
        <v>2</v>
      </c>
      <c r="G38" s="140">
        <v>21</v>
      </c>
      <c r="H38" s="140">
        <v>47</v>
      </c>
      <c r="I38" s="140">
        <v>26</v>
      </c>
      <c r="J38" s="140" t="s">
        <v>30</v>
      </c>
      <c r="K38" s="140">
        <v>5</v>
      </c>
      <c r="L38" s="140">
        <v>3</v>
      </c>
      <c r="M38" s="140" t="s">
        <v>30</v>
      </c>
      <c r="N38" s="140" t="s">
        <v>30</v>
      </c>
      <c r="O38" s="140" t="s">
        <v>30</v>
      </c>
      <c r="P38" s="149"/>
    </row>
    <row r="39" spans="1:16" ht="13.5" customHeight="1" x14ac:dyDescent="0.2">
      <c r="A39" s="346" t="s">
        <v>44</v>
      </c>
      <c r="B39" s="130" t="s">
        <v>3</v>
      </c>
      <c r="C39" s="140">
        <v>391</v>
      </c>
      <c r="D39" s="140">
        <v>158</v>
      </c>
      <c r="E39" s="140">
        <v>47</v>
      </c>
      <c r="F39" s="140">
        <v>5</v>
      </c>
      <c r="G39" s="140">
        <v>32</v>
      </c>
      <c r="H39" s="140">
        <v>92</v>
      </c>
      <c r="I39" s="140">
        <v>47</v>
      </c>
      <c r="J39" s="140">
        <v>3</v>
      </c>
      <c r="K39" s="140">
        <v>3</v>
      </c>
      <c r="L39" s="140">
        <v>4</v>
      </c>
      <c r="M39" s="140" t="s">
        <v>30</v>
      </c>
      <c r="N39" s="140" t="s">
        <v>30</v>
      </c>
      <c r="O39" s="140" t="s">
        <v>30</v>
      </c>
      <c r="P39" s="149"/>
    </row>
    <row r="40" spans="1:16" ht="13.5" customHeight="1" x14ac:dyDescent="0.2">
      <c r="A40" s="346" t="s">
        <v>45</v>
      </c>
      <c r="B40" s="130" t="s">
        <v>2</v>
      </c>
      <c r="C40" s="140">
        <v>253</v>
      </c>
      <c r="D40" s="140">
        <v>149</v>
      </c>
      <c r="E40" s="140">
        <v>53</v>
      </c>
      <c r="F40" s="140">
        <v>1</v>
      </c>
      <c r="G40" s="140">
        <v>7</v>
      </c>
      <c r="H40" s="140">
        <v>25</v>
      </c>
      <c r="I40" s="140">
        <v>14</v>
      </c>
      <c r="J40" s="140" t="s">
        <v>30</v>
      </c>
      <c r="K40" s="140">
        <v>4</v>
      </c>
      <c r="L40" s="140" t="s">
        <v>30</v>
      </c>
      <c r="M40" s="140" t="s">
        <v>30</v>
      </c>
      <c r="N40" s="140" t="s">
        <v>30</v>
      </c>
      <c r="O40" s="140" t="s">
        <v>30</v>
      </c>
      <c r="P40" s="149"/>
    </row>
    <row r="41" spans="1:16" ht="13.5" customHeight="1" x14ac:dyDescent="0.2">
      <c r="A41" s="346" t="s">
        <v>45</v>
      </c>
      <c r="B41" s="130" t="s">
        <v>3</v>
      </c>
      <c r="C41" s="140">
        <v>373</v>
      </c>
      <c r="D41" s="140">
        <v>238</v>
      </c>
      <c r="E41" s="140">
        <v>16</v>
      </c>
      <c r="F41" s="140">
        <v>4</v>
      </c>
      <c r="G41" s="140">
        <v>24</v>
      </c>
      <c r="H41" s="140">
        <v>65</v>
      </c>
      <c r="I41" s="140">
        <v>24</v>
      </c>
      <c r="J41" s="140" t="s">
        <v>30</v>
      </c>
      <c r="K41" s="140">
        <v>1</v>
      </c>
      <c r="L41" s="140">
        <v>1</v>
      </c>
      <c r="M41" s="140" t="s">
        <v>30</v>
      </c>
      <c r="N41" s="140" t="s">
        <v>30</v>
      </c>
      <c r="O41" s="140" t="s">
        <v>30</v>
      </c>
      <c r="P41" s="149"/>
    </row>
    <row r="42" spans="1:16" ht="13.5" customHeight="1" x14ac:dyDescent="0.2">
      <c r="A42" s="346" t="s">
        <v>46</v>
      </c>
      <c r="B42" s="130" t="s">
        <v>2</v>
      </c>
      <c r="C42" s="140">
        <v>206</v>
      </c>
      <c r="D42" s="140">
        <v>171</v>
      </c>
      <c r="E42" s="140">
        <v>17</v>
      </c>
      <c r="F42" s="140" t="s">
        <v>30</v>
      </c>
      <c r="G42" s="140">
        <v>5</v>
      </c>
      <c r="H42" s="140">
        <v>9</v>
      </c>
      <c r="I42" s="140">
        <v>4</v>
      </c>
      <c r="J42" s="140" t="s">
        <v>30</v>
      </c>
      <c r="K42" s="140" t="s">
        <v>30</v>
      </c>
      <c r="L42" s="140" t="s">
        <v>30</v>
      </c>
      <c r="M42" s="140" t="s">
        <v>30</v>
      </c>
      <c r="N42" s="140" t="s">
        <v>30</v>
      </c>
      <c r="O42" s="140" t="s">
        <v>30</v>
      </c>
      <c r="P42" s="149"/>
    </row>
    <row r="43" spans="1:16" ht="13.5" customHeight="1" x14ac:dyDescent="0.2">
      <c r="A43" s="346" t="s">
        <v>46</v>
      </c>
      <c r="B43" s="130" t="s">
        <v>3</v>
      </c>
      <c r="C43" s="140">
        <v>426</v>
      </c>
      <c r="D43" s="140">
        <v>338</v>
      </c>
      <c r="E43" s="140">
        <v>3</v>
      </c>
      <c r="F43" s="140">
        <v>2</v>
      </c>
      <c r="G43" s="140">
        <v>11</v>
      </c>
      <c r="H43" s="140">
        <v>45</v>
      </c>
      <c r="I43" s="140">
        <v>25</v>
      </c>
      <c r="J43" s="140" t="s">
        <v>30</v>
      </c>
      <c r="K43" s="140">
        <v>1</v>
      </c>
      <c r="L43" s="140">
        <v>1</v>
      </c>
      <c r="M43" s="140" t="s">
        <v>30</v>
      </c>
      <c r="N43" s="140" t="s">
        <v>30</v>
      </c>
      <c r="O43" s="140" t="s">
        <v>30</v>
      </c>
      <c r="P43" s="149"/>
    </row>
    <row r="44" spans="1:16" ht="13.5" customHeight="1" x14ac:dyDescent="0.2">
      <c r="A44" s="346" t="s">
        <v>15</v>
      </c>
      <c r="B44" s="130" t="s">
        <v>2</v>
      </c>
      <c r="C44" s="140">
        <v>342</v>
      </c>
      <c r="D44" s="140">
        <v>316</v>
      </c>
      <c r="E44" s="140">
        <v>8</v>
      </c>
      <c r="F44" s="140">
        <v>1</v>
      </c>
      <c r="G44" s="140">
        <v>1</v>
      </c>
      <c r="H44" s="140">
        <v>10</v>
      </c>
      <c r="I44" s="140">
        <v>4</v>
      </c>
      <c r="J44" s="140" t="s">
        <v>30</v>
      </c>
      <c r="K44" s="140" t="s">
        <v>30</v>
      </c>
      <c r="L44" s="140">
        <v>2</v>
      </c>
      <c r="M44" s="140" t="s">
        <v>30</v>
      </c>
      <c r="N44" s="140" t="s">
        <v>30</v>
      </c>
      <c r="O44" s="140" t="s">
        <v>30</v>
      </c>
      <c r="P44" s="149"/>
    </row>
    <row r="45" spans="1:16" ht="13.5" customHeight="1" x14ac:dyDescent="0.2">
      <c r="A45" s="345" t="s">
        <v>15</v>
      </c>
      <c r="B45" s="131" t="s">
        <v>3</v>
      </c>
      <c r="C45" s="145">
        <v>793</v>
      </c>
      <c r="D45" s="145">
        <v>735</v>
      </c>
      <c r="E45" s="145">
        <v>3</v>
      </c>
      <c r="F45" s="145">
        <v>1</v>
      </c>
      <c r="G45" s="145">
        <v>8</v>
      </c>
      <c r="H45" s="145">
        <v>28</v>
      </c>
      <c r="I45" s="145">
        <v>17</v>
      </c>
      <c r="J45" s="145" t="s">
        <v>30</v>
      </c>
      <c r="K45" s="145">
        <v>1</v>
      </c>
      <c r="L45" s="145" t="s">
        <v>30</v>
      </c>
      <c r="M45" s="145" t="s">
        <v>30</v>
      </c>
      <c r="N45" s="145" t="s">
        <v>30</v>
      </c>
      <c r="O45" s="145" t="s">
        <v>30</v>
      </c>
      <c r="P45" s="149"/>
    </row>
    <row r="46" spans="1:16" ht="13.5" customHeight="1" x14ac:dyDescent="0.2">
      <c r="P46" s="149"/>
    </row>
  </sheetData>
  <mergeCells count="4">
    <mergeCell ref="D5:O5"/>
    <mergeCell ref="A5:A6"/>
    <mergeCell ref="B5:B6"/>
    <mergeCell ref="C5:C6"/>
  </mergeCells>
  <phoneticPr fontId="2" type="noConversion"/>
  <pageMargins left="0.7" right="0.7" top="0.75" bottom="0.75" header="0.3" footer="0.3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zoomScaleNormal="100" workbookViewId="0"/>
  </sheetViews>
  <sheetFormatPr defaultColWidth="9.140625" defaultRowHeight="13.5" customHeight="1" x14ac:dyDescent="0.2"/>
  <cols>
    <col min="1" max="1" width="16.85546875" style="118" customWidth="1"/>
    <col min="2" max="3" width="10.28515625" style="118" customWidth="1"/>
    <col min="4" max="7" width="12.140625" style="118" customWidth="1"/>
    <col min="8" max="16384" width="9.140625" style="118"/>
  </cols>
  <sheetData>
    <row r="1" spans="1:7" ht="13.5" customHeight="1" x14ac:dyDescent="0.2">
      <c r="A1" s="118" t="s">
        <v>281</v>
      </c>
    </row>
    <row r="2" spans="1:7" ht="13.5" customHeight="1" x14ac:dyDescent="0.2">
      <c r="A2" s="261" t="s">
        <v>163</v>
      </c>
      <c r="B2" s="374"/>
      <c r="C2" s="374"/>
      <c r="D2" s="374"/>
      <c r="E2" s="374"/>
      <c r="F2" s="374"/>
      <c r="G2" s="374"/>
    </row>
    <row r="3" spans="1:7" ht="13.5" customHeight="1" x14ac:dyDescent="0.2">
      <c r="A3" s="258" t="s">
        <v>189</v>
      </c>
      <c r="B3" s="198"/>
      <c r="C3" s="198"/>
      <c r="D3" s="198"/>
      <c r="E3" s="198"/>
      <c r="F3" s="198"/>
      <c r="G3" s="198"/>
    </row>
    <row r="5" spans="1:7" ht="13.5" customHeight="1" x14ac:dyDescent="0.2">
      <c r="A5" s="694" t="s">
        <v>211</v>
      </c>
      <c r="B5" s="693" t="s">
        <v>152</v>
      </c>
      <c r="C5" s="694" t="s">
        <v>77</v>
      </c>
      <c r="D5" s="693" t="s">
        <v>300</v>
      </c>
      <c r="E5" s="693"/>
      <c r="F5" s="693"/>
      <c r="G5" s="693"/>
    </row>
    <row r="6" spans="1:7" ht="21" customHeight="1" x14ac:dyDescent="0.2">
      <c r="A6" s="695"/>
      <c r="B6" s="693"/>
      <c r="C6" s="695"/>
      <c r="D6" s="343" t="s">
        <v>296</v>
      </c>
      <c r="E6" s="343" t="s">
        <v>297</v>
      </c>
      <c r="F6" s="343" t="s">
        <v>298</v>
      </c>
      <c r="G6" s="343" t="s">
        <v>299</v>
      </c>
    </row>
    <row r="7" spans="1:7" ht="13.5" customHeight="1" x14ac:dyDescent="0.2">
      <c r="A7" s="347" t="s">
        <v>79</v>
      </c>
      <c r="B7" s="124" t="s">
        <v>0</v>
      </c>
      <c r="C7" s="125">
        <v>10406</v>
      </c>
      <c r="D7" s="125">
        <v>3936</v>
      </c>
      <c r="E7" s="125">
        <v>2954</v>
      </c>
      <c r="F7" s="125">
        <v>2507</v>
      </c>
      <c r="G7" s="125">
        <v>1009</v>
      </c>
    </row>
    <row r="8" spans="1:7" ht="13.5" customHeight="1" x14ac:dyDescent="0.2">
      <c r="A8" s="381" t="s">
        <v>79</v>
      </c>
      <c r="B8" s="127" t="s">
        <v>2</v>
      </c>
      <c r="C8" s="128">
        <v>5731</v>
      </c>
      <c r="D8" s="207">
        <v>2064</v>
      </c>
      <c r="E8" s="207">
        <v>1635</v>
      </c>
      <c r="F8" s="207">
        <v>1452</v>
      </c>
      <c r="G8" s="207">
        <v>580</v>
      </c>
    </row>
    <row r="9" spans="1:7" ht="13.5" customHeight="1" x14ac:dyDescent="0.2">
      <c r="A9" s="381" t="s">
        <v>79</v>
      </c>
      <c r="B9" s="127" t="s">
        <v>3</v>
      </c>
      <c r="C9" s="128">
        <v>4675</v>
      </c>
      <c r="D9" s="207">
        <v>1872</v>
      </c>
      <c r="E9" s="207">
        <v>1319</v>
      </c>
      <c r="F9" s="207">
        <v>1055</v>
      </c>
      <c r="G9" s="207">
        <v>429</v>
      </c>
    </row>
    <row r="10" spans="1:7" ht="13.5" customHeight="1" x14ac:dyDescent="0.2">
      <c r="A10" s="344" t="s">
        <v>62</v>
      </c>
      <c r="B10" s="130" t="s">
        <v>2</v>
      </c>
      <c r="C10" s="4">
        <v>612</v>
      </c>
      <c r="D10" s="4">
        <v>246</v>
      </c>
      <c r="E10" s="4">
        <v>145</v>
      </c>
      <c r="F10" s="4">
        <v>170</v>
      </c>
      <c r="G10" s="4">
        <v>51</v>
      </c>
    </row>
    <row r="11" spans="1:7" ht="13.5" customHeight="1" x14ac:dyDescent="0.2">
      <c r="A11" s="344" t="s">
        <v>62</v>
      </c>
      <c r="B11" s="130" t="s">
        <v>3</v>
      </c>
      <c r="C11" s="4">
        <v>754</v>
      </c>
      <c r="D11" s="4">
        <v>304</v>
      </c>
      <c r="E11" s="4">
        <v>220</v>
      </c>
      <c r="F11" s="4">
        <v>162</v>
      </c>
      <c r="G11" s="4">
        <v>68</v>
      </c>
    </row>
    <row r="12" spans="1:7" ht="13.5" customHeight="1" x14ac:dyDescent="0.2">
      <c r="A12" s="344" t="s">
        <v>12</v>
      </c>
      <c r="B12" s="130" t="s">
        <v>2</v>
      </c>
      <c r="C12" s="4">
        <v>2073</v>
      </c>
      <c r="D12" s="4">
        <v>717</v>
      </c>
      <c r="E12" s="4">
        <v>587</v>
      </c>
      <c r="F12" s="4">
        <v>531</v>
      </c>
      <c r="G12" s="4">
        <v>238</v>
      </c>
    </row>
    <row r="13" spans="1:7" ht="13.5" customHeight="1" x14ac:dyDescent="0.2">
      <c r="A13" s="344" t="s">
        <v>12</v>
      </c>
      <c r="B13" s="130" t="s">
        <v>3</v>
      </c>
      <c r="C13" s="4">
        <v>715</v>
      </c>
      <c r="D13" s="4">
        <v>287</v>
      </c>
      <c r="E13" s="4">
        <v>200</v>
      </c>
      <c r="F13" s="4">
        <v>171</v>
      </c>
      <c r="G13" s="4">
        <v>57</v>
      </c>
    </row>
    <row r="14" spans="1:7" ht="13.5" customHeight="1" x14ac:dyDescent="0.2">
      <c r="A14" s="344" t="s">
        <v>63</v>
      </c>
      <c r="B14" s="130" t="s">
        <v>2</v>
      </c>
      <c r="C14" s="4">
        <v>495</v>
      </c>
      <c r="D14" s="4">
        <v>188</v>
      </c>
      <c r="E14" s="4">
        <v>138</v>
      </c>
      <c r="F14" s="4">
        <v>111</v>
      </c>
      <c r="G14" s="4">
        <v>58</v>
      </c>
    </row>
    <row r="15" spans="1:7" ht="13.5" customHeight="1" x14ac:dyDescent="0.2">
      <c r="A15" s="344" t="s">
        <v>63</v>
      </c>
      <c r="B15" s="130" t="s">
        <v>3</v>
      </c>
      <c r="C15" s="4">
        <v>212</v>
      </c>
      <c r="D15" s="4">
        <v>99</v>
      </c>
      <c r="E15" s="4">
        <v>61</v>
      </c>
      <c r="F15" s="4">
        <v>40</v>
      </c>
      <c r="G15" s="4">
        <v>12</v>
      </c>
    </row>
    <row r="16" spans="1:7" ht="13.5" customHeight="1" x14ac:dyDescent="0.2">
      <c r="A16" s="344" t="s">
        <v>64</v>
      </c>
      <c r="B16" s="130" t="s">
        <v>2</v>
      </c>
      <c r="C16" s="4">
        <v>1101</v>
      </c>
      <c r="D16" s="4">
        <v>435</v>
      </c>
      <c r="E16" s="4">
        <v>325</v>
      </c>
      <c r="F16" s="4">
        <v>245</v>
      </c>
      <c r="G16" s="4">
        <v>96</v>
      </c>
    </row>
    <row r="17" spans="1:7" ht="13.5" customHeight="1" x14ac:dyDescent="0.2">
      <c r="A17" s="344" t="s">
        <v>64</v>
      </c>
      <c r="B17" s="130" t="s">
        <v>3</v>
      </c>
      <c r="C17" s="4">
        <v>1098</v>
      </c>
      <c r="D17" s="4">
        <v>476</v>
      </c>
      <c r="E17" s="4">
        <v>287</v>
      </c>
      <c r="F17" s="4">
        <v>235</v>
      </c>
      <c r="G17" s="4">
        <v>100</v>
      </c>
    </row>
    <row r="18" spans="1:7" ht="13.5" customHeight="1" x14ac:dyDescent="0.2">
      <c r="A18" s="344" t="s">
        <v>65</v>
      </c>
      <c r="B18" s="130" t="s">
        <v>2</v>
      </c>
      <c r="C18" s="4">
        <v>444</v>
      </c>
      <c r="D18" s="4">
        <v>122</v>
      </c>
      <c r="E18" s="4">
        <v>118</v>
      </c>
      <c r="F18" s="4">
        <v>144</v>
      </c>
      <c r="G18" s="4">
        <v>60</v>
      </c>
    </row>
    <row r="19" spans="1:7" ht="13.5" customHeight="1" x14ac:dyDescent="0.2">
      <c r="A19" s="344" t="s">
        <v>65</v>
      </c>
      <c r="B19" s="130" t="s">
        <v>3</v>
      </c>
      <c r="C19" s="4">
        <v>977</v>
      </c>
      <c r="D19" s="4">
        <v>333</v>
      </c>
      <c r="E19" s="4">
        <v>274</v>
      </c>
      <c r="F19" s="4">
        <v>250</v>
      </c>
      <c r="G19" s="4">
        <v>120</v>
      </c>
    </row>
    <row r="20" spans="1:7" ht="13.5" customHeight="1" x14ac:dyDescent="0.2">
      <c r="A20" s="344" t="s">
        <v>66</v>
      </c>
      <c r="B20" s="130" t="s">
        <v>2</v>
      </c>
      <c r="C20" s="4">
        <v>255</v>
      </c>
      <c r="D20" s="4">
        <v>101</v>
      </c>
      <c r="E20" s="4">
        <v>77</v>
      </c>
      <c r="F20" s="4">
        <v>60</v>
      </c>
      <c r="G20" s="4">
        <v>17</v>
      </c>
    </row>
    <row r="21" spans="1:7" ht="13.5" customHeight="1" x14ac:dyDescent="0.2">
      <c r="A21" s="344" t="s">
        <v>66</v>
      </c>
      <c r="B21" s="130" t="s">
        <v>3</v>
      </c>
      <c r="C21" s="4">
        <v>392</v>
      </c>
      <c r="D21" s="4">
        <v>145</v>
      </c>
      <c r="E21" s="4">
        <v>124</v>
      </c>
      <c r="F21" s="4">
        <v>87</v>
      </c>
      <c r="G21" s="4">
        <v>36</v>
      </c>
    </row>
    <row r="22" spans="1:7" ht="13.5" customHeight="1" x14ac:dyDescent="0.2">
      <c r="A22" s="344" t="s">
        <v>67</v>
      </c>
      <c r="B22" s="130" t="s">
        <v>2</v>
      </c>
      <c r="C22" s="4">
        <v>5</v>
      </c>
      <c r="D22" s="4">
        <v>2</v>
      </c>
      <c r="E22" s="4">
        <v>1</v>
      </c>
      <c r="F22" s="4">
        <v>1</v>
      </c>
      <c r="G22" s="4">
        <v>1</v>
      </c>
    </row>
    <row r="23" spans="1:7" ht="13.5" customHeight="1" x14ac:dyDescent="0.2">
      <c r="A23" s="344" t="s">
        <v>67</v>
      </c>
      <c r="B23" s="130" t="s">
        <v>3</v>
      </c>
      <c r="C23" s="4">
        <v>49</v>
      </c>
      <c r="D23" s="4">
        <v>24</v>
      </c>
      <c r="E23" s="4">
        <v>17</v>
      </c>
      <c r="F23" s="4">
        <v>7</v>
      </c>
      <c r="G23" s="4">
        <v>1</v>
      </c>
    </row>
    <row r="24" spans="1:7" ht="13.5" customHeight="1" x14ac:dyDescent="0.2">
      <c r="A24" s="344" t="s">
        <v>68</v>
      </c>
      <c r="B24" s="130" t="s">
        <v>2</v>
      </c>
      <c r="C24" s="4">
        <v>232</v>
      </c>
      <c r="D24" s="4">
        <v>86</v>
      </c>
      <c r="E24" s="4">
        <v>74</v>
      </c>
      <c r="F24" s="4">
        <v>61</v>
      </c>
      <c r="G24" s="4">
        <v>11</v>
      </c>
    </row>
    <row r="25" spans="1:7" ht="13.5" customHeight="1" x14ac:dyDescent="0.2">
      <c r="A25" s="344" t="s">
        <v>68</v>
      </c>
      <c r="B25" s="130" t="s">
        <v>3</v>
      </c>
      <c r="C25" s="4">
        <v>168</v>
      </c>
      <c r="D25" s="4">
        <v>66</v>
      </c>
      <c r="E25" s="4">
        <v>50</v>
      </c>
      <c r="F25" s="4">
        <v>37</v>
      </c>
      <c r="G25" s="4">
        <v>15</v>
      </c>
    </row>
    <row r="26" spans="1:7" ht="13.5" customHeight="1" x14ac:dyDescent="0.2">
      <c r="A26" s="344" t="s">
        <v>69</v>
      </c>
      <c r="B26" s="130" t="s">
        <v>2</v>
      </c>
      <c r="C26" s="4">
        <v>375</v>
      </c>
      <c r="D26" s="4">
        <v>127</v>
      </c>
      <c r="E26" s="4">
        <v>121</v>
      </c>
      <c r="F26" s="4">
        <v>92</v>
      </c>
      <c r="G26" s="4">
        <v>35</v>
      </c>
    </row>
    <row r="27" spans="1:7" ht="13.5" customHeight="1" x14ac:dyDescent="0.2">
      <c r="A27" s="344" t="s">
        <v>69</v>
      </c>
      <c r="B27" s="130" t="s">
        <v>3</v>
      </c>
      <c r="C27" s="4">
        <v>202</v>
      </c>
      <c r="D27" s="4">
        <v>79</v>
      </c>
      <c r="E27" s="4">
        <v>61</v>
      </c>
      <c r="F27" s="4">
        <v>47</v>
      </c>
      <c r="G27" s="4">
        <v>15</v>
      </c>
    </row>
    <row r="28" spans="1:7" ht="13.5" customHeight="1" x14ac:dyDescent="0.2">
      <c r="A28" s="344" t="s">
        <v>70</v>
      </c>
      <c r="B28" s="130" t="s">
        <v>2</v>
      </c>
      <c r="C28" s="4">
        <v>19</v>
      </c>
      <c r="D28" s="4">
        <v>8</v>
      </c>
      <c r="E28" s="4">
        <v>7</v>
      </c>
      <c r="F28" s="4">
        <v>3</v>
      </c>
      <c r="G28" s="4">
        <v>1</v>
      </c>
    </row>
    <row r="29" spans="1:7" ht="13.5" customHeight="1" x14ac:dyDescent="0.2">
      <c r="A29" s="344" t="s">
        <v>70</v>
      </c>
      <c r="B29" s="130" t="s">
        <v>3</v>
      </c>
      <c r="C29" s="4">
        <v>5</v>
      </c>
      <c r="D29" s="4">
        <v>4</v>
      </c>
      <c r="E29" s="4" t="s">
        <v>30</v>
      </c>
      <c r="F29" s="4">
        <v>1</v>
      </c>
      <c r="G29" s="4" t="s">
        <v>30</v>
      </c>
    </row>
    <row r="30" spans="1:7" ht="13.5" customHeight="1" x14ac:dyDescent="0.2">
      <c r="A30" s="344" t="s">
        <v>71</v>
      </c>
      <c r="B30" s="130" t="s">
        <v>2</v>
      </c>
      <c r="C30" s="4">
        <v>119</v>
      </c>
      <c r="D30" s="4">
        <v>31</v>
      </c>
      <c r="E30" s="4">
        <v>42</v>
      </c>
      <c r="F30" s="4">
        <v>34</v>
      </c>
      <c r="G30" s="4">
        <v>12</v>
      </c>
    </row>
    <row r="31" spans="1:7" ht="13.5" customHeight="1" x14ac:dyDescent="0.2">
      <c r="A31" s="344" t="s">
        <v>71</v>
      </c>
      <c r="B31" s="130" t="s">
        <v>3</v>
      </c>
      <c r="C31" s="4">
        <v>103</v>
      </c>
      <c r="D31" s="4">
        <v>55</v>
      </c>
      <c r="E31" s="4">
        <v>25</v>
      </c>
      <c r="F31" s="4">
        <v>18</v>
      </c>
      <c r="G31" s="4">
        <v>5</v>
      </c>
    </row>
    <row r="32" spans="1:7" ht="13.5" customHeight="1" x14ac:dyDescent="0.2">
      <c r="A32" s="344" t="s">
        <v>13</v>
      </c>
      <c r="B32" s="130" t="s">
        <v>2</v>
      </c>
      <c r="C32" s="4">
        <v>1</v>
      </c>
      <c r="D32" s="4">
        <v>1</v>
      </c>
      <c r="E32" s="4" t="s">
        <v>30</v>
      </c>
      <c r="F32" s="4" t="s">
        <v>30</v>
      </c>
      <c r="G32" s="4" t="s">
        <v>30</v>
      </c>
    </row>
    <row r="33" spans="1:7" ht="13.5" customHeight="1" x14ac:dyDescent="0.2">
      <c r="A33" s="382" t="s">
        <v>13</v>
      </c>
      <c r="B33" s="131" t="s">
        <v>3</v>
      </c>
      <c r="C33" s="6" t="s">
        <v>30</v>
      </c>
      <c r="D33" s="6" t="s">
        <v>30</v>
      </c>
      <c r="E33" s="6" t="s">
        <v>30</v>
      </c>
      <c r="F33" s="6" t="s">
        <v>30</v>
      </c>
      <c r="G33" s="6" t="s">
        <v>30</v>
      </c>
    </row>
  </sheetData>
  <sortState ref="B46:G69">
    <sortCondition ref="B46:B69"/>
  </sortState>
  <mergeCells count="4">
    <mergeCell ref="D5:G5"/>
    <mergeCell ref="B5:B6"/>
    <mergeCell ref="A5:A6"/>
    <mergeCell ref="C5:C6"/>
  </mergeCells>
  <phoneticPr fontId="2" type="noConversion"/>
  <pageMargins left="0.7" right="0.7" top="0.75" bottom="0.75" header="0.3" footer="0.3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Normal="100" workbookViewId="0"/>
  </sheetViews>
  <sheetFormatPr defaultRowHeight="13.5" customHeight="1" x14ac:dyDescent="0.2"/>
  <cols>
    <col min="1" max="1" width="21.28515625" style="3" customWidth="1"/>
    <col min="2" max="2" width="9.5703125" style="3" customWidth="1"/>
    <col min="3" max="6" width="12.140625" style="3" customWidth="1"/>
    <col min="7" max="7" width="11.5703125" style="3" customWidth="1"/>
    <col min="8" max="16384" width="9.140625" style="3"/>
  </cols>
  <sheetData>
    <row r="1" spans="1:12" ht="13.5" customHeight="1" x14ac:dyDescent="0.2">
      <c r="A1" s="3" t="s">
        <v>281</v>
      </c>
    </row>
    <row r="2" spans="1:12" ht="13.5" customHeight="1" x14ac:dyDescent="0.2">
      <c r="A2" s="268" t="s">
        <v>182</v>
      </c>
      <c r="B2" s="267"/>
      <c r="C2" s="267"/>
      <c r="D2" s="267"/>
      <c r="E2" s="267"/>
      <c r="F2" s="267"/>
    </row>
    <row r="3" spans="1:12" ht="13.5" customHeight="1" x14ac:dyDescent="0.2">
      <c r="A3" s="258" t="s">
        <v>210</v>
      </c>
      <c r="B3" s="198"/>
      <c r="C3" s="198"/>
      <c r="D3" s="198"/>
      <c r="E3" s="198"/>
      <c r="F3" s="198"/>
    </row>
    <row r="5" spans="1:12" ht="13.5" customHeight="1" x14ac:dyDescent="0.2">
      <c r="A5" s="691" t="s">
        <v>301</v>
      </c>
      <c r="B5" s="706" t="s">
        <v>77</v>
      </c>
      <c r="C5" s="693" t="s">
        <v>300</v>
      </c>
      <c r="D5" s="693"/>
      <c r="E5" s="693"/>
      <c r="F5" s="693"/>
    </row>
    <row r="6" spans="1:12" ht="13.5" customHeight="1" x14ac:dyDescent="0.2">
      <c r="A6" s="692"/>
      <c r="B6" s="707"/>
      <c r="C6" s="343" t="s">
        <v>296</v>
      </c>
      <c r="D6" s="343" t="s">
        <v>297</v>
      </c>
      <c r="E6" s="343" t="s">
        <v>298</v>
      </c>
      <c r="F6" s="343" t="s">
        <v>299</v>
      </c>
      <c r="H6" s="135"/>
    </row>
    <row r="7" spans="1:12" ht="13.5" customHeight="1" x14ac:dyDescent="0.2">
      <c r="A7" s="271" t="s">
        <v>1</v>
      </c>
      <c r="B7" s="262">
        <v>10406</v>
      </c>
      <c r="C7" s="263">
        <v>3936</v>
      </c>
      <c r="D7" s="263">
        <v>2954</v>
      </c>
      <c r="E7" s="263">
        <v>2507</v>
      </c>
      <c r="F7" s="263">
        <v>1009</v>
      </c>
      <c r="H7" s="135"/>
    </row>
    <row r="8" spans="1:12" ht="13.5" customHeight="1" x14ac:dyDescent="0.2">
      <c r="A8" s="272" t="s">
        <v>2</v>
      </c>
      <c r="B8" s="5">
        <v>5731</v>
      </c>
      <c r="C8" s="264">
        <v>2064</v>
      </c>
      <c r="D8" s="264">
        <v>1635</v>
      </c>
      <c r="E8" s="264">
        <v>1452</v>
      </c>
      <c r="F8" s="264">
        <v>580</v>
      </c>
      <c r="H8" s="135"/>
    </row>
    <row r="9" spans="1:12" ht="13.5" customHeight="1" x14ac:dyDescent="0.2">
      <c r="A9" s="272" t="s">
        <v>3</v>
      </c>
      <c r="B9" s="5">
        <v>4675</v>
      </c>
      <c r="C9" s="264">
        <v>1872</v>
      </c>
      <c r="D9" s="264">
        <v>1319</v>
      </c>
      <c r="E9" s="264">
        <v>1055</v>
      </c>
      <c r="F9" s="264">
        <v>429</v>
      </c>
      <c r="H9" s="135"/>
    </row>
    <row r="10" spans="1:12" ht="13.5" customHeight="1" x14ac:dyDescent="0.2">
      <c r="A10" s="177" t="s">
        <v>4</v>
      </c>
      <c r="B10" s="262">
        <v>1443</v>
      </c>
      <c r="C10" s="265">
        <v>658</v>
      </c>
      <c r="D10" s="265">
        <v>438</v>
      </c>
      <c r="E10" s="265">
        <v>230</v>
      </c>
      <c r="F10" s="265">
        <v>117</v>
      </c>
      <c r="H10" s="269"/>
      <c r="I10" s="269"/>
      <c r="J10" s="269"/>
      <c r="K10" s="269"/>
      <c r="L10" s="269"/>
    </row>
    <row r="11" spans="1:12" ht="13.5" customHeight="1" x14ac:dyDescent="0.2">
      <c r="A11" s="139" t="s">
        <v>2</v>
      </c>
      <c r="B11" s="5">
        <v>768</v>
      </c>
      <c r="C11" s="264">
        <v>347</v>
      </c>
      <c r="D11" s="264">
        <v>221</v>
      </c>
      <c r="E11" s="264">
        <v>129</v>
      </c>
      <c r="F11" s="264">
        <v>71</v>
      </c>
      <c r="H11" s="269"/>
      <c r="I11" s="269"/>
      <c r="J11" s="269"/>
      <c r="K11" s="269"/>
      <c r="L11" s="269"/>
    </row>
    <row r="12" spans="1:12" ht="13.5" customHeight="1" x14ac:dyDescent="0.2">
      <c r="A12" s="139" t="s">
        <v>3</v>
      </c>
      <c r="B12" s="5">
        <v>675</v>
      </c>
      <c r="C12" s="264">
        <v>311</v>
      </c>
      <c r="D12" s="264">
        <v>217</v>
      </c>
      <c r="E12" s="264">
        <v>101</v>
      </c>
      <c r="F12" s="264">
        <v>46</v>
      </c>
      <c r="H12" s="269"/>
      <c r="I12" s="269"/>
      <c r="J12" s="269"/>
      <c r="K12" s="269"/>
      <c r="L12" s="269"/>
    </row>
    <row r="13" spans="1:12" ht="13.5" customHeight="1" x14ac:dyDescent="0.2">
      <c r="A13" s="177" t="s">
        <v>5</v>
      </c>
      <c r="B13" s="262">
        <v>221</v>
      </c>
      <c r="C13" s="265">
        <v>41</v>
      </c>
      <c r="D13" s="265">
        <v>68</v>
      </c>
      <c r="E13" s="265">
        <v>89</v>
      </c>
      <c r="F13" s="265">
        <v>23</v>
      </c>
      <c r="H13" s="135"/>
    </row>
    <row r="14" spans="1:12" ht="13.5" customHeight="1" x14ac:dyDescent="0.2">
      <c r="A14" s="139" t="s">
        <v>2</v>
      </c>
      <c r="B14" s="5">
        <v>114</v>
      </c>
      <c r="C14" s="264">
        <v>14</v>
      </c>
      <c r="D14" s="264">
        <v>41</v>
      </c>
      <c r="E14" s="264">
        <v>47</v>
      </c>
      <c r="F14" s="264">
        <v>12</v>
      </c>
      <c r="H14" s="135"/>
    </row>
    <row r="15" spans="1:12" ht="13.5" customHeight="1" x14ac:dyDescent="0.2">
      <c r="A15" s="139" t="s">
        <v>3</v>
      </c>
      <c r="B15" s="5">
        <v>107</v>
      </c>
      <c r="C15" s="264">
        <v>27</v>
      </c>
      <c r="D15" s="264">
        <v>27</v>
      </c>
      <c r="E15" s="264">
        <v>42</v>
      </c>
      <c r="F15" s="264">
        <v>11</v>
      </c>
      <c r="H15" s="135"/>
    </row>
    <row r="16" spans="1:12" ht="13.5" customHeight="1" x14ac:dyDescent="0.2">
      <c r="A16" s="177" t="s">
        <v>6</v>
      </c>
      <c r="B16" s="262">
        <v>943</v>
      </c>
      <c r="C16" s="265">
        <v>293</v>
      </c>
      <c r="D16" s="265">
        <v>333</v>
      </c>
      <c r="E16" s="265">
        <v>250</v>
      </c>
      <c r="F16" s="265">
        <v>67</v>
      </c>
      <c r="H16" s="135"/>
    </row>
    <row r="17" spans="1:8" ht="13.5" customHeight="1" x14ac:dyDescent="0.2">
      <c r="A17" s="139" t="s">
        <v>2</v>
      </c>
      <c r="B17" s="5">
        <v>608</v>
      </c>
      <c r="C17" s="264">
        <v>187</v>
      </c>
      <c r="D17" s="264">
        <v>216</v>
      </c>
      <c r="E17" s="264">
        <v>157</v>
      </c>
      <c r="F17" s="264">
        <v>48</v>
      </c>
      <c r="H17" s="135"/>
    </row>
    <row r="18" spans="1:8" ht="13.5" customHeight="1" x14ac:dyDescent="0.2">
      <c r="A18" s="139" t="s">
        <v>3</v>
      </c>
      <c r="B18" s="5">
        <v>335</v>
      </c>
      <c r="C18" s="264">
        <v>106</v>
      </c>
      <c r="D18" s="264">
        <v>117</v>
      </c>
      <c r="E18" s="264">
        <v>93</v>
      </c>
      <c r="F18" s="264">
        <v>19</v>
      </c>
      <c r="H18" s="135"/>
    </row>
    <row r="19" spans="1:8" ht="13.5" customHeight="1" x14ac:dyDescent="0.2">
      <c r="A19" s="177" t="s">
        <v>7</v>
      </c>
      <c r="B19" s="262">
        <v>1889</v>
      </c>
      <c r="C19" s="265">
        <v>934</v>
      </c>
      <c r="D19" s="265">
        <v>384</v>
      </c>
      <c r="E19" s="265">
        <v>439</v>
      </c>
      <c r="F19" s="265">
        <v>132</v>
      </c>
      <c r="H19" s="135"/>
    </row>
    <row r="20" spans="1:8" ht="13.5" customHeight="1" x14ac:dyDescent="0.2">
      <c r="A20" s="139" t="s">
        <v>2</v>
      </c>
      <c r="B20" s="5">
        <v>895</v>
      </c>
      <c r="C20" s="264">
        <v>393</v>
      </c>
      <c r="D20" s="264">
        <v>179</v>
      </c>
      <c r="E20" s="264">
        <v>250</v>
      </c>
      <c r="F20" s="264">
        <v>73</v>
      </c>
      <c r="H20" s="135"/>
    </row>
    <row r="21" spans="1:8" ht="13.5" customHeight="1" x14ac:dyDescent="0.2">
      <c r="A21" s="139" t="s">
        <v>3</v>
      </c>
      <c r="B21" s="5">
        <v>994</v>
      </c>
      <c r="C21" s="264">
        <v>541</v>
      </c>
      <c r="D21" s="264">
        <v>205</v>
      </c>
      <c r="E21" s="264">
        <v>189</v>
      </c>
      <c r="F21" s="264">
        <v>59</v>
      </c>
      <c r="H21" s="135"/>
    </row>
    <row r="22" spans="1:8" ht="13.5" customHeight="1" x14ac:dyDescent="0.2">
      <c r="A22" s="177" t="s">
        <v>8</v>
      </c>
      <c r="B22" s="262">
        <v>891</v>
      </c>
      <c r="C22" s="265">
        <v>350</v>
      </c>
      <c r="D22" s="265">
        <v>227</v>
      </c>
      <c r="E22" s="265">
        <v>209</v>
      </c>
      <c r="F22" s="265">
        <v>105</v>
      </c>
      <c r="H22" s="135"/>
    </row>
    <row r="23" spans="1:8" ht="13.5" customHeight="1" x14ac:dyDescent="0.2">
      <c r="A23" s="139" t="s">
        <v>2</v>
      </c>
      <c r="B23" s="5">
        <v>466</v>
      </c>
      <c r="C23" s="264">
        <v>185</v>
      </c>
      <c r="D23" s="264">
        <v>105</v>
      </c>
      <c r="E23" s="264">
        <v>115</v>
      </c>
      <c r="F23" s="264">
        <v>61</v>
      </c>
      <c r="H23" s="135"/>
    </row>
    <row r="24" spans="1:8" ht="13.5" customHeight="1" x14ac:dyDescent="0.2">
      <c r="A24" s="139" t="s">
        <v>3</v>
      </c>
      <c r="B24" s="5">
        <v>425</v>
      </c>
      <c r="C24" s="264">
        <v>165</v>
      </c>
      <c r="D24" s="264">
        <v>122</v>
      </c>
      <c r="E24" s="264">
        <v>94</v>
      </c>
      <c r="F24" s="264">
        <v>44</v>
      </c>
      <c r="H24" s="135"/>
    </row>
    <row r="25" spans="1:8" ht="13.5" customHeight="1" x14ac:dyDescent="0.2">
      <c r="A25" s="177" t="s">
        <v>9</v>
      </c>
      <c r="B25" s="262">
        <v>1117</v>
      </c>
      <c r="C25" s="265">
        <v>350</v>
      </c>
      <c r="D25" s="265">
        <v>348</v>
      </c>
      <c r="E25" s="265">
        <v>303</v>
      </c>
      <c r="F25" s="265">
        <v>116</v>
      </c>
      <c r="H25" s="135"/>
    </row>
    <row r="26" spans="1:8" ht="13.5" customHeight="1" x14ac:dyDescent="0.2">
      <c r="A26" s="139" t="s">
        <v>2</v>
      </c>
      <c r="B26" s="5">
        <v>633</v>
      </c>
      <c r="C26" s="264">
        <v>206</v>
      </c>
      <c r="D26" s="264">
        <v>201</v>
      </c>
      <c r="E26" s="264">
        <v>161</v>
      </c>
      <c r="F26" s="264">
        <v>65</v>
      </c>
      <c r="H26" s="135"/>
    </row>
    <row r="27" spans="1:8" ht="13.5" customHeight="1" x14ac:dyDescent="0.2">
      <c r="A27" s="139" t="s">
        <v>3</v>
      </c>
      <c r="B27" s="5">
        <v>484</v>
      </c>
      <c r="C27" s="264">
        <v>144</v>
      </c>
      <c r="D27" s="264">
        <v>147</v>
      </c>
      <c r="E27" s="264">
        <v>142</v>
      </c>
      <c r="F27" s="264">
        <v>51</v>
      </c>
      <c r="H27" s="135"/>
    </row>
    <row r="28" spans="1:8" ht="13.5" customHeight="1" x14ac:dyDescent="0.2">
      <c r="A28" s="177" t="s">
        <v>10</v>
      </c>
      <c r="B28" s="262">
        <v>1150</v>
      </c>
      <c r="C28" s="265">
        <v>296</v>
      </c>
      <c r="D28" s="265">
        <v>442</v>
      </c>
      <c r="E28" s="265">
        <v>276</v>
      </c>
      <c r="F28" s="265">
        <v>136</v>
      </c>
      <c r="H28" s="135"/>
    </row>
    <row r="29" spans="1:8" ht="13.5" customHeight="1" x14ac:dyDescent="0.2">
      <c r="A29" s="139" t="s">
        <v>2</v>
      </c>
      <c r="B29" s="5">
        <v>699</v>
      </c>
      <c r="C29" s="264">
        <v>172</v>
      </c>
      <c r="D29" s="264">
        <v>270</v>
      </c>
      <c r="E29" s="264">
        <v>169</v>
      </c>
      <c r="F29" s="264">
        <v>88</v>
      </c>
      <c r="H29" s="135"/>
    </row>
    <row r="30" spans="1:8" ht="13.5" customHeight="1" x14ac:dyDescent="0.2">
      <c r="A30" s="139" t="s">
        <v>3</v>
      </c>
      <c r="B30" s="5">
        <v>451</v>
      </c>
      <c r="C30" s="264">
        <v>124</v>
      </c>
      <c r="D30" s="264">
        <v>172</v>
      </c>
      <c r="E30" s="264">
        <v>107</v>
      </c>
      <c r="F30" s="264">
        <v>48</v>
      </c>
      <c r="H30" s="135"/>
    </row>
    <row r="31" spans="1:8" ht="13.5" customHeight="1" x14ac:dyDescent="0.2">
      <c r="A31" s="177" t="s">
        <v>151</v>
      </c>
      <c r="B31" s="262">
        <v>2752</v>
      </c>
      <c r="C31" s="265">
        <v>1014</v>
      </c>
      <c r="D31" s="265">
        <v>714</v>
      </c>
      <c r="E31" s="265">
        <v>711</v>
      </c>
      <c r="F31" s="265">
        <v>313</v>
      </c>
      <c r="H31" s="135"/>
    </row>
    <row r="32" spans="1:8" ht="13.5" customHeight="1" x14ac:dyDescent="0.2">
      <c r="A32" s="139" t="s">
        <v>2</v>
      </c>
      <c r="B32" s="5">
        <v>1548</v>
      </c>
      <c r="C32" s="264">
        <v>560</v>
      </c>
      <c r="D32" s="264">
        <v>402</v>
      </c>
      <c r="E32" s="264">
        <v>424</v>
      </c>
      <c r="F32" s="264">
        <v>162</v>
      </c>
      <c r="H32" s="135"/>
    </row>
    <row r="33" spans="1:8" ht="13.5" customHeight="1" x14ac:dyDescent="0.2">
      <c r="A33" s="144" t="s">
        <v>3</v>
      </c>
      <c r="B33" s="270">
        <v>1204</v>
      </c>
      <c r="C33" s="266">
        <v>454</v>
      </c>
      <c r="D33" s="266">
        <v>312</v>
      </c>
      <c r="E33" s="266">
        <v>287</v>
      </c>
      <c r="F33" s="266">
        <v>151</v>
      </c>
      <c r="H33" s="135"/>
    </row>
    <row r="34" spans="1:8" ht="13.5" customHeight="1" x14ac:dyDescent="0.2">
      <c r="H34" s="135"/>
    </row>
    <row r="35" spans="1:8" ht="13.5" customHeight="1" x14ac:dyDescent="0.2">
      <c r="H35" s="135"/>
    </row>
  </sheetData>
  <mergeCells count="3">
    <mergeCell ref="C5:F5"/>
    <mergeCell ref="B5:B6"/>
    <mergeCell ref="A5:A6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zoomScaleNormal="100" workbookViewId="0"/>
  </sheetViews>
  <sheetFormatPr defaultColWidth="9.140625" defaultRowHeight="13.5" customHeight="1" x14ac:dyDescent="0.2"/>
  <cols>
    <col min="1" max="1" width="13.42578125" style="118" customWidth="1"/>
    <col min="2" max="2" width="8.5703125" style="118" customWidth="1"/>
    <col min="3" max="3" width="8.7109375" style="118" customWidth="1"/>
    <col min="4" max="12" width="12.28515625" style="118" customWidth="1"/>
    <col min="13" max="16384" width="9.140625" style="118"/>
  </cols>
  <sheetData>
    <row r="1" spans="1:13" ht="13.5" customHeight="1" x14ac:dyDescent="0.2">
      <c r="A1" s="118" t="s">
        <v>281</v>
      </c>
    </row>
    <row r="2" spans="1:13" ht="13.5" customHeight="1" x14ac:dyDescent="0.2">
      <c r="A2" s="274" t="s">
        <v>190</v>
      </c>
      <c r="B2" s="275"/>
      <c r="C2" s="275"/>
      <c r="D2" s="275"/>
      <c r="E2" s="275"/>
      <c r="F2" s="275"/>
      <c r="G2" s="276"/>
      <c r="H2" s="276"/>
      <c r="I2" s="275"/>
      <c r="J2" s="276"/>
      <c r="K2" s="276"/>
      <c r="L2" s="276"/>
    </row>
    <row r="3" spans="1:13" ht="13.5" customHeight="1" x14ac:dyDescent="0.2">
      <c r="A3" s="273" t="s">
        <v>164</v>
      </c>
      <c r="B3" s="275"/>
      <c r="C3" s="275"/>
      <c r="D3" s="275"/>
      <c r="E3" s="275"/>
      <c r="F3" s="275"/>
      <c r="G3" s="276"/>
      <c r="H3" s="276"/>
      <c r="I3" s="276"/>
      <c r="J3" s="276"/>
      <c r="K3" s="276"/>
      <c r="L3" s="276"/>
    </row>
    <row r="4" spans="1:13" ht="13.5" customHeight="1" x14ac:dyDescent="0.2">
      <c r="L4" s="277"/>
    </row>
    <row r="5" spans="1:13" ht="13.5" customHeight="1" x14ac:dyDescent="0.2">
      <c r="A5" s="693" t="s">
        <v>211</v>
      </c>
      <c r="B5" s="693" t="s">
        <v>152</v>
      </c>
      <c r="C5" s="693" t="s">
        <v>77</v>
      </c>
      <c r="D5" s="693" t="s">
        <v>302</v>
      </c>
      <c r="E5" s="708"/>
      <c r="F5" s="708"/>
      <c r="G5" s="708"/>
      <c r="H5" s="708"/>
      <c r="I5" s="708"/>
      <c r="J5" s="708"/>
      <c r="K5" s="708"/>
      <c r="L5" s="708"/>
      <c r="M5" s="120"/>
    </row>
    <row r="6" spans="1:13" ht="36" customHeight="1" x14ac:dyDescent="0.2">
      <c r="A6" s="693"/>
      <c r="B6" s="693"/>
      <c r="C6" s="708"/>
      <c r="D6" s="342" t="s">
        <v>303</v>
      </c>
      <c r="E6" s="342" t="s">
        <v>304</v>
      </c>
      <c r="F6" s="342" t="s">
        <v>305</v>
      </c>
      <c r="G6" s="342" t="s">
        <v>306</v>
      </c>
      <c r="H6" s="342" t="s">
        <v>307</v>
      </c>
      <c r="I6" s="342" t="s">
        <v>308</v>
      </c>
      <c r="J6" s="342" t="s">
        <v>309</v>
      </c>
      <c r="K6" s="342" t="s">
        <v>310</v>
      </c>
      <c r="L6" s="342" t="s">
        <v>311</v>
      </c>
      <c r="M6" s="123"/>
    </row>
    <row r="7" spans="1:13" ht="13.5" customHeight="1" x14ac:dyDescent="0.2">
      <c r="A7" s="347" t="s">
        <v>79</v>
      </c>
      <c r="B7" s="124" t="s">
        <v>0</v>
      </c>
      <c r="C7" s="125">
        <v>43516</v>
      </c>
      <c r="D7" s="125">
        <v>3610</v>
      </c>
      <c r="E7" s="125">
        <v>4692</v>
      </c>
      <c r="F7" s="125">
        <v>21301</v>
      </c>
      <c r="G7" s="125">
        <v>2448</v>
      </c>
      <c r="H7" s="125">
        <v>5932</v>
      </c>
      <c r="I7" s="125">
        <v>297</v>
      </c>
      <c r="J7" s="125">
        <v>1584</v>
      </c>
      <c r="K7" s="125">
        <v>3593</v>
      </c>
      <c r="L7" s="125">
        <v>59</v>
      </c>
      <c r="M7" s="126"/>
    </row>
    <row r="8" spans="1:13" ht="13.5" customHeight="1" x14ac:dyDescent="0.2">
      <c r="A8" s="381" t="s">
        <v>79</v>
      </c>
      <c r="B8" s="127" t="s">
        <v>2</v>
      </c>
      <c r="C8" s="128">
        <v>24168</v>
      </c>
      <c r="D8" s="128">
        <v>1998</v>
      </c>
      <c r="E8" s="128">
        <v>2226</v>
      </c>
      <c r="F8" s="128">
        <v>11708</v>
      </c>
      <c r="G8" s="128">
        <v>1414</v>
      </c>
      <c r="H8" s="128">
        <v>3174</v>
      </c>
      <c r="I8" s="128">
        <v>130</v>
      </c>
      <c r="J8" s="128">
        <v>1292</v>
      </c>
      <c r="K8" s="128">
        <v>2190</v>
      </c>
      <c r="L8" s="128">
        <v>36</v>
      </c>
      <c r="M8" s="126"/>
    </row>
    <row r="9" spans="1:13" ht="13.5" customHeight="1" x14ac:dyDescent="0.2">
      <c r="A9" s="381" t="s">
        <v>79</v>
      </c>
      <c r="B9" s="127" t="s">
        <v>3</v>
      </c>
      <c r="C9" s="128">
        <v>19348</v>
      </c>
      <c r="D9" s="143">
        <v>1612</v>
      </c>
      <c r="E9" s="143">
        <v>2466</v>
      </c>
      <c r="F9" s="143">
        <v>9593</v>
      </c>
      <c r="G9" s="143">
        <v>1034</v>
      </c>
      <c r="H9" s="143">
        <v>2758</v>
      </c>
      <c r="I9" s="143">
        <v>167</v>
      </c>
      <c r="J9" s="143">
        <v>292</v>
      </c>
      <c r="K9" s="143">
        <v>1403</v>
      </c>
      <c r="L9" s="143">
        <v>23</v>
      </c>
      <c r="M9" s="141"/>
    </row>
    <row r="10" spans="1:13" ht="13.5" customHeight="1" x14ac:dyDescent="0.2">
      <c r="A10" s="337" t="s">
        <v>62</v>
      </c>
      <c r="B10" s="130" t="s">
        <v>2</v>
      </c>
      <c r="C10" s="4">
        <v>2683</v>
      </c>
      <c r="D10" s="4">
        <v>75</v>
      </c>
      <c r="E10" s="4">
        <v>276</v>
      </c>
      <c r="F10" s="4">
        <v>1379</v>
      </c>
      <c r="G10" s="4">
        <v>123</v>
      </c>
      <c r="H10" s="4">
        <v>484</v>
      </c>
      <c r="I10" s="4">
        <v>24</v>
      </c>
      <c r="J10" s="4">
        <v>52</v>
      </c>
      <c r="K10" s="4">
        <v>270</v>
      </c>
      <c r="L10" s="140" t="s">
        <v>30</v>
      </c>
      <c r="M10" s="278"/>
    </row>
    <row r="11" spans="1:13" ht="13.5" customHeight="1" x14ac:dyDescent="0.2">
      <c r="A11" s="337" t="s">
        <v>62</v>
      </c>
      <c r="B11" s="130" t="s">
        <v>3</v>
      </c>
      <c r="C11" s="4">
        <v>3625</v>
      </c>
      <c r="D11" s="140">
        <v>150</v>
      </c>
      <c r="E11" s="140">
        <v>430</v>
      </c>
      <c r="F11" s="140">
        <v>1791</v>
      </c>
      <c r="G11" s="140">
        <v>231</v>
      </c>
      <c r="H11" s="140">
        <v>647</v>
      </c>
      <c r="I11" s="140">
        <v>44</v>
      </c>
      <c r="J11" s="140">
        <v>17</v>
      </c>
      <c r="K11" s="140">
        <v>315</v>
      </c>
      <c r="L11" s="140" t="s">
        <v>30</v>
      </c>
      <c r="M11" s="141"/>
    </row>
    <row r="12" spans="1:13" ht="13.5" customHeight="1" x14ac:dyDescent="0.2">
      <c r="A12" s="337" t="s">
        <v>12</v>
      </c>
      <c r="B12" s="130" t="s">
        <v>2</v>
      </c>
      <c r="C12" s="4">
        <v>8655</v>
      </c>
      <c r="D12" s="140">
        <v>956</v>
      </c>
      <c r="E12" s="140">
        <v>808</v>
      </c>
      <c r="F12" s="140">
        <v>4001</v>
      </c>
      <c r="G12" s="140">
        <v>449</v>
      </c>
      <c r="H12" s="140">
        <v>1186</v>
      </c>
      <c r="I12" s="140">
        <v>14</v>
      </c>
      <c r="J12" s="140">
        <v>492</v>
      </c>
      <c r="K12" s="140">
        <v>729</v>
      </c>
      <c r="L12" s="140">
        <v>20</v>
      </c>
      <c r="M12" s="141"/>
    </row>
    <row r="13" spans="1:13" ht="13.5" customHeight="1" x14ac:dyDescent="0.2">
      <c r="A13" s="337" t="s">
        <v>12</v>
      </c>
      <c r="B13" s="130" t="s">
        <v>3</v>
      </c>
      <c r="C13" s="4">
        <v>2687</v>
      </c>
      <c r="D13" s="140">
        <v>332</v>
      </c>
      <c r="E13" s="140">
        <v>364</v>
      </c>
      <c r="F13" s="140">
        <v>1200</v>
      </c>
      <c r="G13" s="140">
        <v>150</v>
      </c>
      <c r="H13" s="140">
        <v>382</v>
      </c>
      <c r="I13" s="140">
        <v>8</v>
      </c>
      <c r="J13" s="140">
        <v>52</v>
      </c>
      <c r="K13" s="140">
        <v>190</v>
      </c>
      <c r="L13" s="140">
        <v>9</v>
      </c>
      <c r="M13" s="141"/>
    </row>
    <row r="14" spans="1:13" ht="13.5" customHeight="1" x14ac:dyDescent="0.2">
      <c r="A14" s="337" t="s">
        <v>63</v>
      </c>
      <c r="B14" s="130" t="s">
        <v>2</v>
      </c>
      <c r="C14" s="4">
        <v>2134</v>
      </c>
      <c r="D14" s="140">
        <v>360</v>
      </c>
      <c r="E14" s="140">
        <v>174</v>
      </c>
      <c r="F14" s="140">
        <v>826</v>
      </c>
      <c r="G14" s="140">
        <v>146</v>
      </c>
      <c r="H14" s="140">
        <v>163</v>
      </c>
      <c r="I14" s="140">
        <v>5</v>
      </c>
      <c r="J14" s="140">
        <v>283</v>
      </c>
      <c r="K14" s="140">
        <v>171</v>
      </c>
      <c r="L14" s="140">
        <v>6</v>
      </c>
      <c r="M14" s="141"/>
    </row>
    <row r="15" spans="1:13" ht="13.5" customHeight="1" x14ac:dyDescent="0.2">
      <c r="A15" s="337" t="s">
        <v>63</v>
      </c>
      <c r="B15" s="130" t="s">
        <v>3</v>
      </c>
      <c r="C15" s="4">
        <v>700</v>
      </c>
      <c r="D15" s="140">
        <v>150</v>
      </c>
      <c r="E15" s="140">
        <v>73</v>
      </c>
      <c r="F15" s="140">
        <v>252</v>
      </c>
      <c r="G15" s="140">
        <v>34</v>
      </c>
      <c r="H15" s="140">
        <v>80</v>
      </c>
      <c r="I15" s="140">
        <v>3</v>
      </c>
      <c r="J15" s="140">
        <v>55</v>
      </c>
      <c r="K15" s="140">
        <v>49</v>
      </c>
      <c r="L15" s="140">
        <v>4</v>
      </c>
      <c r="M15" s="141"/>
    </row>
    <row r="16" spans="1:13" ht="13.5" customHeight="1" x14ac:dyDescent="0.2">
      <c r="A16" s="337" t="s">
        <v>64</v>
      </c>
      <c r="B16" s="130" t="s">
        <v>2</v>
      </c>
      <c r="C16" s="4">
        <v>4175</v>
      </c>
      <c r="D16" s="140">
        <v>196</v>
      </c>
      <c r="E16" s="140">
        <v>446</v>
      </c>
      <c r="F16" s="140">
        <v>2010</v>
      </c>
      <c r="G16" s="140">
        <v>250</v>
      </c>
      <c r="H16" s="140">
        <v>583</v>
      </c>
      <c r="I16" s="140">
        <v>35</v>
      </c>
      <c r="J16" s="140">
        <v>277</v>
      </c>
      <c r="K16" s="140">
        <v>375</v>
      </c>
      <c r="L16" s="140">
        <v>3</v>
      </c>
      <c r="M16" s="141"/>
    </row>
    <row r="17" spans="1:13" ht="13.5" customHeight="1" x14ac:dyDescent="0.2">
      <c r="A17" s="337" t="s">
        <v>64</v>
      </c>
      <c r="B17" s="130" t="s">
        <v>3</v>
      </c>
      <c r="C17" s="4">
        <v>4215</v>
      </c>
      <c r="D17" s="140">
        <v>262</v>
      </c>
      <c r="E17" s="140">
        <v>765</v>
      </c>
      <c r="F17" s="140">
        <v>1869</v>
      </c>
      <c r="G17" s="140">
        <v>217</v>
      </c>
      <c r="H17" s="140">
        <v>623</v>
      </c>
      <c r="I17" s="140">
        <v>61</v>
      </c>
      <c r="J17" s="140">
        <v>119</v>
      </c>
      <c r="K17" s="140">
        <v>296</v>
      </c>
      <c r="L17" s="140">
        <v>3</v>
      </c>
      <c r="M17" s="141"/>
    </row>
    <row r="18" spans="1:13" ht="13.5" customHeight="1" x14ac:dyDescent="0.2">
      <c r="A18" s="337" t="s">
        <v>65</v>
      </c>
      <c r="B18" s="130" t="s">
        <v>2</v>
      </c>
      <c r="C18" s="4">
        <v>2072</v>
      </c>
      <c r="D18" s="140">
        <v>165</v>
      </c>
      <c r="E18" s="140">
        <v>142</v>
      </c>
      <c r="F18" s="140">
        <v>1306</v>
      </c>
      <c r="G18" s="140">
        <v>91</v>
      </c>
      <c r="H18" s="140">
        <v>213</v>
      </c>
      <c r="I18" s="140">
        <v>3</v>
      </c>
      <c r="J18" s="140">
        <v>24</v>
      </c>
      <c r="K18" s="140">
        <v>126</v>
      </c>
      <c r="L18" s="140">
        <v>2</v>
      </c>
      <c r="M18" s="141"/>
    </row>
    <row r="19" spans="1:13" ht="13.5" customHeight="1" x14ac:dyDescent="0.2">
      <c r="A19" s="337" t="s">
        <v>65</v>
      </c>
      <c r="B19" s="130" t="s">
        <v>3</v>
      </c>
      <c r="C19" s="4">
        <v>4191</v>
      </c>
      <c r="D19" s="140">
        <v>435</v>
      </c>
      <c r="E19" s="140">
        <v>413</v>
      </c>
      <c r="F19" s="140">
        <v>2505</v>
      </c>
      <c r="G19" s="140">
        <v>175</v>
      </c>
      <c r="H19" s="140">
        <v>461</v>
      </c>
      <c r="I19" s="140">
        <v>3</v>
      </c>
      <c r="J19" s="140">
        <v>10</v>
      </c>
      <c r="K19" s="140">
        <v>187</v>
      </c>
      <c r="L19" s="140">
        <v>2</v>
      </c>
      <c r="M19" s="141"/>
    </row>
    <row r="20" spans="1:13" ht="13.5" customHeight="1" x14ac:dyDescent="0.2">
      <c r="A20" s="337" t="s">
        <v>66</v>
      </c>
      <c r="B20" s="130" t="s">
        <v>2</v>
      </c>
      <c r="C20" s="4">
        <v>1535</v>
      </c>
      <c r="D20" s="140">
        <v>121</v>
      </c>
      <c r="E20" s="140">
        <v>143</v>
      </c>
      <c r="F20" s="140">
        <v>649</v>
      </c>
      <c r="G20" s="140">
        <v>207</v>
      </c>
      <c r="H20" s="140">
        <v>259</v>
      </c>
      <c r="I20" s="140">
        <v>3</v>
      </c>
      <c r="J20" s="140">
        <v>36</v>
      </c>
      <c r="K20" s="140">
        <v>115</v>
      </c>
      <c r="L20" s="140">
        <v>2</v>
      </c>
      <c r="M20" s="141"/>
    </row>
    <row r="21" spans="1:13" ht="13.5" customHeight="1" x14ac:dyDescent="0.2">
      <c r="A21" s="337" t="s">
        <v>66</v>
      </c>
      <c r="B21" s="130" t="s">
        <v>3</v>
      </c>
      <c r="C21" s="4">
        <v>2104</v>
      </c>
      <c r="D21" s="140">
        <v>208</v>
      </c>
      <c r="E21" s="140">
        <v>241</v>
      </c>
      <c r="F21" s="140">
        <v>1034</v>
      </c>
      <c r="G21" s="140">
        <v>130</v>
      </c>
      <c r="H21" s="140">
        <v>346</v>
      </c>
      <c r="I21" s="140">
        <v>4</v>
      </c>
      <c r="J21" s="140">
        <v>23</v>
      </c>
      <c r="K21" s="140">
        <v>113</v>
      </c>
      <c r="L21" s="140">
        <v>5</v>
      </c>
      <c r="M21" s="141"/>
    </row>
    <row r="22" spans="1:13" ht="13.5" customHeight="1" x14ac:dyDescent="0.2">
      <c r="A22" s="337" t="s">
        <v>67</v>
      </c>
      <c r="B22" s="130" t="s">
        <v>2</v>
      </c>
      <c r="C22" s="4">
        <v>28</v>
      </c>
      <c r="D22" s="140" t="s">
        <v>30</v>
      </c>
      <c r="E22" s="140">
        <v>3</v>
      </c>
      <c r="F22" s="140">
        <v>19</v>
      </c>
      <c r="G22" s="140">
        <v>1</v>
      </c>
      <c r="H22" s="140">
        <v>5</v>
      </c>
      <c r="I22" s="140" t="s">
        <v>30</v>
      </c>
      <c r="J22" s="140" t="s">
        <v>30</v>
      </c>
      <c r="K22" s="140" t="s">
        <v>30</v>
      </c>
      <c r="L22" s="140" t="s">
        <v>30</v>
      </c>
      <c r="M22" s="141"/>
    </row>
    <row r="23" spans="1:13" ht="13.5" customHeight="1" x14ac:dyDescent="0.2">
      <c r="A23" s="337" t="s">
        <v>67</v>
      </c>
      <c r="B23" s="130" t="s">
        <v>3</v>
      </c>
      <c r="C23" s="4">
        <v>174</v>
      </c>
      <c r="D23" s="140">
        <v>7</v>
      </c>
      <c r="E23" s="140">
        <v>17</v>
      </c>
      <c r="F23" s="140">
        <v>110</v>
      </c>
      <c r="G23" s="140">
        <v>9</v>
      </c>
      <c r="H23" s="140">
        <v>25</v>
      </c>
      <c r="I23" s="140" t="s">
        <v>30</v>
      </c>
      <c r="J23" s="140" t="s">
        <v>30</v>
      </c>
      <c r="K23" s="140">
        <v>6</v>
      </c>
      <c r="L23" s="140" t="s">
        <v>30</v>
      </c>
      <c r="M23" s="141"/>
    </row>
    <row r="24" spans="1:13" ht="13.5" customHeight="1" x14ac:dyDescent="0.2">
      <c r="A24" s="337" t="s">
        <v>68</v>
      </c>
      <c r="B24" s="130" t="s">
        <v>2</v>
      </c>
      <c r="C24" s="4">
        <v>992</v>
      </c>
      <c r="D24" s="140">
        <v>106</v>
      </c>
      <c r="E24" s="140">
        <v>58</v>
      </c>
      <c r="F24" s="140">
        <v>459</v>
      </c>
      <c r="G24" s="140">
        <v>87</v>
      </c>
      <c r="H24" s="140">
        <v>138</v>
      </c>
      <c r="I24" s="140">
        <v>3</v>
      </c>
      <c r="J24" s="140">
        <v>77</v>
      </c>
      <c r="K24" s="140">
        <v>63</v>
      </c>
      <c r="L24" s="140">
        <v>1</v>
      </c>
      <c r="M24" s="141"/>
    </row>
    <row r="25" spans="1:13" ht="13.5" customHeight="1" x14ac:dyDescent="0.2">
      <c r="A25" s="337" t="s">
        <v>68</v>
      </c>
      <c r="B25" s="130" t="s">
        <v>3</v>
      </c>
      <c r="C25" s="4">
        <v>518</v>
      </c>
      <c r="D25" s="140">
        <v>44</v>
      </c>
      <c r="E25" s="140">
        <v>41</v>
      </c>
      <c r="F25" s="140">
        <v>261</v>
      </c>
      <c r="G25" s="140">
        <v>59</v>
      </c>
      <c r="H25" s="140">
        <v>80</v>
      </c>
      <c r="I25" s="140">
        <v>2</v>
      </c>
      <c r="J25" s="140">
        <v>5</v>
      </c>
      <c r="K25" s="140">
        <v>26</v>
      </c>
      <c r="L25" s="140" t="s">
        <v>30</v>
      </c>
      <c r="M25" s="141"/>
    </row>
    <row r="26" spans="1:13" ht="13.5" customHeight="1" x14ac:dyDescent="0.2">
      <c r="A26" s="337" t="s">
        <v>69</v>
      </c>
      <c r="B26" s="130" t="s">
        <v>2</v>
      </c>
      <c r="C26" s="4">
        <v>1177</v>
      </c>
      <c r="D26" s="140">
        <v>19</v>
      </c>
      <c r="E26" s="140">
        <v>88</v>
      </c>
      <c r="F26" s="140">
        <v>604</v>
      </c>
      <c r="G26" s="140">
        <v>53</v>
      </c>
      <c r="H26" s="140">
        <v>123</v>
      </c>
      <c r="I26" s="140">
        <v>38</v>
      </c>
      <c r="J26" s="140">
        <v>45</v>
      </c>
      <c r="K26" s="140">
        <v>205</v>
      </c>
      <c r="L26" s="140">
        <v>2</v>
      </c>
      <c r="M26" s="141"/>
    </row>
    <row r="27" spans="1:13" ht="13.5" customHeight="1" x14ac:dyDescent="0.2">
      <c r="A27" s="337" t="s">
        <v>69</v>
      </c>
      <c r="B27" s="130" t="s">
        <v>3</v>
      </c>
      <c r="C27" s="4">
        <v>700</v>
      </c>
      <c r="D27" s="140">
        <v>20</v>
      </c>
      <c r="E27" s="140">
        <v>66</v>
      </c>
      <c r="F27" s="140">
        <v>347</v>
      </c>
      <c r="G27" s="140">
        <v>23</v>
      </c>
      <c r="H27" s="140">
        <v>77</v>
      </c>
      <c r="I27" s="140">
        <v>40</v>
      </c>
      <c r="J27" s="140">
        <v>7</v>
      </c>
      <c r="K27" s="140">
        <v>120</v>
      </c>
      <c r="L27" s="140" t="s">
        <v>30</v>
      </c>
      <c r="M27" s="141"/>
    </row>
    <row r="28" spans="1:13" ht="13.5" customHeight="1" x14ac:dyDescent="0.2">
      <c r="A28" s="337" t="s">
        <v>70</v>
      </c>
      <c r="B28" s="130" t="s">
        <v>2</v>
      </c>
      <c r="C28" s="4">
        <v>87</v>
      </c>
      <c r="D28" s="140" t="s">
        <v>30</v>
      </c>
      <c r="E28" s="140">
        <v>15</v>
      </c>
      <c r="F28" s="140">
        <v>57</v>
      </c>
      <c r="G28" s="140" t="s">
        <v>30</v>
      </c>
      <c r="H28" s="140">
        <v>3</v>
      </c>
      <c r="I28" s="140" t="s">
        <v>30</v>
      </c>
      <c r="J28" s="140">
        <v>1</v>
      </c>
      <c r="K28" s="140">
        <v>11</v>
      </c>
      <c r="L28" s="140" t="s">
        <v>30</v>
      </c>
      <c r="M28" s="141"/>
    </row>
    <row r="29" spans="1:13" ht="13.5" customHeight="1" x14ac:dyDescent="0.2">
      <c r="A29" s="337" t="s">
        <v>70</v>
      </c>
      <c r="B29" s="130" t="s">
        <v>3</v>
      </c>
      <c r="C29" s="4">
        <v>20</v>
      </c>
      <c r="D29" s="140" t="s">
        <v>30</v>
      </c>
      <c r="E29" s="140">
        <v>3</v>
      </c>
      <c r="F29" s="140">
        <v>14</v>
      </c>
      <c r="G29" s="140" t="s">
        <v>30</v>
      </c>
      <c r="H29" s="140">
        <v>1</v>
      </c>
      <c r="I29" s="140" t="s">
        <v>30</v>
      </c>
      <c r="J29" s="140" t="s">
        <v>30</v>
      </c>
      <c r="K29" s="140">
        <v>2</v>
      </c>
      <c r="L29" s="140" t="s">
        <v>30</v>
      </c>
      <c r="M29" s="141"/>
    </row>
    <row r="30" spans="1:13" ht="13.5" customHeight="1" x14ac:dyDescent="0.2">
      <c r="A30" s="337" t="s">
        <v>71</v>
      </c>
      <c r="B30" s="130" t="s">
        <v>2</v>
      </c>
      <c r="C30" s="4">
        <v>626</v>
      </c>
      <c r="D30" s="140" t="s">
        <v>30</v>
      </c>
      <c r="E30" s="140">
        <v>73</v>
      </c>
      <c r="F30" s="140">
        <v>397</v>
      </c>
      <c r="G30" s="140">
        <v>7</v>
      </c>
      <c r="H30" s="140">
        <v>17</v>
      </c>
      <c r="I30" s="140">
        <v>5</v>
      </c>
      <c r="J30" s="140">
        <v>2</v>
      </c>
      <c r="K30" s="140">
        <v>125</v>
      </c>
      <c r="L30" s="4" t="s">
        <v>30</v>
      </c>
      <c r="M30" s="141"/>
    </row>
    <row r="31" spans="1:13" ht="13.5" customHeight="1" x14ac:dyDescent="0.2">
      <c r="A31" s="337" t="s">
        <v>71</v>
      </c>
      <c r="B31" s="130" t="s">
        <v>3</v>
      </c>
      <c r="C31" s="4">
        <v>413</v>
      </c>
      <c r="D31" s="140">
        <v>4</v>
      </c>
      <c r="E31" s="140">
        <v>53</v>
      </c>
      <c r="F31" s="140">
        <v>210</v>
      </c>
      <c r="G31" s="140">
        <v>6</v>
      </c>
      <c r="H31" s="140">
        <v>36</v>
      </c>
      <c r="I31" s="140">
        <v>2</v>
      </c>
      <c r="J31" s="140">
        <v>3</v>
      </c>
      <c r="K31" s="140">
        <v>99</v>
      </c>
      <c r="L31" s="140" t="s">
        <v>30</v>
      </c>
      <c r="M31" s="141"/>
    </row>
    <row r="32" spans="1:13" ht="13.5" customHeight="1" x14ac:dyDescent="0.2">
      <c r="A32" s="337" t="s">
        <v>13</v>
      </c>
      <c r="B32" s="130" t="s">
        <v>2</v>
      </c>
      <c r="C32" s="4">
        <v>4</v>
      </c>
      <c r="D32" s="140" t="s">
        <v>30</v>
      </c>
      <c r="E32" s="140" t="s">
        <v>30</v>
      </c>
      <c r="F32" s="140">
        <v>1</v>
      </c>
      <c r="G32" s="140" t="s">
        <v>30</v>
      </c>
      <c r="H32" s="140" t="s">
        <v>30</v>
      </c>
      <c r="I32" s="140" t="s">
        <v>30</v>
      </c>
      <c r="J32" s="140">
        <v>3</v>
      </c>
      <c r="K32" s="140" t="s">
        <v>30</v>
      </c>
      <c r="L32" s="140" t="s">
        <v>30</v>
      </c>
      <c r="M32" s="141"/>
    </row>
    <row r="33" spans="1:13" ht="13.5" customHeight="1" x14ac:dyDescent="0.2">
      <c r="A33" s="384" t="s">
        <v>13</v>
      </c>
      <c r="B33" s="131" t="s">
        <v>3</v>
      </c>
      <c r="C33" s="145">
        <v>1</v>
      </c>
      <c r="D33" s="145" t="s">
        <v>30</v>
      </c>
      <c r="E33" s="145" t="s">
        <v>30</v>
      </c>
      <c r="F33" s="145" t="s">
        <v>30</v>
      </c>
      <c r="G33" s="145" t="s">
        <v>30</v>
      </c>
      <c r="H33" s="145" t="s">
        <v>30</v>
      </c>
      <c r="I33" s="145" t="s">
        <v>30</v>
      </c>
      <c r="J33" s="145">
        <v>1</v>
      </c>
      <c r="K33" s="145" t="s">
        <v>30</v>
      </c>
      <c r="L33" s="145" t="s">
        <v>30</v>
      </c>
      <c r="M33" s="141"/>
    </row>
    <row r="34" spans="1:13" ht="13.5" customHeight="1" x14ac:dyDescent="0.2">
      <c r="M34" s="120"/>
    </row>
    <row r="35" spans="1:13" ht="13.5" customHeight="1" x14ac:dyDescent="0.2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49"/>
      <c r="L35" s="120"/>
    </row>
    <row r="36" spans="1:13" ht="13.5" customHeight="1" x14ac:dyDescent="0.2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49"/>
      <c r="L36" s="120"/>
    </row>
    <row r="37" spans="1:13" ht="13.5" customHeight="1" x14ac:dyDescent="0.2">
      <c r="A37" s="120"/>
      <c r="B37" s="120"/>
      <c r="C37" s="120"/>
      <c r="D37" s="120"/>
      <c r="E37" s="120"/>
      <c r="F37" s="120"/>
      <c r="G37" s="120"/>
      <c r="H37" s="120"/>
      <c r="I37" s="120"/>
      <c r="J37" s="120"/>
      <c r="K37" s="149"/>
      <c r="L37" s="120"/>
    </row>
    <row r="38" spans="1:13" ht="13.5" customHeight="1" x14ac:dyDescent="0.2">
      <c r="A38" s="120"/>
      <c r="B38" s="120"/>
      <c r="C38" s="120"/>
      <c r="D38" s="120"/>
      <c r="E38" s="120"/>
      <c r="F38" s="120"/>
      <c r="G38" s="120"/>
      <c r="H38" s="120"/>
      <c r="I38" s="120"/>
      <c r="J38" s="120"/>
      <c r="K38" s="149"/>
      <c r="L38" s="120"/>
    </row>
    <row r="39" spans="1:13" ht="13.5" customHeight="1" x14ac:dyDescent="0.2">
      <c r="A39" s="120"/>
      <c r="B39" s="120"/>
      <c r="C39" s="120"/>
      <c r="D39" s="120"/>
      <c r="E39" s="120"/>
      <c r="F39" s="120"/>
      <c r="G39" s="120"/>
      <c r="H39" s="120"/>
      <c r="I39" s="120"/>
      <c r="J39" s="120"/>
      <c r="K39" s="149"/>
      <c r="L39" s="120"/>
    </row>
    <row r="40" spans="1:13" ht="13.5" customHeight="1" x14ac:dyDescent="0.2">
      <c r="A40" s="120"/>
      <c r="B40" s="120"/>
      <c r="C40" s="120"/>
      <c r="D40" s="120"/>
      <c r="E40" s="120"/>
      <c r="F40" s="120"/>
      <c r="G40" s="120"/>
      <c r="H40" s="120"/>
      <c r="I40" s="120"/>
      <c r="J40" s="120"/>
      <c r="K40" s="149"/>
      <c r="L40" s="120"/>
    </row>
    <row r="41" spans="1:13" ht="13.5" customHeight="1" x14ac:dyDescent="0.2">
      <c r="A41" s="120"/>
      <c r="B41" s="120"/>
      <c r="C41" s="120"/>
      <c r="D41" s="120"/>
      <c r="E41" s="120"/>
      <c r="F41" s="120"/>
      <c r="G41" s="120"/>
      <c r="H41" s="120"/>
      <c r="I41" s="120"/>
      <c r="J41" s="120"/>
      <c r="K41" s="149"/>
      <c r="L41" s="120"/>
    </row>
    <row r="42" spans="1:13" ht="13.5" customHeight="1" x14ac:dyDescent="0.2">
      <c r="A42" s="120"/>
      <c r="B42" s="120"/>
      <c r="C42" s="120"/>
      <c r="D42" s="120"/>
      <c r="E42" s="120"/>
      <c r="F42" s="120"/>
      <c r="G42" s="120"/>
      <c r="H42" s="120"/>
      <c r="I42" s="120"/>
      <c r="J42" s="120"/>
      <c r="K42" s="149"/>
      <c r="L42" s="120"/>
    </row>
    <row r="43" spans="1:13" ht="13.5" customHeight="1" x14ac:dyDescent="0.2">
      <c r="A43" s="120"/>
      <c r="B43" s="120"/>
      <c r="C43" s="120"/>
      <c r="D43" s="120"/>
      <c r="E43" s="120"/>
      <c r="F43" s="120"/>
      <c r="G43" s="120"/>
      <c r="H43" s="120"/>
      <c r="I43" s="120"/>
      <c r="J43" s="120"/>
      <c r="K43" s="149"/>
      <c r="L43" s="120"/>
    </row>
    <row r="44" spans="1:13" ht="13.5" customHeight="1" x14ac:dyDescent="0.2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49"/>
      <c r="L44" s="120"/>
    </row>
    <row r="45" spans="1:13" ht="13.5" customHeight="1" x14ac:dyDescent="0.2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49"/>
      <c r="L45" s="120"/>
    </row>
    <row r="46" spans="1:13" ht="13.5" customHeight="1" x14ac:dyDescent="0.2">
      <c r="A46" s="120"/>
      <c r="B46" s="120"/>
      <c r="C46" s="120"/>
      <c r="D46" s="120"/>
      <c r="E46" s="120"/>
      <c r="F46" s="120"/>
      <c r="G46" s="120"/>
      <c r="H46" s="120"/>
      <c r="I46" s="120"/>
      <c r="J46" s="120"/>
      <c r="K46" s="149"/>
      <c r="L46" s="120"/>
    </row>
    <row r="47" spans="1:13" ht="13.5" customHeight="1" x14ac:dyDescent="0.2">
      <c r="A47" s="120"/>
      <c r="B47" s="120"/>
      <c r="C47" s="120"/>
      <c r="D47" s="120"/>
      <c r="E47" s="120"/>
      <c r="F47" s="120"/>
      <c r="G47" s="120"/>
      <c r="H47" s="120"/>
      <c r="I47" s="120"/>
      <c r="J47" s="120"/>
      <c r="K47" s="149"/>
      <c r="L47" s="120"/>
    </row>
    <row r="48" spans="1:13" ht="13.5" customHeight="1" x14ac:dyDescent="0.2">
      <c r="A48" s="120"/>
      <c r="B48" s="120"/>
      <c r="C48" s="120"/>
      <c r="D48" s="120"/>
      <c r="E48" s="149"/>
      <c r="F48" s="120"/>
      <c r="G48" s="120"/>
      <c r="H48" s="120"/>
      <c r="I48" s="120"/>
      <c r="J48" s="120"/>
      <c r="K48" s="149"/>
      <c r="L48" s="120"/>
    </row>
    <row r="49" spans="1:12" ht="13.5" customHeight="1" x14ac:dyDescent="0.2">
      <c r="A49" s="120"/>
      <c r="B49" s="120"/>
      <c r="C49" s="120"/>
      <c r="D49" s="120"/>
      <c r="E49" s="149"/>
      <c r="F49" s="120"/>
      <c r="G49" s="120"/>
      <c r="H49" s="120"/>
      <c r="I49" s="120"/>
      <c r="J49" s="120"/>
      <c r="K49" s="149"/>
      <c r="L49" s="120"/>
    </row>
    <row r="50" spans="1:12" ht="13.5" customHeight="1" x14ac:dyDescent="0.2">
      <c r="A50" s="120"/>
      <c r="B50" s="120"/>
      <c r="C50" s="149"/>
      <c r="D50" s="120"/>
      <c r="E50" s="149"/>
      <c r="F50" s="120"/>
      <c r="G50" s="120"/>
      <c r="H50" s="120"/>
      <c r="I50" s="120"/>
      <c r="J50" s="149"/>
      <c r="K50" s="149"/>
      <c r="L50" s="120"/>
    </row>
  </sheetData>
  <sortState ref="C43:M66">
    <sortCondition ref="C43:C66"/>
  </sortState>
  <mergeCells count="4">
    <mergeCell ref="A5:A6"/>
    <mergeCell ref="B5:B6"/>
    <mergeCell ref="C5:C6"/>
    <mergeCell ref="D5:L5"/>
  </mergeCells>
  <phoneticPr fontId="2" type="noConversion"/>
  <pageMargins left="0.7" right="0.7" top="0.75" bottom="0.75" header="0.3" footer="0.3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zoomScaleNormal="100" workbookViewId="0"/>
  </sheetViews>
  <sheetFormatPr defaultColWidth="26" defaultRowHeight="13.5" customHeight="1" x14ac:dyDescent="0.2"/>
  <cols>
    <col min="1" max="1" width="28.7109375" style="11" customWidth="1"/>
    <col min="2" max="3" width="7.7109375" style="11" customWidth="1"/>
    <col min="4" max="19" width="8" style="11" customWidth="1"/>
    <col min="20" max="16384" width="26" style="11"/>
  </cols>
  <sheetData>
    <row r="1" spans="1:19" ht="13.5" customHeight="1" x14ac:dyDescent="0.2">
      <c r="A1" s="11" t="s">
        <v>281</v>
      </c>
    </row>
    <row r="2" spans="1:19" ht="13.5" customHeight="1" x14ac:dyDescent="0.2">
      <c r="A2" s="82" t="s">
        <v>230</v>
      </c>
      <c r="B2" s="83"/>
      <c r="C2" s="83"/>
      <c r="D2" s="281"/>
      <c r="E2" s="83"/>
      <c r="F2" s="83"/>
      <c r="G2" s="83"/>
      <c r="H2" s="83"/>
      <c r="I2" s="83"/>
      <c r="J2" s="83"/>
      <c r="K2" s="83"/>
      <c r="L2" s="83"/>
      <c r="M2" s="83"/>
      <c r="N2" s="9"/>
      <c r="O2" s="9"/>
      <c r="P2" s="10"/>
      <c r="Q2" s="10"/>
      <c r="R2" s="10"/>
      <c r="S2" s="10"/>
    </row>
    <row r="3" spans="1:19" ht="13.5" customHeight="1" x14ac:dyDescent="0.2">
      <c r="A3" s="53" t="s">
        <v>168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0"/>
      <c r="Q3" s="10"/>
      <c r="R3" s="10"/>
      <c r="S3" s="10"/>
    </row>
    <row r="5" spans="1:19" ht="13.5" customHeight="1" x14ac:dyDescent="0.2">
      <c r="A5" s="709" t="s">
        <v>249</v>
      </c>
      <c r="B5" s="709" t="s">
        <v>152</v>
      </c>
      <c r="C5" s="709" t="s">
        <v>77</v>
      </c>
      <c r="D5" s="710" t="s">
        <v>145</v>
      </c>
      <c r="E5" s="710"/>
      <c r="F5" s="710"/>
      <c r="G5" s="710"/>
      <c r="H5" s="710"/>
      <c r="I5" s="710"/>
      <c r="J5" s="710"/>
      <c r="K5" s="710"/>
      <c r="L5" s="710"/>
      <c r="M5" s="710"/>
      <c r="N5" s="710"/>
      <c r="O5" s="710"/>
      <c r="P5" s="710"/>
      <c r="Q5" s="710"/>
      <c r="R5" s="710"/>
      <c r="S5" s="710"/>
    </row>
    <row r="6" spans="1:19" ht="13.5" customHeight="1" x14ac:dyDescent="0.2">
      <c r="A6" s="709"/>
      <c r="B6" s="709" t="s">
        <v>16</v>
      </c>
      <c r="C6" s="709"/>
      <c r="D6" s="13" t="s">
        <v>14</v>
      </c>
      <c r="E6" s="13" t="s">
        <v>34</v>
      </c>
      <c r="F6" s="13" t="s">
        <v>35</v>
      </c>
      <c r="G6" s="13" t="s">
        <v>36</v>
      </c>
      <c r="H6" s="13" t="s">
        <v>37</v>
      </c>
      <c r="I6" s="13" t="s">
        <v>72</v>
      </c>
      <c r="J6" s="13" t="s">
        <v>38</v>
      </c>
      <c r="K6" s="13" t="s">
        <v>39</v>
      </c>
      <c r="L6" s="13" t="s">
        <v>40</v>
      </c>
      <c r="M6" s="13" t="s">
        <v>41</v>
      </c>
      <c r="N6" s="13" t="s">
        <v>42</v>
      </c>
      <c r="O6" s="13" t="s">
        <v>43</v>
      </c>
      <c r="P6" s="13" t="s">
        <v>44</v>
      </c>
      <c r="Q6" s="13" t="s">
        <v>45</v>
      </c>
      <c r="R6" s="13" t="s">
        <v>46</v>
      </c>
      <c r="S6" s="13" t="s">
        <v>15</v>
      </c>
    </row>
    <row r="7" spans="1:19" ht="13.5" customHeight="1" x14ac:dyDescent="0.2">
      <c r="A7" s="385" t="s">
        <v>79</v>
      </c>
      <c r="B7" s="34" t="s">
        <v>0</v>
      </c>
      <c r="C7" s="14">
        <v>43516</v>
      </c>
      <c r="D7" s="14">
        <v>1290</v>
      </c>
      <c r="E7" s="14">
        <v>1111</v>
      </c>
      <c r="F7" s="14">
        <v>672</v>
      </c>
      <c r="G7" s="14">
        <v>2405</v>
      </c>
      <c r="H7" s="14">
        <v>3002</v>
      </c>
      <c r="I7" s="14">
        <v>3877</v>
      </c>
      <c r="J7" s="14">
        <v>4012</v>
      </c>
      <c r="K7" s="14">
        <v>4173</v>
      </c>
      <c r="L7" s="14">
        <v>3914</v>
      </c>
      <c r="M7" s="14">
        <v>4317</v>
      </c>
      <c r="N7" s="14">
        <v>4170</v>
      </c>
      <c r="O7" s="14">
        <v>3204</v>
      </c>
      <c r="P7" s="14">
        <v>2316</v>
      </c>
      <c r="Q7" s="14">
        <v>1627</v>
      </c>
      <c r="R7" s="14">
        <v>1369</v>
      </c>
      <c r="S7" s="14">
        <v>2057</v>
      </c>
    </row>
    <row r="8" spans="1:19" ht="13.5" customHeight="1" x14ac:dyDescent="0.2">
      <c r="A8" s="389" t="s">
        <v>79</v>
      </c>
      <c r="B8" s="36" t="s">
        <v>2</v>
      </c>
      <c r="C8" s="15">
        <v>24168</v>
      </c>
      <c r="D8" s="23">
        <v>791</v>
      </c>
      <c r="E8" s="15">
        <v>523</v>
      </c>
      <c r="F8" s="15">
        <v>391</v>
      </c>
      <c r="G8" s="15">
        <v>1591</v>
      </c>
      <c r="H8" s="15">
        <v>2042</v>
      </c>
      <c r="I8" s="15">
        <v>2589</v>
      </c>
      <c r="J8" s="15">
        <v>2538</v>
      </c>
      <c r="K8" s="15">
        <v>2538</v>
      </c>
      <c r="L8" s="15">
        <v>2242</v>
      </c>
      <c r="M8" s="15">
        <v>2321</v>
      </c>
      <c r="N8" s="15">
        <v>2244</v>
      </c>
      <c r="O8" s="15">
        <v>1608</v>
      </c>
      <c r="P8" s="15">
        <v>1077</v>
      </c>
      <c r="Q8" s="15">
        <v>632</v>
      </c>
      <c r="R8" s="15">
        <v>423</v>
      </c>
      <c r="S8" s="15">
        <v>618</v>
      </c>
    </row>
    <row r="9" spans="1:19" ht="13.5" customHeight="1" x14ac:dyDescent="0.2">
      <c r="A9" s="389" t="s">
        <v>79</v>
      </c>
      <c r="B9" s="36" t="s">
        <v>3</v>
      </c>
      <c r="C9" s="15">
        <v>19348</v>
      </c>
      <c r="D9" s="23">
        <v>499</v>
      </c>
      <c r="E9" s="15">
        <v>588</v>
      </c>
      <c r="F9" s="15">
        <v>281</v>
      </c>
      <c r="G9" s="15">
        <v>814</v>
      </c>
      <c r="H9" s="15">
        <v>960</v>
      </c>
      <c r="I9" s="15">
        <v>1288</v>
      </c>
      <c r="J9" s="15">
        <v>1474</v>
      </c>
      <c r="K9" s="15">
        <v>1635</v>
      </c>
      <c r="L9" s="15">
        <v>1672</v>
      </c>
      <c r="M9" s="15">
        <v>1996</v>
      </c>
      <c r="N9" s="15">
        <v>1926</v>
      </c>
      <c r="O9" s="15">
        <v>1596</v>
      </c>
      <c r="P9" s="15">
        <v>1239</v>
      </c>
      <c r="Q9" s="15">
        <v>995</v>
      </c>
      <c r="R9" s="15">
        <v>946</v>
      </c>
      <c r="S9" s="15">
        <v>1439</v>
      </c>
    </row>
    <row r="10" spans="1:19" ht="13.5" customHeight="1" x14ac:dyDescent="0.2">
      <c r="A10" s="386" t="s">
        <v>240</v>
      </c>
      <c r="B10" s="38" t="s">
        <v>2</v>
      </c>
      <c r="C10" s="16">
        <v>1578</v>
      </c>
      <c r="D10" s="16">
        <v>791</v>
      </c>
      <c r="E10" s="17">
        <v>489</v>
      </c>
      <c r="F10" s="17">
        <v>158</v>
      </c>
      <c r="G10" s="17">
        <v>118</v>
      </c>
      <c r="H10" s="17">
        <v>22</v>
      </c>
      <c r="I10" s="17" t="s">
        <v>30</v>
      </c>
      <c r="J10" s="17" t="s">
        <v>30</v>
      </c>
      <c r="K10" s="17" t="s">
        <v>30</v>
      </c>
      <c r="L10" s="17" t="s">
        <v>30</v>
      </c>
      <c r="M10" s="17" t="s">
        <v>30</v>
      </c>
      <c r="N10" s="17" t="s">
        <v>30</v>
      </c>
      <c r="O10" s="17" t="s">
        <v>30</v>
      </c>
      <c r="P10" s="16" t="s">
        <v>30</v>
      </c>
      <c r="Q10" s="16" t="s">
        <v>30</v>
      </c>
      <c r="R10" s="16" t="s">
        <v>30</v>
      </c>
      <c r="S10" s="16" t="s">
        <v>30</v>
      </c>
    </row>
    <row r="11" spans="1:19" ht="13.5" customHeight="1" x14ac:dyDescent="0.2">
      <c r="A11" s="386" t="s">
        <v>240</v>
      </c>
      <c r="B11" s="38" t="s">
        <v>3</v>
      </c>
      <c r="C11" s="16">
        <v>1369</v>
      </c>
      <c r="D11" s="16">
        <v>499</v>
      </c>
      <c r="E11" s="17">
        <v>576</v>
      </c>
      <c r="F11" s="17">
        <v>166</v>
      </c>
      <c r="G11" s="17">
        <v>120</v>
      </c>
      <c r="H11" s="17">
        <v>8</v>
      </c>
      <c r="I11" s="17" t="s">
        <v>30</v>
      </c>
      <c r="J11" s="17" t="s">
        <v>30</v>
      </c>
      <c r="K11" s="17" t="s">
        <v>30</v>
      </c>
      <c r="L11" s="17" t="s">
        <v>30</v>
      </c>
      <c r="M11" s="17" t="s">
        <v>30</v>
      </c>
      <c r="N11" s="17" t="s">
        <v>30</v>
      </c>
      <c r="O11" s="17" t="s">
        <v>30</v>
      </c>
      <c r="P11" s="16" t="s">
        <v>30</v>
      </c>
      <c r="Q11" s="16" t="s">
        <v>30</v>
      </c>
      <c r="R11" s="16" t="s">
        <v>30</v>
      </c>
      <c r="S11" s="16" t="s">
        <v>30</v>
      </c>
    </row>
    <row r="12" spans="1:19" ht="13.5" customHeight="1" x14ac:dyDescent="0.2">
      <c r="A12" s="386" t="s">
        <v>241</v>
      </c>
      <c r="B12" s="38" t="s">
        <v>2</v>
      </c>
      <c r="C12" s="16">
        <v>4625</v>
      </c>
      <c r="D12" s="16" t="s">
        <v>30</v>
      </c>
      <c r="E12" s="17">
        <v>1</v>
      </c>
      <c r="F12" s="17">
        <v>12</v>
      </c>
      <c r="G12" s="17">
        <v>291</v>
      </c>
      <c r="H12" s="17">
        <v>469</v>
      </c>
      <c r="I12" s="17">
        <v>625</v>
      </c>
      <c r="J12" s="17">
        <v>660</v>
      </c>
      <c r="K12" s="17">
        <v>723</v>
      </c>
      <c r="L12" s="17">
        <v>597</v>
      </c>
      <c r="M12" s="17">
        <v>608</v>
      </c>
      <c r="N12" s="17">
        <v>480</v>
      </c>
      <c r="O12" s="17">
        <v>139</v>
      </c>
      <c r="P12" s="16">
        <v>20</v>
      </c>
      <c r="Q12" s="16" t="s">
        <v>30</v>
      </c>
      <c r="R12" s="16" t="s">
        <v>30</v>
      </c>
      <c r="S12" s="16" t="s">
        <v>30</v>
      </c>
    </row>
    <row r="13" spans="1:19" ht="13.5" customHeight="1" x14ac:dyDescent="0.2">
      <c r="A13" s="386" t="s">
        <v>241</v>
      </c>
      <c r="B13" s="38" t="s">
        <v>3</v>
      </c>
      <c r="C13" s="16">
        <v>3015</v>
      </c>
      <c r="D13" s="16" t="s">
        <v>30</v>
      </c>
      <c r="E13" s="17" t="s">
        <v>30</v>
      </c>
      <c r="F13" s="17">
        <v>9</v>
      </c>
      <c r="G13" s="17">
        <v>127</v>
      </c>
      <c r="H13" s="17">
        <v>228</v>
      </c>
      <c r="I13" s="17">
        <v>298</v>
      </c>
      <c r="J13" s="17">
        <v>394</v>
      </c>
      <c r="K13" s="17">
        <v>482</v>
      </c>
      <c r="L13" s="17">
        <v>473</v>
      </c>
      <c r="M13" s="17">
        <v>486</v>
      </c>
      <c r="N13" s="17">
        <v>422</v>
      </c>
      <c r="O13" s="17">
        <v>85</v>
      </c>
      <c r="P13" s="16">
        <v>11</v>
      </c>
      <c r="Q13" s="16" t="s">
        <v>30</v>
      </c>
      <c r="R13" s="16" t="s">
        <v>30</v>
      </c>
      <c r="S13" s="16" t="s">
        <v>30</v>
      </c>
    </row>
    <row r="14" spans="1:19" ht="13.5" customHeight="1" x14ac:dyDescent="0.2">
      <c r="A14" s="386" t="s">
        <v>242</v>
      </c>
      <c r="B14" s="38" t="s">
        <v>2</v>
      </c>
      <c r="C14" s="16">
        <v>666</v>
      </c>
      <c r="D14" s="16" t="s">
        <v>30</v>
      </c>
      <c r="E14" s="17">
        <v>1</v>
      </c>
      <c r="F14" s="17">
        <v>12</v>
      </c>
      <c r="G14" s="17">
        <v>70</v>
      </c>
      <c r="H14" s="17">
        <v>89</v>
      </c>
      <c r="I14" s="17">
        <v>107</v>
      </c>
      <c r="J14" s="17">
        <v>108</v>
      </c>
      <c r="K14" s="17">
        <v>87</v>
      </c>
      <c r="L14" s="17">
        <v>59</v>
      </c>
      <c r="M14" s="17">
        <v>66</v>
      </c>
      <c r="N14" s="17">
        <v>49</v>
      </c>
      <c r="O14" s="17">
        <v>16</v>
      </c>
      <c r="P14" s="16">
        <v>2</v>
      </c>
      <c r="Q14" s="16" t="s">
        <v>30</v>
      </c>
      <c r="R14" s="16" t="s">
        <v>30</v>
      </c>
      <c r="S14" s="16" t="s">
        <v>30</v>
      </c>
    </row>
    <row r="15" spans="1:19" ht="13.5" customHeight="1" x14ac:dyDescent="0.2">
      <c r="A15" s="386" t="s">
        <v>242</v>
      </c>
      <c r="B15" s="38" t="s">
        <v>3</v>
      </c>
      <c r="C15" s="16">
        <v>268</v>
      </c>
      <c r="D15" s="16" t="s">
        <v>30</v>
      </c>
      <c r="E15" s="17">
        <v>1</v>
      </c>
      <c r="F15" s="17">
        <v>1</v>
      </c>
      <c r="G15" s="17">
        <v>21</v>
      </c>
      <c r="H15" s="17">
        <v>27</v>
      </c>
      <c r="I15" s="17">
        <v>33</v>
      </c>
      <c r="J15" s="17">
        <v>40</v>
      </c>
      <c r="K15" s="17">
        <v>36</v>
      </c>
      <c r="L15" s="17">
        <v>33</v>
      </c>
      <c r="M15" s="17">
        <v>38</v>
      </c>
      <c r="N15" s="17">
        <v>30</v>
      </c>
      <c r="O15" s="17">
        <v>5</v>
      </c>
      <c r="P15" s="16">
        <v>3</v>
      </c>
      <c r="Q15" s="16" t="s">
        <v>30</v>
      </c>
      <c r="R15" s="16" t="s">
        <v>30</v>
      </c>
      <c r="S15" s="16" t="s">
        <v>30</v>
      </c>
    </row>
    <row r="16" spans="1:19" ht="13.5" customHeight="1" x14ac:dyDescent="0.2">
      <c r="A16" s="386" t="s">
        <v>243</v>
      </c>
      <c r="B16" s="38" t="s">
        <v>2</v>
      </c>
      <c r="C16" s="16">
        <v>7395</v>
      </c>
      <c r="D16" s="16" t="s">
        <v>30</v>
      </c>
      <c r="E16" s="17">
        <v>22</v>
      </c>
      <c r="F16" s="17">
        <v>148</v>
      </c>
      <c r="G16" s="17">
        <v>817</v>
      </c>
      <c r="H16" s="17">
        <v>999</v>
      </c>
      <c r="I16" s="17">
        <v>1220</v>
      </c>
      <c r="J16" s="17">
        <v>1034</v>
      </c>
      <c r="K16" s="17">
        <v>942</v>
      </c>
      <c r="L16" s="17">
        <v>784</v>
      </c>
      <c r="M16" s="17">
        <v>707</v>
      </c>
      <c r="N16" s="17">
        <v>580</v>
      </c>
      <c r="O16" s="17">
        <v>142</v>
      </c>
      <c r="P16" s="16" t="s">
        <v>30</v>
      </c>
      <c r="Q16" s="16" t="s">
        <v>30</v>
      </c>
      <c r="R16" s="16" t="s">
        <v>30</v>
      </c>
      <c r="S16" s="16" t="s">
        <v>30</v>
      </c>
    </row>
    <row r="17" spans="1:19" ht="13.5" customHeight="1" x14ac:dyDescent="0.2">
      <c r="A17" s="386" t="s">
        <v>243</v>
      </c>
      <c r="B17" s="38" t="s">
        <v>3</v>
      </c>
      <c r="C17" s="16">
        <v>3364</v>
      </c>
      <c r="D17" s="16" t="s">
        <v>30</v>
      </c>
      <c r="E17" s="17">
        <v>3</v>
      </c>
      <c r="F17" s="17">
        <v>70</v>
      </c>
      <c r="G17" s="17">
        <v>303</v>
      </c>
      <c r="H17" s="17">
        <v>350</v>
      </c>
      <c r="I17" s="17">
        <v>448</v>
      </c>
      <c r="J17" s="17">
        <v>444</v>
      </c>
      <c r="K17" s="17">
        <v>438</v>
      </c>
      <c r="L17" s="17">
        <v>429</v>
      </c>
      <c r="M17" s="17">
        <v>480</v>
      </c>
      <c r="N17" s="17">
        <v>350</v>
      </c>
      <c r="O17" s="17">
        <v>49</v>
      </c>
      <c r="P17" s="16" t="s">
        <v>30</v>
      </c>
      <c r="Q17" s="16" t="s">
        <v>30</v>
      </c>
      <c r="R17" s="16" t="s">
        <v>30</v>
      </c>
      <c r="S17" s="16" t="s">
        <v>30</v>
      </c>
    </row>
    <row r="18" spans="1:19" ht="13.5" customHeight="1" x14ac:dyDescent="0.2">
      <c r="A18" s="386" t="s">
        <v>244</v>
      </c>
      <c r="B18" s="38" t="s">
        <v>2</v>
      </c>
      <c r="C18" s="16">
        <v>5834</v>
      </c>
      <c r="D18" s="16" t="s">
        <v>30</v>
      </c>
      <c r="E18" s="17" t="s">
        <v>30</v>
      </c>
      <c r="F18" s="17">
        <v>43</v>
      </c>
      <c r="G18" s="17">
        <v>273</v>
      </c>
      <c r="H18" s="17">
        <v>421</v>
      </c>
      <c r="I18" s="17">
        <v>575</v>
      </c>
      <c r="J18" s="17">
        <v>675</v>
      </c>
      <c r="K18" s="17">
        <v>717</v>
      </c>
      <c r="L18" s="17">
        <v>724</v>
      </c>
      <c r="M18" s="17">
        <v>875</v>
      </c>
      <c r="N18" s="17">
        <v>1076</v>
      </c>
      <c r="O18" s="17">
        <v>455</v>
      </c>
      <c r="P18" s="16" t="s">
        <v>30</v>
      </c>
      <c r="Q18" s="16" t="s">
        <v>30</v>
      </c>
      <c r="R18" s="16" t="s">
        <v>30</v>
      </c>
      <c r="S18" s="16" t="s">
        <v>30</v>
      </c>
    </row>
    <row r="19" spans="1:19" ht="13.5" customHeight="1" x14ac:dyDescent="0.2">
      <c r="A19" s="386" t="s">
        <v>244</v>
      </c>
      <c r="B19" s="38" t="s">
        <v>3</v>
      </c>
      <c r="C19" s="16">
        <v>5030</v>
      </c>
      <c r="D19" s="16" t="s">
        <v>30</v>
      </c>
      <c r="E19" s="17" t="s">
        <v>30</v>
      </c>
      <c r="F19" s="17">
        <v>18</v>
      </c>
      <c r="G19" s="17">
        <v>163</v>
      </c>
      <c r="H19" s="17">
        <v>251</v>
      </c>
      <c r="I19" s="17">
        <v>407</v>
      </c>
      <c r="J19" s="17">
        <v>503</v>
      </c>
      <c r="K19" s="17">
        <v>624</v>
      </c>
      <c r="L19" s="17">
        <v>682</v>
      </c>
      <c r="M19" s="17">
        <v>936</v>
      </c>
      <c r="N19" s="17">
        <v>1065</v>
      </c>
      <c r="O19" s="17">
        <v>381</v>
      </c>
      <c r="P19" s="16" t="s">
        <v>30</v>
      </c>
      <c r="Q19" s="16" t="s">
        <v>30</v>
      </c>
      <c r="R19" s="16" t="s">
        <v>30</v>
      </c>
      <c r="S19" s="16" t="s">
        <v>30</v>
      </c>
    </row>
    <row r="20" spans="1:19" ht="13.5" customHeight="1" x14ac:dyDescent="0.2">
      <c r="A20" s="386" t="s">
        <v>245</v>
      </c>
      <c r="B20" s="38" t="s">
        <v>2</v>
      </c>
      <c r="C20" s="16">
        <v>3519</v>
      </c>
      <c r="D20" s="16" t="s">
        <v>30</v>
      </c>
      <c r="E20" s="17" t="s">
        <v>30</v>
      </c>
      <c r="F20" s="17" t="s">
        <v>30</v>
      </c>
      <c r="G20" s="17" t="s">
        <v>30</v>
      </c>
      <c r="H20" s="17" t="s">
        <v>30</v>
      </c>
      <c r="I20" s="17" t="s">
        <v>30</v>
      </c>
      <c r="J20" s="17" t="s">
        <v>30</v>
      </c>
      <c r="K20" s="17" t="s">
        <v>30</v>
      </c>
      <c r="L20" s="17" t="s">
        <v>30</v>
      </c>
      <c r="M20" s="17" t="s">
        <v>30</v>
      </c>
      <c r="N20" s="17">
        <v>3</v>
      </c>
      <c r="O20" s="17">
        <v>795</v>
      </c>
      <c r="P20" s="16">
        <v>1048</v>
      </c>
      <c r="Q20" s="16">
        <v>632</v>
      </c>
      <c r="R20" s="16">
        <v>423</v>
      </c>
      <c r="S20" s="16">
        <v>618</v>
      </c>
    </row>
    <row r="21" spans="1:19" ht="13.5" customHeight="1" x14ac:dyDescent="0.2">
      <c r="A21" s="386" t="s">
        <v>245</v>
      </c>
      <c r="B21" s="38" t="s">
        <v>3</v>
      </c>
      <c r="C21" s="16">
        <v>5666</v>
      </c>
      <c r="D21" s="16" t="s">
        <v>30</v>
      </c>
      <c r="E21" s="16" t="s">
        <v>30</v>
      </c>
      <c r="F21" s="16" t="s">
        <v>30</v>
      </c>
      <c r="G21" s="16" t="s">
        <v>30</v>
      </c>
      <c r="H21" s="16" t="s">
        <v>30</v>
      </c>
      <c r="I21" s="16" t="s">
        <v>30</v>
      </c>
      <c r="J21" s="16" t="s">
        <v>30</v>
      </c>
      <c r="K21" s="16" t="s">
        <v>30</v>
      </c>
      <c r="L21" s="16" t="s">
        <v>30</v>
      </c>
      <c r="M21" s="16" t="s">
        <v>30</v>
      </c>
      <c r="N21" s="16">
        <v>9</v>
      </c>
      <c r="O21" s="16">
        <v>1056</v>
      </c>
      <c r="P21" s="16">
        <v>1221</v>
      </c>
      <c r="Q21" s="16">
        <v>995</v>
      </c>
      <c r="R21" s="16">
        <v>946</v>
      </c>
      <c r="S21" s="16">
        <v>1439</v>
      </c>
    </row>
    <row r="22" spans="1:19" ht="13.5" customHeight="1" x14ac:dyDescent="0.2">
      <c r="A22" s="386" t="s">
        <v>246</v>
      </c>
      <c r="B22" s="38" t="s">
        <v>2</v>
      </c>
      <c r="C22" s="16">
        <v>31</v>
      </c>
      <c r="D22" s="16" t="s">
        <v>30</v>
      </c>
      <c r="E22" s="16">
        <v>1</v>
      </c>
      <c r="F22" s="16">
        <v>3</v>
      </c>
      <c r="G22" s="16">
        <v>2</v>
      </c>
      <c r="H22" s="16">
        <v>2</v>
      </c>
      <c r="I22" s="16">
        <v>5</v>
      </c>
      <c r="J22" s="16">
        <v>4</v>
      </c>
      <c r="K22" s="16">
        <v>5</v>
      </c>
      <c r="L22" s="16">
        <v>2</v>
      </c>
      <c r="M22" s="16">
        <v>3</v>
      </c>
      <c r="N22" s="16">
        <v>3</v>
      </c>
      <c r="O22" s="16" t="s">
        <v>30</v>
      </c>
      <c r="P22" s="16">
        <v>1</v>
      </c>
      <c r="Q22" s="16" t="s">
        <v>30</v>
      </c>
      <c r="R22" s="16" t="s">
        <v>30</v>
      </c>
      <c r="S22" s="16" t="s">
        <v>30</v>
      </c>
    </row>
    <row r="23" spans="1:19" ht="13.5" customHeight="1" x14ac:dyDescent="0.2">
      <c r="A23" s="386" t="s">
        <v>246</v>
      </c>
      <c r="B23" s="38" t="s">
        <v>3</v>
      </c>
      <c r="C23" s="16">
        <v>17</v>
      </c>
      <c r="D23" s="16" t="s">
        <v>30</v>
      </c>
      <c r="E23" s="16" t="s">
        <v>30</v>
      </c>
      <c r="F23" s="16">
        <v>1</v>
      </c>
      <c r="G23" s="16">
        <v>4</v>
      </c>
      <c r="H23" s="16">
        <v>4</v>
      </c>
      <c r="I23" s="16" t="s">
        <v>30</v>
      </c>
      <c r="J23" s="16">
        <v>3</v>
      </c>
      <c r="K23" s="16">
        <v>1</v>
      </c>
      <c r="L23" s="16" t="s">
        <v>30</v>
      </c>
      <c r="M23" s="16">
        <v>1</v>
      </c>
      <c r="N23" s="16">
        <v>2</v>
      </c>
      <c r="O23" s="16">
        <v>1</v>
      </c>
      <c r="P23" s="16" t="s">
        <v>30</v>
      </c>
      <c r="Q23" s="16" t="s">
        <v>30</v>
      </c>
      <c r="R23" s="16" t="s">
        <v>30</v>
      </c>
      <c r="S23" s="16" t="s">
        <v>30</v>
      </c>
    </row>
    <row r="24" spans="1:19" ht="13.5" customHeight="1" x14ac:dyDescent="0.2">
      <c r="A24" s="386" t="s">
        <v>247</v>
      </c>
      <c r="B24" s="38" t="s">
        <v>2</v>
      </c>
      <c r="C24" s="16">
        <v>351</v>
      </c>
      <c r="D24" s="16" t="s">
        <v>30</v>
      </c>
      <c r="E24" s="16">
        <v>8</v>
      </c>
      <c r="F24" s="16">
        <v>8</v>
      </c>
      <c r="G24" s="16">
        <v>12</v>
      </c>
      <c r="H24" s="16">
        <v>22</v>
      </c>
      <c r="I24" s="16">
        <v>34</v>
      </c>
      <c r="J24" s="16">
        <v>40</v>
      </c>
      <c r="K24" s="16">
        <v>44</v>
      </c>
      <c r="L24" s="16">
        <v>57</v>
      </c>
      <c r="M24" s="16">
        <v>45</v>
      </c>
      <c r="N24" s="16">
        <v>38</v>
      </c>
      <c r="O24" s="16">
        <v>40</v>
      </c>
      <c r="P24" s="16">
        <v>3</v>
      </c>
      <c r="Q24" s="16" t="s">
        <v>30</v>
      </c>
      <c r="R24" s="16" t="s">
        <v>30</v>
      </c>
      <c r="S24" s="16" t="s">
        <v>30</v>
      </c>
    </row>
    <row r="25" spans="1:19" ht="13.5" customHeight="1" x14ac:dyDescent="0.2">
      <c r="A25" s="386" t="s">
        <v>247</v>
      </c>
      <c r="B25" s="38" t="s">
        <v>3</v>
      </c>
      <c r="C25" s="16">
        <v>489</v>
      </c>
      <c r="D25" s="16" t="s">
        <v>30</v>
      </c>
      <c r="E25" s="16">
        <v>7</v>
      </c>
      <c r="F25" s="16">
        <v>11</v>
      </c>
      <c r="G25" s="16">
        <v>60</v>
      </c>
      <c r="H25" s="16">
        <v>81</v>
      </c>
      <c r="I25" s="16">
        <v>89</v>
      </c>
      <c r="J25" s="16">
        <v>79</v>
      </c>
      <c r="K25" s="16">
        <v>45</v>
      </c>
      <c r="L25" s="16">
        <v>38</v>
      </c>
      <c r="M25" s="16">
        <v>34</v>
      </c>
      <c r="N25" s="16">
        <v>35</v>
      </c>
      <c r="O25" s="16">
        <v>9</v>
      </c>
      <c r="P25" s="16">
        <v>1</v>
      </c>
      <c r="Q25" s="16" t="s">
        <v>30</v>
      </c>
      <c r="R25" s="16" t="s">
        <v>30</v>
      </c>
      <c r="S25" s="16" t="s">
        <v>30</v>
      </c>
    </row>
    <row r="26" spans="1:19" ht="13.5" customHeight="1" x14ac:dyDescent="0.2">
      <c r="A26" s="386" t="s">
        <v>248</v>
      </c>
      <c r="B26" s="38" t="s">
        <v>2</v>
      </c>
      <c r="C26" s="16">
        <v>169</v>
      </c>
      <c r="D26" s="16" t="s">
        <v>30</v>
      </c>
      <c r="E26" s="16">
        <v>1</v>
      </c>
      <c r="F26" s="16">
        <v>7</v>
      </c>
      <c r="G26" s="16">
        <v>8</v>
      </c>
      <c r="H26" s="16">
        <v>18</v>
      </c>
      <c r="I26" s="16">
        <v>23</v>
      </c>
      <c r="J26" s="16">
        <v>17</v>
      </c>
      <c r="K26" s="16">
        <v>20</v>
      </c>
      <c r="L26" s="16">
        <v>19</v>
      </c>
      <c r="M26" s="16">
        <v>17</v>
      </c>
      <c r="N26" s="16">
        <v>15</v>
      </c>
      <c r="O26" s="16">
        <v>21</v>
      </c>
      <c r="P26" s="16">
        <v>3</v>
      </c>
      <c r="Q26" s="16" t="s">
        <v>30</v>
      </c>
      <c r="R26" s="16" t="s">
        <v>30</v>
      </c>
      <c r="S26" s="16" t="s">
        <v>30</v>
      </c>
    </row>
    <row r="27" spans="1:19" ht="13.5" customHeight="1" x14ac:dyDescent="0.2">
      <c r="A27" s="387" t="s">
        <v>248</v>
      </c>
      <c r="B27" s="41" t="s">
        <v>3</v>
      </c>
      <c r="C27" s="18">
        <v>130</v>
      </c>
      <c r="D27" s="18" t="s">
        <v>30</v>
      </c>
      <c r="E27" s="18">
        <v>1</v>
      </c>
      <c r="F27" s="18">
        <v>5</v>
      </c>
      <c r="G27" s="18">
        <v>16</v>
      </c>
      <c r="H27" s="18">
        <v>11</v>
      </c>
      <c r="I27" s="18">
        <v>13</v>
      </c>
      <c r="J27" s="18">
        <v>11</v>
      </c>
      <c r="K27" s="18">
        <v>9</v>
      </c>
      <c r="L27" s="18">
        <v>17</v>
      </c>
      <c r="M27" s="18">
        <v>21</v>
      </c>
      <c r="N27" s="18">
        <v>13</v>
      </c>
      <c r="O27" s="18">
        <v>10</v>
      </c>
      <c r="P27" s="18">
        <v>3</v>
      </c>
      <c r="Q27" s="18" t="s">
        <v>30</v>
      </c>
      <c r="R27" s="18" t="s">
        <v>30</v>
      </c>
      <c r="S27" s="18" t="s">
        <v>30</v>
      </c>
    </row>
    <row r="28" spans="1:19" ht="13.5" customHeight="1" x14ac:dyDescent="0.2">
      <c r="A28" s="388"/>
    </row>
    <row r="29" spans="1:19" ht="13.5" customHeight="1" x14ac:dyDescent="0.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</row>
    <row r="31" spans="1:19" ht="13.5" customHeight="1" x14ac:dyDescent="0.2">
      <c r="I31" s="280"/>
      <c r="J31" s="129"/>
      <c r="K31" s="129"/>
    </row>
  </sheetData>
  <mergeCells count="4">
    <mergeCell ref="A5:A6"/>
    <mergeCell ref="B5:B6"/>
    <mergeCell ref="C5:C6"/>
    <mergeCell ref="D5:S5"/>
  </mergeCells>
  <pageMargins left="0.7" right="0.7" top="0.75" bottom="0.75" header="0.3" footer="0.3"/>
  <pageSetup paperSize="9" scale="75" orientation="portrait" r:id="rId1"/>
  <headerFooter alignWithMargins="0"/>
  <legacyDrawingHF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zoomScaleNormal="100" workbookViewId="0"/>
  </sheetViews>
  <sheetFormatPr defaultColWidth="9.140625" defaultRowHeight="13.5" customHeight="1" x14ac:dyDescent="0.2"/>
  <cols>
    <col min="1" max="1" width="28.28515625" style="11" customWidth="1"/>
    <col min="2" max="3" width="8.7109375" style="11" customWidth="1"/>
    <col min="4" max="15" width="7.140625" style="11" customWidth="1"/>
    <col min="16" max="16384" width="9.140625" style="11"/>
  </cols>
  <sheetData>
    <row r="1" spans="1:15" ht="13.5" customHeight="1" x14ac:dyDescent="0.2">
      <c r="A1" s="11" t="s">
        <v>281</v>
      </c>
    </row>
    <row r="2" spans="1:15" ht="13.5" customHeight="1" x14ac:dyDescent="0.2">
      <c r="A2" s="8" t="s">
        <v>232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3.5" customHeight="1" x14ac:dyDescent="0.2">
      <c r="A3" s="53" t="s">
        <v>191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5" spans="1:15" ht="13.5" customHeight="1" x14ac:dyDescent="0.2">
      <c r="A5" s="711" t="s">
        <v>249</v>
      </c>
      <c r="B5" s="711" t="s">
        <v>152</v>
      </c>
      <c r="C5" s="711" t="s">
        <v>77</v>
      </c>
      <c r="D5" s="713" t="s">
        <v>211</v>
      </c>
      <c r="E5" s="714"/>
      <c r="F5" s="714"/>
      <c r="G5" s="714"/>
      <c r="H5" s="714"/>
      <c r="I5" s="714"/>
      <c r="J5" s="714"/>
      <c r="K5" s="714"/>
      <c r="L5" s="714"/>
      <c r="M5" s="714"/>
      <c r="N5" s="714"/>
      <c r="O5" s="714"/>
    </row>
    <row r="6" spans="1:15" ht="24" customHeight="1" x14ac:dyDescent="0.2">
      <c r="A6" s="712"/>
      <c r="B6" s="712"/>
      <c r="C6" s="712"/>
      <c r="D6" s="351" t="s">
        <v>62</v>
      </c>
      <c r="E6" s="351" t="s">
        <v>12</v>
      </c>
      <c r="F6" s="351" t="s">
        <v>63</v>
      </c>
      <c r="G6" s="351" t="s">
        <v>64</v>
      </c>
      <c r="H6" s="351" t="s">
        <v>65</v>
      </c>
      <c r="I6" s="351" t="s">
        <v>66</v>
      </c>
      <c r="J6" s="351" t="s">
        <v>67</v>
      </c>
      <c r="K6" s="351" t="s">
        <v>68</v>
      </c>
      <c r="L6" s="351" t="s">
        <v>69</v>
      </c>
      <c r="M6" s="351" t="s">
        <v>70</v>
      </c>
      <c r="N6" s="351" t="s">
        <v>71</v>
      </c>
      <c r="O6" s="351" t="s">
        <v>13</v>
      </c>
    </row>
    <row r="7" spans="1:15" ht="13.5" customHeight="1" x14ac:dyDescent="0.2">
      <c r="A7" s="352" t="s">
        <v>79</v>
      </c>
      <c r="B7" s="20" t="s">
        <v>0</v>
      </c>
      <c r="C7" s="21">
        <v>43516</v>
      </c>
      <c r="D7" s="21">
        <v>6308</v>
      </c>
      <c r="E7" s="21">
        <v>11342</v>
      </c>
      <c r="F7" s="21">
        <v>2834</v>
      </c>
      <c r="G7" s="21">
        <v>8390</v>
      </c>
      <c r="H7" s="21">
        <v>6263</v>
      </c>
      <c r="I7" s="21">
        <v>3639</v>
      </c>
      <c r="J7" s="21">
        <v>202</v>
      </c>
      <c r="K7" s="21">
        <v>1510</v>
      </c>
      <c r="L7" s="21">
        <v>1877</v>
      </c>
      <c r="M7" s="21">
        <v>107</v>
      </c>
      <c r="N7" s="21">
        <v>1039</v>
      </c>
      <c r="O7" s="21">
        <v>5</v>
      </c>
    </row>
    <row r="8" spans="1:15" ht="13.5" customHeight="1" x14ac:dyDescent="0.2">
      <c r="A8" s="353" t="s">
        <v>79</v>
      </c>
      <c r="B8" s="22" t="s">
        <v>2</v>
      </c>
      <c r="C8" s="23">
        <v>24168</v>
      </c>
      <c r="D8" s="23">
        <v>2683</v>
      </c>
      <c r="E8" s="23">
        <v>8655</v>
      </c>
      <c r="F8" s="23">
        <v>2134</v>
      </c>
      <c r="G8" s="23">
        <v>4175</v>
      </c>
      <c r="H8" s="23">
        <v>2072</v>
      </c>
      <c r="I8" s="23">
        <v>1535</v>
      </c>
      <c r="J8" s="23">
        <v>28</v>
      </c>
      <c r="K8" s="23">
        <v>992</v>
      </c>
      <c r="L8" s="23">
        <v>1177</v>
      </c>
      <c r="M8" s="23">
        <v>87</v>
      </c>
      <c r="N8" s="23">
        <v>626</v>
      </c>
      <c r="O8" s="23">
        <v>4</v>
      </c>
    </row>
    <row r="9" spans="1:15" ht="13.5" customHeight="1" x14ac:dyDescent="0.2">
      <c r="A9" s="353" t="s">
        <v>79</v>
      </c>
      <c r="B9" s="22" t="s">
        <v>3</v>
      </c>
      <c r="C9" s="23">
        <v>19348</v>
      </c>
      <c r="D9" s="23">
        <v>3625</v>
      </c>
      <c r="E9" s="23">
        <v>2687</v>
      </c>
      <c r="F9" s="23">
        <v>700</v>
      </c>
      <c r="G9" s="23">
        <v>4215</v>
      </c>
      <c r="H9" s="23">
        <v>4191</v>
      </c>
      <c r="I9" s="23">
        <v>2104</v>
      </c>
      <c r="J9" s="23">
        <v>174</v>
      </c>
      <c r="K9" s="23">
        <v>518</v>
      </c>
      <c r="L9" s="23">
        <v>700</v>
      </c>
      <c r="M9" s="23">
        <v>20</v>
      </c>
      <c r="N9" s="23">
        <v>413</v>
      </c>
      <c r="O9" s="23">
        <v>1</v>
      </c>
    </row>
    <row r="10" spans="1:15" ht="13.5" customHeight="1" x14ac:dyDescent="0.2">
      <c r="A10" s="348" t="s">
        <v>240</v>
      </c>
      <c r="B10" s="24" t="s">
        <v>2</v>
      </c>
      <c r="C10" s="16">
        <v>1578</v>
      </c>
      <c r="D10" s="17">
        <v>9</v>
      </c>
      <c r="E10" s="17">
        <v>26</v>
      </c>
      <c r="F10" s="17">
        <v>104</v>
      </c>
      <c r="G10" s="17">
        <v>156</v>
      </c>
      <c r="H10" s="17">
        <v>108</v>
      </c>
      <c r="I10" s="17">
        <v>153</v>
      </c>
      <c r="J10" s="17">
        <v>7</v>
      </c>
      <c r="K10" s="17">
        <v>39</v>
      </c>
      <c r="L10" s="17">
        <v>290</v>
      </c>
      <c r="M10" s="17">
        <v>71</v>
      </c>
      <c r="N10" s="17">
        <v>614</v>
      </c>
      <c r="O10" s="16">
        <v>1</v>
      </c>
    </row>
    <row r="11" spans="1:15" ht="13.5" customHeight="1" x14ac:dyDescent="0.2">
      <c r="A11" s="348" t="s">
        <v>240</v>
      </c>
      <c r="B11" s="24" t="s">
        <v>3</v>
      </c>
      <c r="C11" s="16">
        <v>1369</v>
      </c>
      <c r="D11" s="17">
        <v>4</v>
      </c>
      <c r="E11" s="17">
        <v>17</v>
      </c>
      <c r="F11" s="17">
        <v>66</v>
      </c>
      <c r="G11" s="17">
        <v>108</v>
      </c>
      <c r="H11" s="17">
        <v>160</v>
      </c>
      <c r="I11" s="17">
        <v>286</v>
      </c>
      <c r="J11" s="17">
        <v>101</v>
      </c>
      <c r="K11" s="17">
        <v>43</v>
      </c>
      <c r="L11" s="17">
        <v>157</v>
      </c>
      <c r="M11" s="17">
        <v>18</v>
      </c>
      <c r="N11" s="17">
        <v>409</v>
      </c>
      <c r="O11" s="16" t="s">
        <v>30</v>
      </c>
    </row>
    <row r="12" spans="1:15" ht="13.5" customHeight="1" x14ac:dyDescent="0.2">
      <c r="A12" s="348" t="s">
        <v>241</v>
      </c>
      <c r="B12" s="24" t="s">
        <v>2</v>
      </c>
      <c r="C12" s="16">
        <v>4625</v>
      </c>
      <c r="D12" s="17">
        <v>89</v>
      </c>
      <c r="E12" s="17">
        <v>2352</v>
      </c>
      <c r="F12" s="17">
        <v>447</v>
      </c>
      <c r="G12" s="17">
        <v>481</v>
      </c>
      <c r="H12" s="17">
        <v>529</v>
      </c>
      <c r="I12" s="17">
        <v>437</v>
      </c>
      <c r="J12" s="17">
        <v>7</v>
      </c>
      <c r="K12" s="17">
        <v>279</v>
      </c>
      <c r="L12" s="17">
        <v>3</v>
      </c>
      <c r="M12" s="17" t="s">
        <v>30</v>
      </c>
      <c r="N12" s="17" t="s">
        <v>30</v>
      </c>
      <c r="O12" s="16">
        <v>1</v>
      </c>
    </row>
    <row r="13" spans="1:15" ht="13.5" customHeight="1" x14ac:dyDescent="0.2">
      <c r="A13" s="348" t="s">
        <v>241</v>
      </c>
      <c r="B13" s="24" t="s">
        <v>3</v>
      </c>
      <c r="C13" s="16">
        <v>3015</v>
      </c>
      <c r="D13" s="17">
        <v>47</v>
      </c>
      <c r="E13" s="17">
        <v>883</v>
      </c>
      <c r="F13" s="17">
        <v>126</v>
      </c>
      <c r="G13" s="17">
        <v>491</v>
      </c>
      <c r="H13" s="17">
        <v>856</v>
      </c>
      <c r="I13" s="17">
        <v>495</v>
      </c>
      <c r="J13" s="17">
        <v>25</v>
      </c>
      <c r="K13" s="17">
        <v>92</v>
      </c>
      <c r="L13" s="17" t="s">
        <v>30</v>
      </c>
      <c r="M13" s="17" t="s">
        <v>30</v>
      </c>
      <c r="N13" s="17" t="s">
        <v>30</v>
      </c>
      <c r="O13" s="16" t="s">
        <v>30</v>
      </c>
    </row>
    <row r="14" spans="1:15" ht="13.5" customHeight="1" x14ac:dyDescent="0.2">
      <c r="A14" s="348" t="s">
        <v>242</v>
      </c>
      <c r="B14" s="24" t="s">
        <v>2</v>
      </c>
      <c r="C14" s="16">
        <v>666</v>
      </c>
      <c r="D14" s="17">
        <v>12</v>
      </c>
      <c r="E14" s="17">
        <v>345</v>
      </c>
      <c r="F14" s="17">
        <v>104</v>
      </c>
      <c r="G14" s="17">
        <v>73</v>
      </c>
      <c r="H14" s="17">
        <v>35</v>
      </c>
      <c r="I14" s="17">
        <v>47</v>
      </c>
      <c r="J14" s="17">
        <v>1</v>
      </c>
      <c r="K14" s="17">
        <v>41</v>
      </c>
      <c r="L14" s="17">
        <v>7</v>
      </c>
      <c r="M14" s="17" t="s">
        <v>30</v>
      </c>
      <c r="N14" s="17">
        <v>1</v>
      </c>
      <c r="O14" s="16" t="s">
        <v>30</v>
      </c>
    </row>
    <row r="15" spans="1:15" ht="13.5" customHeight="1" x14ac:dyDescent="0.2">
      <c r="A15" s="348" t="s">
        <v>242</v>
      </c>
      <c r="B15" s="24" t="s">
        <v>3</v>
      </c>
      <c r="C15" s="16">
        <v>268</v>
      </c>
      <c r="D15" s="17">
        <v>2</v>
      </c>
      <c r="E15" s="17">
        <v>80</v>
      </c>
      <c r="F15" s="17">
        <v>18</v>
      </c>
      <c r="G15" s="17">
        <v>49</v>
      </c>
      <c r="H15" s="17">
        <v>63</v>
      </c>
      <c r="I15" s="17">
        <v>46</v>
      </c>
      <c r="J15" s="17">
        <v>3</v>
      </c>
      <c r="K15" s="17">
        <v>5</v>
      </c>
      <c r="L15" s="17">
        <v>2</v>
      </c>
      <c r="M15" s="17" t="s">
        <v>30</v>
      </c>
      <c r="N15" s="17" t="s">
        <v>30</v>
      </c>
      <c r="O15" s="16" t="s">
        <v>30</v>
      </c>
    </row>
    <row r="16" spans="1:15" ht="13.5" customHeight="1" x14ac:dyDescent="0.2">
      <c r="A16" s="348" t="s">
        <v>243</v>
      </c>
      <c r="B16" s="24" t="s">
        <v>2</v>
      </c>
      <c r="C16" s="16">
        <v>7395</v>
      </c>
      <c r="D16" s="17">
        <v>225</v>
      </c>
      <c r="E16" s="17">
        <v>3592</v>
      </c>
      <c r="F16" s="17">
        <v>1255</v>
      </c>
      <c r="G16" s="17">
        <v>824</v>
      </c>
      <c r="H16" s="17">
        <v>357</v>
      </c>
      <c r="I16" s="17">
        <v>560</v>
      </c>
      <c r="J16" s="17">
        <v>6</v>
      </c>
      <c r="K16" s="17">
        <v>410</v>
      </c>
      <c r="L16" s="17">
        <v>153</v>
      </c>
      <c r="M16" s="17">
        <v>3</v>
      </c>
      <c r="N16" s="17">
        <v>8</v>
      </c>
      <c r="O16" s="16">
        <v>2</v>
      </c>
    </row>
    <row r="17" spans="1:15" ht="13.5" customHeight="1" x14ac:dyDescent="0.2">
      <c r="A17" s="348" t="s">
        <v>243</v>
      </c>
      <c r="B17" s="24" t="s">
        <v>3</v>
      </c>
      <c r="C17" s="16">
        <v>3364</v>
      </c>
      <c r="D17" s="17">
        <v>76</v>
      </c>
      <c r="E17" s="17">
        <v>974</v>
      </c>
      <c r="F17" s="17">
        <v>307</v>
      </c>
      <c r="G17" s="17">
        <v>587</v>
      </c>
      <c r="H17" s="17">
        <v>588</v>
      </c>
      <c r="I17" s="17">
        <v>545</v>
      </c>
      <c r="J17" s="17">
        <v>21</v>
      </c>
      <c r="K17" s="17">
        <v>153</v>
      </c>
      <c r="L17" s="17">
        <v>110</v>
      </c>
      <c r="M17" s="17" t="s">
        <v>30</v>
      </c>
      <c r="N17" s="17">
        <v>2</v>
      </c>
      <c r="O17" s="16">
        <v>1</v>
      </c>
    </row>
    <row r="18" spans="1:15" ht="13.5" customHeight="1" x14ac:dyDescent="0.2">
      <c r="A18" s="348" t="s">
        <v>244</v>
      </c>
      <c r="B18" s="24" t="s">
        <v>2</v>
      </c>
      <c r="C18" s="16">
        <v>5834</v>
      </c>
      <c r="D18" s="17">
        <v>623</v>
      </c>
      <c r="E18" s="17">
        <v>1150</v>
      </c>
      <c r="F18" s="17">
        <v>152</v>
      </c>
      <c r="G18" s="17">
        <v>2229</v>
      </c>
      <c r="H18" s="17">
        <v>602</v>
      </c>
      <c r="I18" s="17">
        <v>200</v>
      </c>
      <c r="J18" s="17">
        <v>6</v>
      </c>
      <c r="K18" s="17">
        <v>165</v>
      </c>
      <c r="L18" s="17">
        <v>693</v>
      </c>
      <c r="M18" s="17">
        <v>12</v>
      </c>
      <c r="N18" s="17">
        <v>2</v>
      </c>
      <c r="O18" s="16" t="s">
        <v>30</v>
      </c>
    </row>
    <row r="19" spans="1:15" ht="13.5" customHeight="1" x14ac:dyDescent="0.2">
      <c r="A19" s="348" t="s">
        <v>244</v>
      </c>
      <c r="B19" s="24" t="s">
        <v>3</v>
      </c>
      <c r="C19" s="16">
        <v>5030</v>
      </c>
      <c r="D19" s="17">
        <v>355</v>
      </c>
      <c r="E19" s="17">
        <v>285</v>
      </c>
      <c r="F19" s="17">
        <v>89</v>
      </c>
      <c r="G19" s="17">
        <v>2130</v>
      </c>
      <c r="H19" s="17">
        <v>1304</v>
      </c>
      <c r="I19" s="17">
        <v>299</v>
      </c>
      <c r="J19" s="17">
        <v>11</v>
      </c>
      <c r="K19" s="17">
        <v>168</v>
      </c>
      <c r="L19" s="17">
        <v>386</v>
      </c>
      <c r="M19" s="17">
        <v>2</v>
      </c>
      <c r="N19" s="17">
        <v>1</v>
      </c>
      <c r="O19" s="16" t="s">
        <v>30</v>
      </c>
    </row>
    <row r="20" spans="1:15" ht="13.5" customHeight="1" x14ac:dyDescent="0.2">
      <c r="A20" s="348" t="s">
        <v>245</v>
      </c>
      <c r="B20" s="24" t="s">
        <v>2</v>
      </c>
      <c r="C20" s="16">
        <v>3519</v>
      </c>
      <c r="D20" s="17">
        <v>1686</v>
      </c>
      <c r="E20" s="17">
        <v>927</v>
      </c>
      <c r="F20" s="17">
        <v>17</v>
      </c>
      <c r="G20" s="17">
        <v>341</v>
      </c>
      <c r="H20" s="17">
        <v>388</v>
      </c>
      <c r="I20" s="17">
        <v>106</v>
      </c>
      <c r="J20" s="17">
        <v>1</v>
      </c>
      <c r="K20" s="17">
        <v>38</v>
      </c>
      <c r="L20" s="17">
        <v>15</v>
      </c>
      <c r="M20" s="17" t="s">
        <v>30</v>
      </c>
      <c r="N20" s="17" t="s">
        <v>30</v>
      </c>
      <c r="O20" s="16" t="s">
        <v>30</v>
      </c>
    </row>
    <row r="21" spans="1:15" ht="13.5" customHeight="1" x14ac:dyDescent="0.2">
      <c r="A21" s="348" t="s">
        <v>245</v>
      </c>
      <c r="B21" s="24" t="s">
        <v>3</v>
      </c>
      <c r="C21" s="16">
        <v>5666</v>
      </c>
      <c r="D21" s="17">
        <v>3115</v>
      </c>
      <c r="E21" s="17">
        <v>339</v>
      </c>
      <c r="F21" s="17">
        <v>46</v>
      </c>
      <c r="G21" s="17">
        <v>708</v>
      </c>
      <c r="H21" s="17">
        <v>1088</v>
      </c>
      <c r="I21" s="17">
        <v>316</v>
      </c>
      <c r="J21" s="17">
        <v>5</v>
      </c>
      <c r="K21" s="17">
        <v>17</v>
      </c>
      <c r="L21" s="17">
        <v>32</v>
      </c>
      <c r="M21" s="17" t="s">
        <v>30</v>
      </c>
      <c r="N21" s="17" t="s">
        <v>30</v>
      </c>
      <c r="O21" s="16" t="s">
        <v>30</v>
      </c>
    </row>
    <row r="22" spans="1:15" ht="13.5" customHeight="1" x14ac:dyDescent="0.2">
      <c r="A22" s="348" t="s">
        <v>246</v>
      </c>
      <c r="B22" s="24" t="s">
        <v>2</v>
      </c>
      <c r="C22" s="16">
        <v>31</v>
      </c>
      <c r="D22" s="17">
        <v>2</v>
      </c>
      <c r="E22" s="17">
        <v>11</v>
      </c>
      <c r="F22" s="17">
        <v>5</v>
      </c>
      <c r="G22" s="17">
        <v>6</v>
      </c>
      <c r="H22" s="17">
        <v>1</v>
      </c>
      <c r="I22" s="17" t="s">
        <v>30</v>
      </c>
      <c r="J22" s="17" t="s">
        <v>30</v>
      </c>
      <c r="K22" s="17">
        <v>2</v>
      </c>
      <c r="L22" s="17">
        <v>4</v>
      </c>
      <c r="M22" s="17" t="s">
        <v>30</v>
      </c>
      <c r="N22" s="17" t="s">
        <v>30</v>
      </c>
      <c r="O22" s="16" t="s">
        <v>30</v>
      </c>
    </row>
    <row r="23" spans="1:15" ht="13.5" customHeight="1" x14ac:dyDescent="0.2">
      <c r="A23" s="348" t="s">
        <v>246</v>
      </c>
      <c r="B23" s="24" t="s">
        <v>3</v>
      </c>
      <c r="C23" s="16">
        <v>17</v>
      </c>
      <c r="D23" s="16">
        <v>3</v>
      </c>
      <c r="E23" s="16">
        <v>3</v>
      </c>
      <c r="F23" s="16" t="s">
        <v>30</v>
      </c>
      <c r="G23" s="16">
        <v>5</v>
      </c>
      <c r="H23" s="16" t="s">
        <v>30</v>
      </c>
      <c r="I23" s="16">
        <v>3</v>
      </c>
      <c r="J23" s="16">
        <v>1</v>
      </c>
      <c r="K23" s="16">
        <v>1</v>
      </c>
      <c r="L23" s="16">
        <v>1</v>
      </c>
      <c r="M23" s="16" t="s">
        <v>30</v>
      </c>
      <c r="N23" s="16" t="s">
        <v>30</v>
      </c>
      <c r="O23" s="16" t="s">
        <v>30</v>
      </c>
    </row>
    <row r="24" spans="1:15" ht="13.5" customHeight="1" x14ac:dyDescent="0.2">
      <c r="A24" s="348" t="s">
        <v>247</v>
      </c>
      <c r="B24" s="24" t="s">
        <v>2</v>
      </c>
      <c r="C24" s="16">
        <v>351</v>
      </c>
      <c r="D24" s="17">
        <v>25</v>
      </c>
      <c r="E24" s="17">
        <v>175</v>
      </c>
      <c r="F24" s="17">
        <v>30</v>
      </c>
      <c r="G24" s="17">
        <v>38</v>
      </c>
      <c r="H24" s="17">
        <v>38</v>
      </c>
      <c r="I24" s="17">
        <v>22</v>
      </c>
      <c r="J24" s="17" t="s">
        <v>30</v>
      </c>
      <c r="K24" s="17">
        <v>13</v>
      </c>
      <c r="L24" s="17">
        <v>9</v>
      </c>
      <c r="M24" s="17" t="s">
        <v>30</v>
      </c>
      <c r="N24" s="17">
        <v>1</v>
      </c>
      <c r="O24" s="16" t="s">
        <v>30</v>
      </c>
    </row>
    <row r="25" spans="1:15" ht="13.5" customHeight="1" x14ac:dyDescent="0.2">
      <c r="A25" s="348" t="s">
        <v>247</v>
      </c>
      <c r="B25" s="24" t="s">
        <v>3</v>
      </c>
      <c r="C25" s="16">
        <v>489</v>
      </c>
      <c r="D25" s="17">
        <v>9</v>
      </c>
      <c r="E25" s="17">
        <v>79</v>
      </c>
      <c r="F25" s="17">
        <v>34</v>
      </c>
      <c r="G25" s="17">
        <v>111</v>
      </c>
      <c r="H25" s="17">
        <v>109</v>
      </c>
      <c r="I25" s="17">
        <v>97</v>
      </c>
      <c r="J25" s="17">
        <v>6</v>
      </c>
      <c r="K25" s="17">
        <v>35</v>
      </c>
      <c r="L25" s="17">
        <v>8</v>
      </c>
      <c r="M25" s="17" t="s">
        <v>30</v>
      </c>
      <c r="N25" s="17">
        <v>1</v>
      </c>
      <c r="O25" s="16" t="s">
        <v>30</v>
      </c>
    </row>
    <row r="26" spans="1:15" ht="13.5" customHeight="1" x14ac:dyDescent="0.2">
      <c r="A26" s="348" t="s">
        <v>248</v>
      </c>
      <c r="B26" s="24" t="s">
        <v>2</v>
      </c>
      <c r="C26" s="16">
        <v>169</v>
      </c>
      <c r="D26" s="17">
        <v>12</v>
      </c>
      <c r="E26" s="17">
        <v>77</v>
      </c>
      <c r="F26" s="17">
        <v>20</v>
      </c>
      <c r="G26" s="17">
        <v>27</v>
      </c>
      <c r="H26" s="17">
        <v>14</v>
      </c>
      <c r="I26" s="17">
        <v>10</v>
      </c>
      <c r="J26" s="17" t="s">
        <v>30</v>
      </c>
      <c r="K26" s="17">
        <v>5</v>
      </c>
      <c r="L26" s="17">
        <v>3</v>
      </c>
      <c r="M26" s="17">
        <v>1</v>
      </c>
      <c r="N26" s="17" t="s">
        <v>30</v>
      </c>
      <c r="O26" s="16" t="s">
        <v>30</v>
      </c>
    </row>
    <row r="27" spans="1:15" ht="13.5" customHeight="1" x14ac:dyDescent="0.2">
      <c r="A27" s="349" t="s">
        <v>248</v>
      </c>
      <c r="B27" s="25" t="s">
        <v>3</v>
      </c>
      <c r="C27" s="18">
        <v>130</v>
      </c>
      <c r="D27" s="26">
        <v>14</v>
      </c>
      <c r="E27" s="26">
        <v>27</v>
      </c>
      <c r="F27" s="26">
        <v>14</v>
      </c>
      <c r="G27" s="26">
        <v>26</v>
      </c>
      <c r="H27" s="26">
        <v>23</v>
      </c>
      <c r="I27" s="26">
        <v>17</v>
      </c>
      <c r="J27" s="26">
        <v>1</v>
      </c>
      <c r="K27" s="26">
        <v>4</v>
      </c>
      <c r="L27" s="26">
        <v>4</v>
      </c>
      <c r="M27" s="26" t="s">
        <v>30</v>
      </c>
      <c r="N27" s="26" t="s">
        <v>30</v>
      </c>
      <c r="O27" s="18" t="s">
        <v>30</v>
      </c>
    </row>
    <row r="29" spans="1:15" ht="13.5" customHeight="1" x14ac:dyDescent="0.2">
      <c r="A29" s="19"/>
      <c r="B29" s="19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</row>
    <row r="30" spans="1:15" ht="13.5" customHeight="1" x14ac:dyDescent="0.2">
      <c r="A30" s="27"/>
      <c r="B30" s="28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</row>
    <row r="31" spans="1:15" ht="13.5" customHeight="1" x14ac:dyDescent="0.2">
      <c r="A31" s="27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19"/>
    </row>
    <row r="32" spans="1:15" ht="13.5" customHeight="1" x14ac:dyDescent="0.2">
      <c r="A32" s="27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19"/>
    </row>
    <row r="33" spans="1:15" ht="13.5" customHeight="1" x14ac:dyDescent="0.2">
      <c r="A33" s="27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19"/>
    </row>
    <row r="34" spans="1:15" ht="13.5" customHeight="1" x14ac:dyDescent="0.2">
      <c r="A34" s="27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19"/>
    </row>
    <row r="35" spans="1:15" ht="13.5" customHeight="1" x14ac:dyDescent="0.2">
      <c r="A35" s="27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19"/>
    </row>
    <row r="36" spans="1:15" ht="13.5" customHeight="1" x14ac:dyDescent="0.2">
      <c r="A36" s="27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19"/>
    </row>
    <row r="37" spans="1:15" ht="13.5" customHeight="1" x14ac:dyDescent="0.2">
      <c r="A37" s="27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19"/>
    </row>
    <row r="38" spans="1:15" ht="13.5" customHeight="1" x14ac:dyDescent="0.2">
      <c r="A38" s="27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19"/>
    </row>
    <row r="39" spans="1:15" ht="13.5" customHeight="1" x14ac:dyDescent="0.2">
      <c r="A39" s="27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19"/>
    </row>
    <row r="40" spans="1:15" ht="13.5" customHeight="1" x14ac:dyDescent="0.2">
      <c r="A40" s="27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19"/>
    </row>
    <row r="41" spans="1:15" ht="13.5" customHeight="1" x14ac:dyDescent="0.2">
      <c r="A41" s="27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19"/>
    </row>
    <row r="42" spans="1:15" ht="13.5" customHeight="1" x14ac:dyDescent="0.2">
      <c r="A42" s="29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19"/>
    </row>
    <row r="43" spans="1:15" ht="13.5" customHeight="1" x14ac:dyDescent="0.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</row>
    <row r="44" spans="1:15" ht="13.5" customHeight="1" x14ac:dyDescent="0.2">
      <c r="A44" s="27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t="13.5" customHeight="1" x14ac:dyDescent="0.2">
      <c r="A45" s="27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</row>
    <row r="46" spans="1:15" ht="13.5" customHeight="1" x14ac:dyDescent="0.2">
      <c r="A46" s="2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t="13.5" customHeight="1" x14ac:dyDescent="0.2">
      <c r="A47" s="27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1:15" ht="13.5" customHeight="1" x14ac:dyDescent="0.2">
      <c r="A48" s="2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1:15" ht="13.5" customHeight="1" x14ac:dyDescent="0.2">
      <c r="A49" s="27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1:15" ht="13.5" customHeight="1" x14ac:dyDescent="0.2">
      <c r="A50" s="27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t="13.5" customHeight="1" x14ac:dyDescent="0.2">
      <c r="A51" s="27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</row>
    <row r="52" spans="1:15" ht="13.5" customHeight="1" x14ac:dyDescent="0.2">
      <c r="A52" s="27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</row>
    <row r="53" spans="1:15" ht="13.5" customHeight="1" x14ac:dyDescent="0.2">
      <c r="A53" s="27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</row>
    <row r="54" spans="1:15" ht="13.5" customHeight="1" x14ac:dyDescent="0.2">
      <c r="A54" s="27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t="13.5" customHeight="1" x14ac:dyDescent="0.2">
      <c r="A55" s="27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</row>
    <row r="56" spans="1:15" ht="13.5" customHeight="1" x14ac:dyDescent="0.2">
      <c r="A56" s="27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t="13.5" customHeight="1" x14ac:dyDescent="0.2">
      <c r="A57" s="27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</row>
    <row r="58" spans="1:15" ht="13.5" customHeight="1" x14ac:dyDescent="0.2">
      <c r="A58" s="27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</row>
    <row r="59" spans="1:15" ht="13.5" customHeight="1" x14ac:dyDescent="0.2">
      <c r="A59" s="27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</row>
    <row r="60" spans="1:15" ht="13.5" customHeight="1" x14ac:dyDescent="0.2">
      <c r="A60" s="27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</row>
    <row r="61" spans="1:15" ht="13.5" customHeight="1" x14ac:dyDescent="0.2">
      <c r="A61" s="27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spans="1:15" ht="13.5" customHeight="1" x14ac:dyDescent="0.2">
      <c r="A62" s="27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</row>
    <row r="63" spans="1:15" ht="13.5" customHeight="1" x14ac:dyDescent="0.2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</row>
    <row r="64" spans="1:15" ht="13.5" customHeight="1" x14ac:dyDescent="0.2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</row>
    <row r="65" spans="1:15" ht="13.5" customHeight="1" x14ac:dyDescent="0.2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</row>
    <row r="66" spans="1:15" ht="13.5" customHeight="1" x14ac:dyDescent="0.2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</row>
    <row r="67" spans="1:15" ht="13.5" customHeight="1" x14ac:dyDescent="0.2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t="13.5" customHeight="1" x14ac:dyDescent="0.2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</row>
    <row r="69" spans="1:15" ht="13.5" customHeight="1" x14ac:dyDescent="0.2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t="13.5" customHeight="1" x14ac:dyDescent="0.2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</row>
  </sheetData>
  <mergeCells count="4">
    <mergeCell ref="A5:A6"/>
    <mergeCell ref="B5:B6"/>
    <mergeCell ref="C5:C6"/>
    <mergeCell ref="D5:O5"/>
  </mergeCells>
  <pageMargins left="0.7" right="0.7" top="0.75" bottom="0.75" header="0.3" footer="0.3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zoomScaleNormal="100" workbookViewId="0"/>
  </sheetViews>
  <sheetFormatPr defaultColWidth="9.140625" defaultRowHeight="13.5" customHeight="1" x14ac:dyDescent="0.2"/>
  <cols>
    <col min="1" max="1" width="17.5703125" style="11" customWidth="1"/>
    <col min="2" max="3" width="8.7109375" style="11" customWidth="1"/>
    <col min="4" max="4" width="11.7109375" style="11" customWidth="1"/>
    <col min="5" max="8" width="11" style="11" customWidth="1"/>
    <col min="9" max="9" width="8.7109375" style="11" customWidth="1"/>
    <col min="10" max="16384" width="9.140625" style="11"/>
  </cols>
  <sheetData>
    <row r="1" spans="1:9" ht="13.5" customHeight="1" x14ac:dyDescent="0.2">
      <c r="A1" s="11" t="s">
        <v>281</v>
      </c>
    </row>
    <row r="2" spans="1:9" ht="13.5" customHeight="1" x14ac:dyDescent="0.2">
      <c r="A2" s="8" t="s">
        <v>231</v>
      </c>
      <c r="B2" s="31"/>
      <c r="C2" s="31"/>
      <c r="D2" s="31"/>
      <c r="E2" s="31"/>
      <c r="F2" s="31"/>
      <c r="G2" s="31"/>
      <c r="H2" s="31"/>
      <c r="I2" s="31"/>
    </row>
    <row r="3" spans="1:9" ht="13.5" customHeight="1" x14ac:dyDescent="0.2">
      <c r="A3" s="53" t="s">
        <v>216</v>
      </c>
      <c r="B3" s="12"/>
      <c r="C3" s="12"/>
      <c r="D3" s="12"/>
      <c r="E3" s="12"/>
      <c r="F3" s="12"/>
      <c r="G3" s="33"/>
      <c r="H3" s="12"/>
      <c r="I3" s="12"/>
    </row>
    <row r="4" spans="1:9" ht="13.5" customHeight="1" x14ac:dyDescent="0.2">
      <c r="C4" s="253"/>
      <c r="D4" s="253"/>
      <c r="E4" s="253"/>
      <c r="F4" s="253"/>
      <c r="G4" s="253"/>
      <c r="H4" s="253"/>
    </row>
    <row r="5" spans="1:9" ht="13.5" customHeight="1" x14ac:dyDescent="0.2">
      <c r="A5" s="709" t="s">
        <v>274</v>
      </c>
      <c r="B5" s="709" t="s">
        <v>152</v>
      </c>
      <c r="C5" s="709" t="s">
        <v>77</v>
      </c>
      <c r="D5" s="710" t="s">
        <v>145</v>
      </c>
      <c r="E5" s="710"/>
      <c r="F5" s="710"/>
      <c r="G5" s="710"/>
      <c r="H5" s="710"/>
    </row>
    <row r="6" spans="1:9" ht="13.5" customHeight="1" x14ac:dyDescent="0.2">
      <c r="A6" s="709"/>
      <c r="B6" s="709" t="s">
        <v>16</v>
      </c>
      <c r="C6" s="709"/>
      <c r="D6" s="13" t="s">
        <v>312</v>
      </c>
      <c r="E6" s="13" t="s">
        <v>74</v>
      </c>
      <c r="F6" s="13" t="s">
        <v>75</v>
      </c>
      <c r="G6" s="13" t="s">
        <v>76</v>
      </c>
      <c r="H6" s="350" t="s">
        <v>18</v>
      </c>
    </row>
    <row r="7" spans="1:9" ht="13.5" customHeight="1" x14ac:dyDescent="0.2">
      <c r="A7" s="355" t="s">
        <v>250</v>
      </c>
      <c r="B7" s="34" t="s">
        <v>0</v>
      </c>
      <c r="C7" s="35">
        <v>43516</v>
      </c>
      <c r="D7" s="35">
        <v>5478</v>
      </c>
      <c r="E7" s="35">
        <v>10891</v>
      </c>
      <c r="F7" s="35">
        <v>12404</v>
      </c>
      <c r="G7" s="35">
        <v>9690</v>
      </c>
      <c r="H7" s="35">
        <v>5053</v>
      </c>
    </row>
    <row r="8" spans="1:9" ht="13.5" customHeight="1" x14ac:dyDescent="0.2">
      <c r="A8" s="390" t="s">
        <v>250</v>
      </c>
      <c r="B8" s="36" t="s">
        <v>2</v>
      </c>
      <c r="C8" s="37">
        <v>24168</v>
      </c>
      <c r="D8" s="37">
        <v>3296</v>
      </c>
      <c r="E8" s="37">
        <v>7169</v>
      </c>
      <c r="F8" s="37">
        <v>7101</v>
      </c>
      <c r="G8" s="37">
        <v>4929</v>
      </c>
      <c r="H8" s="37">
        <v>1673</v>
      </c>
    </row>
    <row r="9" spans="1:9" ht="13.5" customHeight="1" x14ac:dyDescent="0.2">
      <c r="A9" s="390" t="s">
        <v>250</v>
      </c>
      <c r="B9" s="36" t="s">
        <v>3</v>
      </c>
      <c r="C9" s="37">
        <v>19348</v>
      </c>
      <c r="D9" s="37">
        <v>2182</v>
      </c>
      <c r="E9" s="37">
        <v>3722</v>
      </c>
      <c r="F9" s="37">
        <v>5303</v>
      </c>
      <c r="G9" s="37">
        <v>4761</v>
      </c>
      <c r="H9" s="37">
        <v>3380</v>
      </c>
    </row>
    <row r="10" spans="1:9" ht="13.5" customHeight="1" x14ac:dyDescent="0.2">
      <c r="A10" s="354" t="s">
        <v>251</v>
      </c>
      <c r="B10" s="38" t="s">
        <v>2</v>
      </c>
      <c r="C10" s="39">
        <v>13206</v>
      </c>
      <c r="D10" s="40">
        <v>3263</v>
      </c>
      <c r="E10" s="40">
        <v>5916</v>
      </c>
      <c r="F10" s="40">
        <v>2898</v>
      </c>
      <c r="G10" s="40">
        <v>1025</v>
      </c>
      <c r="H10" s="40">
        <v>104</v>
      </c>
    </row>
    <row r="11" spans="1:9" ht="13.5" customHeight="1" x14ac:dyDescent="0.2">
      <c r="A11" s="354" t="s">
        <v>251</v>
      </c>
      <c r="B11" s="38" t="s">
        <v>3</v>
      </c>
      <c r="C11" s="39">
        <v>6453</v>
      </c>
      <c r="D11" s="40">
        <v>2118</v>
      </c>
      <c r="E11" s="40">
        <v>2472</v>
      </c>
      <c r="F11" s="40">
        <v>1120</v>
      </c>
      <c r="G11" s="40">
        <v>576</v>
      </c>
      <c r="H11" s="40">
        <v>167</v>
      </c>
    </row>
    <row r="12" spans="1:9" ht="13.5" customHeight="1" x14ac:dyDescent="0.2">
      <c r="A12" s="354" t="s">
        <v>252</v>
      </c>
      <c r="B12" s="38" t="s">
        <v>2</v>
      </c>
      <c r="C12" s="39">
        <v>6041</v>
      </c>
      <c r="D12" s="40">
        <v>28</v>
      </c>
      <c r="E12" s="40">
        <v>698</v>
      </c>
      <c r="F12" s="40">
        <v>2135</v>
      </c>
      <c r="G12" s="40">
        <v>2212</v>
      </c>
      <c r="H12" s="40">
        <v>968</v>
      </c>
    </row>
    <row r="13" spans="1:9" ht="13.5" customHeight="1" x14ac:dyDescent="0.2">
      <c r="A13" s="354" t="s">
        <v>252</v>
      </c>
      <c r="B13" s="38" t="s">
        <v>3</v>
      </c>
      <c r="C13" s="39">
        <v>5959</v>
      </c>
      <c r="D13" s="40">
        <v>34</v>
      </c>
      <c r="E13" s="40">
        <v>787</v>
      </c>
      <c r="F13" s="40">
        <v>2321</v>
      </c>
      <c r="G13" s="40">
        <v>2091</v>
      </c>
      <c r="H13" s="40">
        <v>726</v>
      </c>
    </row>
    <row r="14" spans="1:9" ht="13.5" customHeight="1" x14ac:dyDescent="0.2">
      <c r="A14" s="354" t="s">
        <v>253</v>
      </c>
      <c r="B14" s="38" t="s">
        <v>2</v>
      </c>
      <c r="C14" s="39">
        <v>3947</v>
      </c>
      <c r="D14" s="40">
        <v>2</v>
      </c>
      <c r="E14" s="40">
        <v>513</v>
      </c>
      <c r="F14" s="40">
        <v>1936</v>
      </c>
      <c r="G14" s="40">
        <v>1340</v>
      </c>
      <c r="H14" s="40">
        <v>156</v>
      </c>
    </row>
    <row r="15" spans="1:9" ht="13.5" customHeight="1" x14ac:dyDescent="0.2">
      <c r="A15" s="354" t="s">
        <v>253</v>
      </c>
      <c r="B15" s="38" t="s">
        <v>3</v>
      </c>
      <c r="C15" s="39">
        <v>3317</v>
      </c>
      <c r="D15" s="40">
        <v>17</v>
      </c>
      <c r="E15" s="40">
        <v>421</v>
      </c>
      <c r="F15" s="40">
        <v>1587</v>
      </c>
      <c r="G15" s="40">
        <v>1026</v>
      </c>
      <c r="H15" s="40">
        <v>266</v>
      </c>
    </row>
    <row r="16" spans="1:9" ht="13.5" customHeight="1" x14ac:dyDescent="0.2">
      <c r="A16" s="354" t="s">
        <v>254</v>
      </c>
      <c r="B16" s="38" t="s">
        <v>2</v>
      </c>
      <c r="C16" s="39">
        <v>853</v>
      </c>
      <c r="D16" s="40" t="s">
        <v>30</v>
      </c>
      <c r="E16" s="40">
        <v>4</v>
      </c>
      <c r="F16" s="40">
        <v>96</v>
      </c>
      <c r="G16" s="40">
        <v>320</v>
      </c>
      <c r="H16" s="40">
        <v>433</v>
      </c>
    </row>
    <row r="17" spans="1:8" ht="13.5" customHeight="1" x14ac:dyDescent="0.2">
      <c r="A17" s="354" t="s">
        <v>254</v>
      </c>
      <c r="B17" s="38" t="s">
        <v>3</v>
      </c>
      <c r="C17" s="39">
        <v>3535</v>
      </c>
      <c r="D17" s="40">
        <v>1</v>
      </c>
      <c r="E17" s="40">
        <v>26</v>
      </c>
      <c r="F17" s="40">
        <v>265</v>
      </c>
      <c r="G17" s="40">
        <v>1048</v>
      </c>
      <c r="H17" s="40">
        <v>2195</v>
      </c>
    </row>
    <row r="18" spans="1:8" ht="13.5" customHeight="1" x14ac:dyDescent="0.2">
      <c r="A18" s="354" t="s">
        <v>255</v>
      </c>
      <c r="B18" s="38" t="s">
        <v>2</v>
      </c>
      <c r="C18" s="39">
        <v>121</v>
      </c>
      <c r="D18" s="40">
        <v>3</v>
      </c>
      <c r="E18" s="40">
        <v>38</v>
      </c>
      <c r="F18" s="40">
        <v>36</v>
      </c>
      <c r="G18" s="40">
        <v>32</v>
      </c>
      <c r="H18" s="40">
        <v>12</v>
      </c>
    </row>
    <row r="19" spans="1:8" ht="13.5" customHeight="1" x14ac:dyDescent="0.2">
      <c r="A19" s="391" t="s">
        <v>255</v>
      </c>
      <c r="B19" s="41" t="s">
        <v>3</v>
      </c>
      <c r="C19" s="42">
        <v>84</v>
      </c>
      <c r="D19" s="43">
        <v>12</v>
      </c>
      <c r="E19" s="43">
        <v>16</v>
      </c>
      <c r="F19" s="43">
        <v>10</v>
      </c>
      <c r="G19" s="43">
        <v>20</v>
      </c>
      <c r="H19" s="43">
        <v>26</v>
      </c>
    </row>
    <row r="20" spans="1:8" ht="13.5" customHeight="1" x14ac:dyDescent="0.2">
      <c r="A20" s="44"/>
      <c r="B20" s="45"/>
      <c r="C20" s="46"/>
      <c r="D20" s="47"/>
      <c r="E20" s="47"/>
      <c r="F20" s="47"/>
      <c r="G20" s="47"/>
      <c r="H20" s="47"/>
    </row>
    <row r="21" spans="1:8" ht="13.5" customHeight="1" x14ac:dyDescent="0.2">
      <c r="A21" s="48"/>
    </row>
  </sheetData>
  <mergeCells count="4">
    <mergeCell ref="A5:A6"/>
    <mergeCell ref="B5:B6"/>
    <mergeCell ref="C5:C6"/>
    <mergeCell ref="D5:H5"/>
  </mergeCells>
  <pageMargins left="0.7" right="0.7" top="0.75" bottom="0.75" header="0.3" footer="0.3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zoomScaleNormal="100" workbookViewId="0"/>
  </sheetViews>
  <sheetFormatPr defaultColWidth="9.140625" defaultRowHeight="13.5" customHeight="1" x14ac:dyDescent="0.2"/>
  <cols>
    <col min="1" max="1" width="16.5703125" style="11" customWidth="1"/>
    <col min="2" max="2" width="9.140625" style="11" customWidth="1"/>
    <col min="3" max="3" width="8.7109375" style="11" customWidth="1"/>
    <col min="4" max="15" width="7.140625" style="11" customWidth="1"/>
    <col min="16" max="16384" width="9.140625" style="11"/>
  </cols>
  <sheetData>
    <row r="1" spans="1:15" ht="13.5" customHeight="1" x14ac:dyDescent="0.2">
      <c r="A1" s="11" t="s">
        <v>281</v>
      </c>
    </row>
    <row r="2" spans="1:15" ht="13.5" customHeight="1" x14ac:dyDescent="0.2">
      <c r="A2" s="8" t="s">
        <v>233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2"/>
    </row>
    <row r="3" spans="1:15" ht="13.5" customHeight="1" x14ac:dyDescent="0.2">
      <c r="A3" s="49" t="s">
        <v>192</v>
      </c>
      <c r="B3" s="282"/>
      <c r="C3" s="253"/>
      <c r="D3" s="253"/>
      <c r="E3" s="253"/>
      <c r="F3" s="253"/>
      <c r="G3" s="253"/>
      <c r="H3" s="253"/>
      <c r="I3" s="84"/>
      <c r="J3" s="253"/>
      <c r="K3" s="253"/>
      <c r="L3" s="253"/>
      <c r="M3" s="253"/>
      <c r="N3" s="253"/>
      <c r="O3" s="253"/>
    </row>
    <row r="5" spans="1:15" ht="13.5" customHeight="1" x14ac:dyDescent="0.2">
      <c r="A5" s="711" t="s">
        <v>274</v>
      </c>
      <c r="B5" s="711" t="s">
        <v>152</v>
      </c>
      <c r="C5" s="711" t="s">
        <v>77</v>
      </c>
      <c r="D5" s="714" t="s">
        <v>211</v>
      </c>
      <c r="E5" s="714"/>
      <c r="F5" s="714"/>
      <c r="G5" s="714"/>
      <c r="H5" s="714"/>
      <c r="I5" s="714"/>
      <c r="J5" s="714"/>
      <c r="K5" s="714"/>
      <c r="L5" s="714"/>
      <c r="M5" s="714"/>
      <c r="N5" s="714"/>
      <c r="O5" s="714"/>
    </row>
    <row r="6" spans="1:15" ht="24" customHeight="1" x14ac:dyDescent="0.2">
      <c r="A6" s="712"/>
      <c r="B6" s="712"/>
      <c r="C6" s="712"/>
      <c r="D6" s="351" t="s">
        <v>62</v>
      </c>
      <c r="E6" s="351" t="s">
        <v>12</v>
      </c>
      <c r="F6" s="351" t="s">
        <v>63</v>
      </c>
      <c r="G6" s="351" t="s">
        <v>64</v>
      </c>
      <c r="H6" s="351" t="s">
        <v>65</v>
      </c>
      <c r="I6" s="351" t="s">
        <v>66</v>
      </c>
      <c r="J6" s="351" t="s">
        <v>67</v>
      </c>
      <c r="K6" s="351" t="s">
        <v>68</v>
      </c>
      <c r="L6" s="351" t="s">
        <v>69</v>
      </c>
      <c r="M6" s="351" t="s">
        <v>70</v>
      </c>
      <c r="N6" s="351" t="s">
        <v>71</v>
      </c>
      <c r="O6" s="351" t="s">
        <v>13</v>
      </c>
    </row>
    <row r="7" spans="1:15" ht="13.5" customHeight="1" x14ac:dyDescent="0.2">
      <c r="A7" s="355" t="s">
        <v>250</v>
      </c>
      <c r="B7" s="20" t="s">
        <v>0</v>
      </c>
      <c r="C7" s="21">
        <v>43516</v>
      </c>
      <c r="D7" s="21">
        <v>6308</v>
      </c>
      <c r="E7" s="21">
        <v>11342</v>
      </c>
      <c r="F7" s="21">
        <v>2834</v>
      </c>
      <c r="G7" s="21">
        <v>8390</v>
      </c>
      <c r="H7" s="21">
        <v>6263</v>
      </c>
      <c r="I7" s="21">
        <v>3639</v>
      </c>
      <c r="J7" s="21">
        <v>202</v>
      </c>
      <c r="K7" s="21">
        <v>1510</v>
      </c>
      <c r="L7" s="21">
        <v>1877</v>
      </c>
      <c r="M7" s="21">
        <v>107</v>
      </c>
      <c r="N7" s="21">
        <v>1039</v>
      </c>
      <c r="O7" s="21">
        <v>5</v>
      </c>
    </row>
    <row r="8" spans="1:15" ht="13.5" customHeight="1" x14ac:dyDescent="0.2">
      <c r="A8" s="390" t="s">
        <v>250</v>
      </c>
      <c r="B8" s="22" t="s">
        <v>2</v>
      </c>
      <c r="C8" s="23">
        <v>24168</v>
      </c>
      <c r="D8" s="23">
        <v>2683</v>
      </c>
      <c r="E8" s="23">
        <v>8655</v>
      </c>
      <c r="F8" s="23">
        <v>2134</v>
      </c>
      <c r="G8" s="23">
        <v>4175</v>
      </c>
      <c r="H8" s="23">
        <v>2072</v>
      </c>
      <c r="I8" s="23">
        <v>1535</v>
      </c>
      <c r="J8" s="23">
        <v>28</v>
      </c>
      <c r="K8" s="23">
        <v>992</v>
      </c>
      <c r="L8" s="23">
        <v>1177</v>
      </c>
      <c r="M8" s="23">
        <v>87</v>
      </c>
      <c r="N8" s="23">
        <v>626</v>
      </c>
      <c r="O8" s="23">
        <v>4</v>
      </c>
    </row>
    <row r="9" spans="1:15" ht="13.5" customHeight="1" x14ac:dyDescent="0.2">
      <c r="A9" s="390" t="s">
        <v>250</v>
      </c>
      <c r="B9" s="22" t="s">
        <v>3</v>
      </c>
      <c r="C9" s="23">
        <v>19348</v>
      </c>
      <c r="D9" s="23">
        <v>3625</v>
      </c>
      <c r="E9" s="23">
        <v>2687</v>
      </c>
      <c r="F9" s="23">
        <v>700</v>
      </c>
      <c r="G9" s="23">
        <v>4215</v>
      </c>
      <c r="H9" s="23">
        <v>4191</v>
      </c>
      <c r="I9" s="23">
        <v>2104</v>
      </c>
      <c r="J9" s="23">
        <v>174</v>
      </c>
      <c r="K9" s="23">
        <v>518</v>
      </c>
      <c r="L9" s="23">
        <v>700</v>
      </c>
      <c r="M9" s="23">
        <v>20</v>
      </c>
      <c r="N9" s="23">
        <v>413</v>
      </c>
      <c r="O9" s="23">
        <v>1</v>
      </c>
    </row>
    <row r="10" spans="1:15" ht="13.5" customHeight="1" x14ac:dyDescent="0.2">
      <c r="A10" s="354" t="s">
        <v>251</v>
      </c>
      <c r="B10" s="24" t="s">
        <v>2</v>
      </c>
      <c r="C10" s="16">
        <v>13206</v>
      </c>
      <c r="D10" s="16">
        <v>551</v>
      </c>
      <c r="E10" s="16">
        <v>3564</v>
      </c>
      <c r="F10" s="16">
        <v>1809</v>
      </c>
      <c r="G10" s="16">
        <v>3127</v>
      </c>
      <c r="H10" s="16">
        <v>771</v>
      </c>
      <c r="I10" s="16">
        <v>864</v>
      </c>
      <c r="J10" s="16">
        <v>16</v>
      </c>
      <c r="K10" s="16">
        <v>682</v>
      </c>
      <c r="L10" s="16">
        <v>1105</v>
      </c>
      <c r="M10" s="16">
        <v>87</v>
      </c>
      <c r="N10" s="16">
        <v>626</v>
      </c>
      <c r="O10" s="16">
        <v>4</v>
      </c>
    </row>
    <row r="11" spans="1:15" ht="13.5" customHeight="1" x14ac:dyDescent="0.2">
      <c r="A11" s="354" t="s">
        <v>251</v>
      </c>
      <c r="B11" s="24" t="s">
        <v>3</v>
      </c>
      <c r="C11" s="16">
        <v>6453</v>
      </c>
      <c r="D11" s="16">
        <v>290</v>
      </c>
      <c r="E11" s="16">
        <v>646</v>
      </c>
      <c r="F11" s="16">
        <v>457</v>
      </c>
      <c r="G11" s="16">
        <v>1954</v>
      </c>
      <c r="H11" s="16">
        <v>790</v>
      </c>
      <c r="I11" s="16">
        <v>782</v>
      </c>
      <c r="J11" s="16">
        <v>144</v>
      </c>
      <c r="K11" s="16">
        <v>346</v>
      </c>
      <c r="L11" s="16">
        <v>612</v>
      </c>
      <c r="M11" s="16">
        <v>20</v>
      </c>
      <c r="N11" s="16">
        <v>412</v>
      </c>
      <c r="O11" s="16" t="s">
        <v>30</v>
      </c>
    </row>
    <row r="12" spans="1:15" ht="13.5" customHeight="1" x14ac:dyDescent="0.2">
      <c r="A12" s="354" t="s">
        <v>252</v>
      </c>
      <c r="B12" s="24" t="s">
        <v>2</v>
      </c>
      <c r="C12" s="16">
        <v>6041</v>
      </c>
      <c r="D12" s="16">
        <v>1298</v>
      </c>
      <c r="E12" s="16">
        <v>2554</v>
      </c>
      <c r="F12" s="16">
        <v>151</v>
      </c>
      <c r="G12" s="16">
        <v>528</v>
      </c>
      <c r="H12" s="16">
        <v>873</v>
      </c>
      <c r="I12" s="16">
        <v>431</v>
      </c>
      <c r="J12" s="16">
        <v>9</v>
      </c>
      <c r="K12" s="16">
        <v>149</v>
      </c>
      <c r="L12" s="16">
        <v>48</v>
      </c>
      <c r="M12" s="16" t="s">
        <v>30</v>
      </c>
      <c r="N12" s="16" t="s">
        <v>30</v>
      </c>
      <c r="O12" s="16" t="s">
        <v>30</v>
      </c>
    </row>
    <row r="13" spans="1:15" ht="13.5" customHeight="1" x14ac:dyDescent="0.2">
      <c r="A13" s="354" t="s">
        <v>252</v>
      </c>
      <c r="B13" s="24" t="s">
        <v>3</v>
      </c>
      <c r="C13" s="16">
        <v>5959</v>
      </c>
      <c r="D13" s="16">
        <v>904</v>
      </c>
      <c r="E13" s="16">
        <v>932</v>
      </c>
      <c r="F13" s="16">
        <v>113</v>
      </c>
      <c r="G13" s="16">
        <v>1093</v>
      </c>
      <c r="H13" s="16">
        <v>1975</v>
      </c>
      <c r="I13" s="16">
        <v>791</v>
      </c>
      <c r="J13" s="16">
        <v>16</v>
      </c>
      <c r="K13" s="16">
        <v>79</v>
      </c>
      <c r="L13" s="16">
        <v>56</v>
      </c>
      <c r="M13" s="16" t="s">
        <v>30</v>
      </c>
      <c r="N13" s="16" t="s">
        <v>30</v>
      </c>
      <c r="O13" s="16" t="s">
        <v>30</v>
      </c>
    </row>
    <row r="14" spans="1:15" ht="13.5" customHeight="1" x14ac:dyDescent="0.2">
      <c r="A14" s="354" t="s">
        <v>253</v>
      </c>
      <c r="B14" s="24" t="s">
        <v>2</v>
      </c>
      <c r="C14" s="16">
        <v>3947</v>
      </c>
      <c r="D14" s="16">
        <v>381</v>
      </c>
      <c r="E14" s="16">
        <v>2250</v>
      </c>
      <c r="F14" s="16">
        <v>150</v>
      </c>
      <c r="G14" s="16">
        <v>441</v>
      </c>
      <c r="H14" s="16">
        <v>350</v>
      </c>
      <c r="I14" s="16">
        <v>205</v>
      </c>
      <c r="J14" s="16">
        <v>3</v>
      </c>
      <c r="K14" s="16">
        <v>146</v>
      </c>
      <c r="L14" s="16">
        <v>21</v>
      </c>
      <c r="M14" s="16" t="s">
        <v>30</v>
      </c>
      <c r="N14" s="16" t="s">
        <v>30</v>
      </c>
      <c r="O14" s="16" t="s">
        <v>30</v>
      </c>
    </row>
    <row r="15" spans="1:15" ht="13.5" customHeight="1" x14ac:dyDescent="0.2">
      <c r="A15" s="354" t="s">
        <v>253</v>
      </c>
      <c r="B15" s="24" t="s">
        <v>3</v>
      </c>
      <c r="C15" s="16">
        <v>3317</v>
      </c>
      <c r="D15" s="16">
        <v>386</v>
      </c>
      <c r="E15" s="16">
        <v>815</v>
      </c>
      <c r="F15" s="16">
        <v>87</v>
      </c>
      <c r="G15" s="16">
        <v>798</v>
      </c>
      <c r="H15" s="16">
        <v>791</v>
      </c>
      <c r="I15" s="16">
        <v>331</v>
      </c>
      <c r="J15" s="16">
        <v>9</v>
      </c>
      <c r="K15" s="16">
        <v>80</v>
      </c>
      <c r="L15" s="16">
        <v>19</v>
      </c>
      <c r="M15" s="16" t="s">
        <v>30</v>
      </c>
      <c r="N15" s="16" t="s">
        <v>30</v>
      </c>
      <c r="O15" s="16">
        <v>1</v>
      </c>
    </row>
    <row r="16" spans="1:15" ht="13.5" customHeight="1" x14ac:dyDescent="0.2">
      <c r="A16" s="354" t="s">
        <v>254</v>
      </c>
      <c r="B16" s="24" t="s">
        <v>2</v>
      </c>
      <c r="C16" s="16">
        <v>853</v>
      </c>
      <c r="D16" s="16">
        <v>431</v>
      </c>
      <c r="E16" s="16">
        <v>242</v>
      </c>
      <c r="F16" s="16">
        <v>4</v>
      </c>
      <c r="G16" s="16">
        <v>58</v>
      </c>
      <c r="H16" s="16">
        <v>73</v>
      </c>
      <c r="I16" s="16">
        <v>30</v>
      </c>
      <c r="J16" s="16" t="s">
        <v>30</v>
      </c>
      <c r="K16" s="16">
        <v>13</v>
      </c>
      <c r="L16" s="16">
        <v>2</v>
      </c>
      <c r="M16" s="16" t="s">
        <v>30</v>
      </c>
      <c r="N16" s="16" t="s">
        <v>30</v>
      </c>
      <c r="O16" s="16" t="s">
        <v>30</v>
      </c>
    </row>
    <row r="17" spans="1:15" ht="13.5" customHeight="1" x14ac:dyDescent="0.2">
      <c r="A17" s="354" t="s">
        <v>254</v>
      </c>
      <c r="B17" s="24" t="s">
        <v>3</v>
      </c>
      <c r="C17" s="16">
        <v>3535</v>
      </c>
      <c r="D17" s="16">
        <v>2022</v>
      </c>
      <c r="E17" s="16">
        <v>282</v>
      </c>
      <c r="F17" s="16">
        <v>33</v>
      </c>
      <c r="G17" s="16">
        <v>353</v>
      </c>
      <c r="H17" s="16">
        <v>626</v>
      </c>
      <c r="I17" s="16">
        <v>194</v>
      </c>
      <c r="J17" s="16">
        <v>4</v>
      </c>
      <c r="K17" s="16">
        <v>11</v>
      </c>
      <c r="L17" s="16">
        <v>10</v>
      </c>
      <c r="M17" s="16" t="s">
        <v>30</v>
      </c>
      <c r="N17" s="16" t="s">
        <v>30</v>
      </c>
      <c r="O17" s="16" t="s">
        <v>30</v>
      </c>
    </row>
    <row r="18" spans="1:15" ht="13.5" customHeight="1" x14ac:dyDescent="0.2">
      <c r="A18" s="354" t="s">
        <v>255</v>
      </c>
      <c r="B18" s="24" t="s">
        <v>2</v>
      </c>
      <c r="C18" s="16">
        <v>121</v>
      </c>
      <c r="D18" s="16">
        <v>22</v>
      </c>
      <c r="E18" s="16">
        <v>45</v>
      </c>
      <c r="F18" s="16">
        <v>20</v>
      </c>
      <c r="G18" s="16">
        <v>21</v>
      </c>
      <c r="H18" s="16">
        <v>5</v>
      </c>
      <c r="I18" s="16">
        <v>5</v>
      </c>
      <c r="J18" s="16" t="s">
        <v>30</v>
      </c>
      <c r="K18" s="16">
        <v>2</v>
      </c>
      <c r="L18" s="16">
        <v>1</v>
      </c>
      <c r="M18" s="16" t="s">
        <v>30</v>
      </c>
      <c r="N18" s="16" t="s">
        <v>30</v>
      </c>
      <c r="O18" s="16" t="s">
        <v>30</v>
      </c>
    </row>
    <row r="19" spans="1:15" ht="13.5" customHeight="1" x14ac:dyDescent="0.2">
      <c r="A19" s="391" t="s">
        <v>255</v>
      </c>
      <c r="B19" s="25" t="s">
        <v>3</v>
      </c>
      <c r="C19" s="18">
        <v>84</v>
      </c>
      <c r="D19" s="18">
        <v>23</v>
      </c>
      <c r="E19" s="18">
        <v>12</v>
      </c>
      <c r="F19" s="18">
        <v>10</v>
      </c>
      <c r="G19" s="18">
        <v>17</v>
      </c>
      <c r="H19" s="18">
        <v>9</v>
      </c>
      <c r="I19" s="18">
        <v>6</v>
      </c>
      <c r="J19" s="18">
        <v>1</v>
      </c>
      <c r="K19" s="18">
        <v>2</v>
      </c>
      <c r="L19" s="18">
        <v>3</v>
      </c>
      <c r="M19" s="18" t="s">
        <v>30</v>
      </c>
      <c r="N19" s="18">
        <v>1</v>
      </c>
      <c r="O19" s="18" t="s">
        <v>30</v>
      </c>
    </row>
    <row r="20" spans="1:15" ht="13.5" customHeight="1" x14ac:dyDescent="0.2">
      <c r="A20" s="44"/>
      <c r="B20" s="50"/>
    </row>
  </sheetData>
  <mergeCells count="4">
    <mergeCell ref="A5:A6"/>
    <mergeCell ref="B5:B6"/>
    <mergeCell ref="C5:C6"/>
    <mergeCell ref="D5:O5"/>
  </mergeCells>
  <pageMargins left="0.7" right="0.7" top="0.75" bottom="0.75" header="0.3" footer="0.3"/>
  <pageSetup paperSize="9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/>
  </sheetViews>
  <sheetFormatPr defaultColWidth="9.140625" defaultRowHeight="13.5" customHeight="1" x14ac:dyDescent="0.2"/>
  <cols>
    <col min="1" max="1" width="25.7109375" style="11" customWidth="1"/>
    <col min="2" max="2" width="10" style="11" customWidth="1"/>
    <col min="3" max="3" width="10.5703125" style="11" customWidth="1"/>
    <col min="4" max="8" width="8.5703125" style="11" customWidth="1"/>
    <col min="9" max="9" width="9.7109375" style="11" customWidth="1"/>
    <col min="10" max="16384" width="9.140625" style="11"/>
  </cols>
  <sheetData>
    <row r="1" spans="1:9" ht="13.5" customHeight="1" x14ac:dyDescent="0.2">
      <c r="A1" s="11" t="s">
        <v>281</v>
      </c>
    </row>
    <row r="2" spans="1:9" ht="13.5" customHeight="1" x14ac:dyDescent="0.2">
      <c r="A2" s="31" t="s">
        <v>193</v>
      </c>
      <c r="B2" s="31"/>
      <c r="C2" s="31"/>
      <c r="D2" s="31"/>
      <c r="E2" s="31"/>
      <c r="F2" s="31"/>
      <c r="G2" s="31"/>
      <c r="H2" s="31"/>
      <c r="I2" s="31"/>
    </row>
    <row r="3" spans="1:9" ht="13.5" customHeight="1" x14ac:dyDescent="0.2">
      <c r="A3" s="19" t="s">
        <v>165</v>
      </c>
      <c r="B3" s="12"/>
      <c r="C3" s="12"/>
      <c r="D3" s="12"/>
      <c r="E3" s="12"/>
      <c r="F3" s="12"/>
      <c r="G3" s="12"/>
      <c r="H3" s="12"/>
      <c r="I3" s="12"/>
    </row>
    <row r="4" spans="1:9" ht="13.5" customHeight="1" x14ac:dyDescent="0.2">
      <c r="B4" s="19"/>
    </row>
    <row r="5" spans="1:9" ht="13.5" customHeight="1" x14ac:dyDescent="0.2">
      <c r="A5" s="709" t="s">
        <v>273</v>
      </c>
      <c r="B5" s="709" t="s">
        <v>152</v>
      </c>
      <c r="C5" s="709" t="s">
        <v>77</v>
      </c>
      <c r="D5" s="710" t="s">
        <v>145</v>
      </c>
      <c r="E5" s="710"/>
      <c r="F5" s="710"/>
      <c r="G5" s="710"/>
      <c r="H5" s="710"/>
    </row>
    <row r="6" spans="1:9" ht="13.5" customHeight="1" x14ac:dyDescent="0.2">
      <c r="A6" s="709"/>
      <c r="B6" s="709" t="s">
        <v>16</v>
      </c>
      <c r="C6" s="709"/>
      <c r="D6" s="369" t="s">
        <v>313</v>
      </c>
      <c r="E6" s="13" t="s">
        <v>74</v>
      </c>
      <c r="F6" s="13" t="s">
        <v>75</v>
      </c>
      <c r="G6" s="13" t="s">
        <v>76</v>
      </c>
      <c r="H6" s="350" t="s">
        <v>18</v>
      </c>
    </row>
    <row r="7" spans="1:9" ht="13.5" customHeight="1" x14ac:dyDescent="0.2">
      <c r="A7" s="355" t="s">
        <v>250</v>
      </c>
      <c r="B7" s="34" t="s">
        <v>0</v>
      </c>
      <c r="C7" s="35">
        <v>43516</v>
      </c>
      <c r="D7" s="35">
        <v>5478</v>
      </c>
      <c r="E7" s="35">
        <v>10891</v>
      </c>
      <c r="F7" s="35">
        <v>12404</v>
      </c>
      <c r="G7" s="35">
        <v>9690</v>
      </c>
      <c r="H7" s="35">
        <v>5053</v>
      </c>
    </row>
    <row r="8" spans="1:9" ht="13.5" customHeight="1" x14ac:dyDescent="0.2">
      <c r="A8" s="390" t="s">
        <v>250</v>
      </c>
      <c r="B8" s="36" t="s">
        <v>2</v>
      </c>
      <c r="C8" s="37">
        <v>24168</v>
      </c>
      <c r="D8" s="37">
        <v>3296</v>
      </c>
      <c r="E8" s="37">
        <v>7169</v>
      </c>
      <c r="F8" s="37">
        <v>7101</v>
      </c>
      <c r="G8" s="37">
        <v>4929</v>
      </c>
      <c r="H8" s="37">
        <v>1673</v>
      </c>
    </row>
    <row r="9" spans="1:9" ht="13.5" customHeight="1" x14ac:dyDescent="0.2">
      <c r="A9" s="390" t="s">
        <v>250</v>
      </c>
      <c r="B9" s="36" t="s">
        <v>3</v>
      </c>
      <c r="C9" s="37">
        <v>19348</v>
      </c>
      <c r="D9" s="37">
        <v>2182</v>
      </c>
      <c r="E9" s="37">
        <v>3722</v>
      </c>
      <c r="F9" s="37">
        <v>5303</v>
      </c>
      <c r="G9" s="37">
        <v>4761</v>
      </c>
      <c r="H9" s="37">
        <v>3380</v>
      </c>
    </row>
    <row r="10" spans="1:9" ht="13.5" customHeight="1" x14ac:dyDescent="0.2">
      <c r="A10" s="354" t="s">
        <v>266</v>
      </c>
      <c r="B10" s="38" t="s">
        <v>2</v>
      </c>
      <c r="C10" s="51">
        <v>1006</v>
      </c>
      <c r="D10" s="40">
        <v>193</v>
      </c>
      <c r="E10" s="40">
        <v>415</v>
      </c>
      <c r="F10" s="40">
        <v>247</v>
      </c>
      <c r="G10" s="40">
        <v>122</v>
      </c>
      <c r="H10" s="40">
        <v>29</v>
      </c>
    </row>
    <row r="11" spans="1:9" ht="13.5" customHeight="1" x14ac:dyDescent="0.2">
      <c r="A11" s="354" t="s">
        <v>266</v>
      </c>
      <c r="B11" s="38" t="s">
        <v>3</v>
      </c>
      <c r="C11" s="51">
        <v>717</v>
      </c>
      <c r="D11" s="40">
        <v>84</v>
      </c>
      <c r="E11" s="40">
        <v>209</v>
      </c>
      <c r="F11" s="40">
        <v>194</v>
      </c>
      <c r="G11" s="40">
        <v>159</v>
      </c>
      <c r="H11" s="40">
        <v>71</v>
      </c>
    </row>
    <row r="12" spans="1:9" ht="13.5" customHeight="1" x14ac:dyDescent="0.2">
      <c r="A12" s="354" t="s">
        <v>267</v>
      </c>
      <c r="B12" s="38" t="s">
        <v>2</v>
      </c>
      <c r="C12" s="51">
        <v>4120</v>
      </c>
      <c r="D12" s="40">
        <v>867</v>
      </c>
      <c r="E12" s="40">
        <v>1269</v>
      </c>
      <c r="F12" s="40">
        <v>844</v>
      </c>
      <c r="G12" s="40">
        <v>656</v>
      </c>
      <c r="H12" s="40">
        <v>484</v>
      </c>
    </row>
    <row r="13" spans="1:9" ht="13.5" customHeight="1" x14ac:dyDescent="0.2">
      <c r="A13" s="354" t="s">
        <v>267</v>
      </c>
      <c r="B13" s="38" t="s">
        <v>3</v>
      </c>
      <c r="C13" s="51">
        <v>4785</v>
      </c>
      <c r="D13" s="40">
        <v>597</v>
      </c>
      <c r="E13" s="40">
        <v>617</v>
      </c>
      <c r="F13" s="40">
        <v>771</v>
      </c>
      <c r="G13" s="40">
        <v>1076</v>
      </c>
      <c r="H13" s="40">
        <v>1724</v>
      </c>
    </row>
    <row r="14" spans="1:9" ht="13.5" customHeight="1" x14ac:dyDescent="0.2">
      <c r="A14" s="356" t="s">
        <v>268</v>
      </c>
      <c r="B14" s="38" t="s">
        <v>2</v>
      </c>
      <c r="C14" s="51">
        <v>9239</v>
      </c>
      <c r="D14" s="40">
        <v>482</v>
      </c>
      <c r="E14" s="40">
        <v>2717</v>
      </c>
      <c r="F14" s="40">
        <v>3337</v>
      </c>
      <c r="G14" s="40">
        <v>2221</v>
      </c>
      <c r="H14" s="40">
        <v>482</v>
      </c>
    </row>
    <row r="15" spans="1:9" ht="13.5" customHeight="1" x14ac:dyDescent="0.2">
      <c r="A15" s="356" t="s">
        <v>268</v>
      </c>
      <c r="B15" s="38" t="s">
        <v>3</v>
      </c>
      <c r="C15" s="51">
        <v>4775</v>
      </c>
      <c r="D15" s="40">
        <v>175</v>
      </c>
      <c r="E15" s="40">
        <v>904</v>
      </c>
      <c r="F15" s="40">
        <v>1788</v>
      </c>
      <c r="G15" s="40">
        <v>1377</v>
      </c>
      <c r="H15" s="40">
        <v>531</v>
      </c>
    </row>
    <row r="16" spans="1:9" ht="13.5" customHeight="1" x14ac:dyDescent="0.2">
      <c r="A16" s="354" t="s">
        <v>314</v>
      </c>
      <c r="B16" s="38" t="s">
        <v>2</v>
      </c>
      <c r="C16" s="51">
        <v>5743</v>
      </c>
      <c r="D16" s="40">
        <v>500</v>
      </c>
      <c r="E16" s="40">
        <v>2040</v>
      </c>
      <c r="F16" s="40">
        <v>1752</v>
      </c>
      <c r="G16" s="40">
        <v>1135</v>
      </c>
      <c r="H16" s="40">
        <v>316</v>
      </c>
    </row>
    <row r="17" spans="1:9" ht="13.5" customHeight="1" x14ac:dyDescent="0.2">
      <c r="A17" s="354" t="s">
        <v>314</v>
      </c>
      <c r="B17" s="38" t="s">
        <v>3</v>
      </c>
      <c r="C17" s="51">
        <v>5589</v>
      </c>
      <c r="D17" s="40">
        <v>381</v>
      </c>
      <c r="E17" s="40">
        <v>1284</v>
      </c>
      <c r="F17" s="40">
        <v>1796</v>
      </c>
      <c r="G17" s="40">
        <v>1527</v>
      </c>
      <c r="H17" s="40">
        <v>601</v>
      </c>
    </row>
    <row r="18" spans="1:9" ht="13.5" customHeight="1" x14ac:dyDescent="0.2">
      <c r="A18" s="354" t="s">
        <v>270</v>
      </c>
      <c r="B18" s="38" t="s">
        <v>2</v>
      </c>
      <c r="C18" s="51">
        <v>193</v>
      </c>
      <c r="D18" s="40">
        <v>10</v>
      </c>
      <c r="E18" s="40">
        <v>114</v>
      </c>
      <c r="F18" s="40">
        <v>47</v>
      </c>
      <c r="G18" s="40">
        <v>15</v>
      </c>
      <c r="H18" s="40">
        <v>7</v>
      </c>
    </row>
    <row r="19" spans="1:9" ht="13.5" customHeight="1" x14ac:dyDescent="0.2">
      <c r="A19" s="354" t="s">
        <v>270</v>
      </c>
      <c r="B19" s="38" t="s">
        <v>3</v>
      </c>
      <c r="C19" s="51">
        <v>222</v>
      </c>
      <c r="D19" s="40">
        <v>24</v>
      </c>
      <c r="E19" s="40">
        <v>111</v>
      </c>
      <c r="F19" s="40">
        <v>62</v>
      </c>
      <c r="G19" s="40">
        <v>18</v>
      </c>
      <c r="H19" s="40">
        <v>7</v>
      </c>
    </row>
    <row r="20" spans="1:9" ht="13.5" customHeight="1" x14ac:dyDescent="0.2">
      <c r="A20" s="354" t="s">
        <v>271</v>
      </c>
      <c r="B20" s="38" t="s">
        <v>2</v>
      </c>
      <c r="C20" s="51">
        <v>1770</v>
      </c>
      <c r="D20" s="40">
        <v>3</v>
      </c>
      <c r="E20" s="40">
        <v>361</v>
      </c>
      <c r="F20" s="40">
        <v>595</v>
      </c>
      <c r="G20" s="40">
        <v>561</v>
      </c>
      <c r="H20" s="40">
        <v>250</v>
      </c>
    </row>
    <row r="21" spans="1:9" ht="13.5" customHeight="1" x14ac:dyDescent="0.2">
      <c r="A21" s="354" t="s">
        <v>271</v>
      </c>
      <c r="B21" s="38" t="s">
        <v>3</v>
      </c>
      <c r="C21" s="51">
        <v>1602</v>
      </c>
      <c r="D21" s="40">
        <v>13</v>
      </c>
      <c r="E21" s="40">
        <v>494</v>
      </c>
      <c r="F21" s="40">
        <v>521</v>
      </c>
      <c r="G21" s="40">
        <v>390</v>
      </c>
      <c r="H21" s="40">
        <v>184</v>
      </c>
    </row>
    <row r="22" spans="1:9" ht="13.5" customHeight="1" x14ac:dyDescent="0.2">
      <c r="A22" s="354" t="s">
        <v>272</v>
      </c>
      <c r="B22" s="38" t="s">
        <v>2</v>
      </c>
      <c r="C22" s="51">
        <v>2097</v>
      </c>
      <c r="D22" s="40">
        <v>1241</v>
      </c>
      <c r="E22" s="40">
        <v>253</v>
      </c>
      <c r="F22" s="40">
        <v>279</v>
      </c>
      <c r="G22" s="40">
        <v>219</v>
      </c>
      <c r="H22" s="40">
        <v>105</v>
      </c>
    </row>
    <row r="23" spans="1:9" ht="13.5" customHeight="1" x14ac:dyDescent="0.2">
      <c r="A23" s="391" t="s">
        <v>272</v>
      </c>
      <c r="B23" s="41" t="s">
        <v>3</v>
      </c>
      <c r="C23" s="52">
        <v>1658</v>
      </c>
      <c r="D23" s="43">
        <v>908</v>
      </c>
      <c r="E23" s="43">
        <v>103</v>
      </c>
      <c r="F23" s="43">
        <v>171</v>
      </c>
      <c r="G23" s="43">
        <v>214</v>
      </c>
      <c r="H23" s="43">
        <v>262</v>
      </c>
    </row>
    <row r="24" spans="1:9" ht="13.5" customHeight="1" x14ac:dyDescent="0.2">
      <c r="A24" s="286" t="s">
        <v>315</v>
      </c>
    </row>
    <row r="26" spans="1:9" ht="13.5" customHeight="1" x14ac:dyDescent="0.2">
      <c r="H26" s="19"/>
      <c r="I26" s="19"/>
    </row>
  </sheetData>
  <mergeCells count="4">
    <mergeCell ref="A5:A6"/>
    <mergeCell ref="B5:B6"/>
    <mergeCell ref="C5:C6"/>
    <mergeCell ref="D5:H5"/>
  </mergeCells>
  <pageMargins left="0.7" right="0.7" top="0.75" bottom="0.75" header="0.3" footer="0.3"/>
  <pageSetup paperSize="9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zoomScaleNormal="100" workbookViewId="0"/>
  </sheetViews>
  <sheetFormatPr defaultColWidth="9.140625" defaultRowHeight="13.5" customHeight="1" x14ac:dyDescent="0.2"/>
  <cols>
    <col min="1" max="1" width="26.42578125" style="11" customWidth="1"/>
    <col min="2" max="2" width="8.7109375" style="11" customWidth="1"/>
    <col min="3" max="3" width="8.5703125" style="11" customWidth="1"/>
    <col min="4" max="15" width="7.140625" style="11" customWidth="1"/>
    <col min="16" max="16384" width="9.140625" style="11"/>
  </cols>
  <sheetData>
    <row r="1" spans="1:15" ht="13.5" customHeight="1" x14ac:dyDescent="0.2">
      <c r="A1" s="11" t="s">
        <v>281</v>
      </c>
    </row>
    <row r="2" spans="1:15" ht="13.5" customHeight="1" x14ac:dyDescent="0.2">
      <c r="A2" s="8" t="s">
        <v>236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3.5" customHeight="1" x14ac:dyDescent="0.2">
      <c r="A3" s="53" t="s">
        <v>166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13.5" customHeight="1" x14ac:dyDescent="0.2">
      <c r="J4" s="46"/>
      <c r="K4" s="47"/>
      <c r="L4" s="47"/>
      <c r="M4" s="47"/>
      <c r="N4" s="47"/>
      <c r="O4" s="47"/>
    </row>
    <row r="5" spans="1:15" ht="13.5" customHeight="1" x14ac:dyDescent="0.2">
      <c r="A5" s="711" t="s">
        <v>273</v>
      </c>
      <c r="B5" s="711" t="s">
        <v>152</v>
      </c>
      <c r="C5" s="711" t="s">
        <v>77</v>
      </c>
      <c r="D5" s="714" t="s">
        <v>211</v>
      </c>
      <c r="E5" s="714"/>
      <c r="F5" s="714"/>
      <c r="G5" s="714"/>
      <c r="H5" s="714"/>
      <c r="I5" s="714"/>
      <c r="J5" s="714"/>
      <c r="K5" s="714"/>
      <c r="L5" s="714"/>
      <c r="M5" s="714"/>
      <c r="N5" s="714"/>
      <c r="O5" s="714"/>
    </row>
    <row r="6" spans="1:15" ht="24" customHeight="1" x14ac:dyDescent="0.2">
      <c r="A6" s="712"/>
      <c r="B6" s="712"/>
      <c r="C6" s="712"/>
      <c r="D6" s="351" t="s">
        <v>62</v>
      </c>
      <c r="E6" s="351" t="s">
        <v>12</v>
      </c>
      <c r="F6" s="351" t="s">
        <v>63</v>
      </c>
      <c r="G6" s="351" t="s">
        <v>64</v>
      </c>
      <c r="H6" s="351" t="s">
        <v>65</v>
      </c>
      <c r="I6" s="351" t="s">
        <v>66</v>
      </c>
      <c r="J6" s="351" t="s">
        <v>67</v>
      </c>
      <c r="K6" s="351" t="s">
        <v>68</v>
      </c>
      <c r="L6" s="351" t="s">
        <v>69</v>
      </c>
      <c r="M6" s="351" t="s">
        <v>70</v>
      </c>
      <c r="N6" s="351" t="s">
        <v>71</v>
      </c>
      <c r="O6" s="351" t="s">
        <v>13</v>
      </c>
    </row>
    <row r="7" spans="1:15" ht="13.5" customHeight="1" x14ac:dyDescent="0.2">
      <c r="A7" s="355" t="s">
        <v>79</v>
      </c>
      <c r="B7" s="20" t="s">
        <v>0</v>
      </c>
      <c r="C7" s="21">
        <v>43516</v>
      </c>
      <c r="D7" s="21">
        <v>6308</v>
      </c>
      <c r="E7" s="21">
        <v>11342</v>
      </c>
      <c r="F7" s="21">
        <v>2834</v>
      </c>
      <c r="G7" s="21">
        <v>8390</v>
      </c>
      <c r="H7" s="21">
        <v>6263</v>
      </c>
      <c r="I7" s="21">
        <v>3639</v>
      </c>
      <c r="J7" s="21">
        <v>202</v>
      </c>
      <c r="K7" s="21">
        <v>1510</v>
      </c>
      <c r="L7" s="21">
        <v>1877</v>
      </c>
      <c r="M7" s="21">
        <v>107</v>
      </c>
      <c r="N7" s="21">
        <v>1039</v>
      </c>
      <c r="O7" s="21">
        <v>5</v>
      </c>
    </row>
    <row r="8" spans="1:15" ht="13.5" customHeight="1" x14ac:dyDescent="0.2">
      <c r="A8" s="390" t="s">
        <v>79</v>
      </c>
      <c r="B8" s="22" t="s">
        <v>2</v>
      </c>
      <c r="C8" s="23">
        <v>24168</v>
      </c>
      <c r="D8" s="23">
        <v>2683</v>
      </c>
      <c r="E8" s="23">
        <v>8655</v>
      </c>
      <c r="F8" s="23">
        <v>2134</v>
      </c>
      <c r="G8" s="23">
        <v>4175</v>
      </c>
      <c r="H8" s="23">
        <v>2072</v>
      </c>
      <c r="I8" s="23">
        <v>1535</v>
      </c>
      <c r="J8" s="23">
        <v>28</v>
      </c>
      <c r="K8" s="23">
        <v>992</v>
      </c>
      <c r="L8" s="23">
        <v>1177</v>
      </c>
      <c r="M8" s="23">
        <v>87</v>
      </c>
      <c r="N8" s="23">
        <v>626</v>
      </c>
      <c r="O8" s="23">
        <v>4</v>
      </c>
    </row>
    <row r="9" spans="1:15" ht="13.5" customHeight="1" x14ac:dyDescent="0.2">
      <c r="A9" s="390" t="s">
        <v>79</v>
      </c>
      <c r="B9" s="22" t="s">
        <v>3</v>
      </c>
      <c r="C9" s="23">
        <v>19348</v>
      </c>
      <c r="D9" s="23">
        <v>3625</v>
      </c>
      <c r="E9" s="23">
        <v>2687</v>
      </c>
      <c r="F9" s="23">
        <v>700</v>
      </c>
      <c r="G9" s="23">
        <v>4215</v>
      </c>
      <c r="H9" s="23">
        <v>4191</v>
      </c>
      <c r="I9" s="23">
        <v>2104</v>
      </c>
      <c r="J9" s="23">
        <v>174</v>
      </c>
      <c r="K9" s="23">
        <v>518</v>
      </c>
      <c r="L9" s="23">
        <v>700</v>
      </c>
      <c r="M9" s="23">
        <v>20</v>
      </c>
      <c r="N9" s="23">
        <v>413</v>
      </c>
      <c r="O9" s="23">
        <v>1</v>
      </c>
    </row>
    <row r="10" spans="1:15" ht="13.5" customHeight="1" x14ac:dyDescent="0.2">
      <c r="A10" s="356" t="s">
        <v>266</v>
      </c>
      <c r="B10" s="24" t="s">
        <v>2</v>
      </c>
      <c r="C10" s="16">
        <v>1006</v>
      </c>
      <c r="D10" s="16">
        <v>71</v>
      </c>
      <c r="E10" s="16">
        <v>143</v>
      </c>
      <c r="F10" s="16">
        <v>66</v>
      </c>
      <c r="G10" s="16">
        <v>162</v>
      </c>
      <c r="H10" s="16">
        <v>26</v>
      </c>
      <c r="I10" s="16">
        <v>50</v>
      </c>
      <c r="J10" s="16">
        <v>1</v>
      </c>
      <c r="K10" s="16">
        <v>59</v>
      </c>
      <c r="L10" s="16">
        <v>417</v>
      </c>
      <c r="M10" s="16">
        <v>6</v>
      </c>
      <c r="N10" s="16">
        <v>5</v>
      </c>
      <c r="O10" s="16" t="s">
        <v>30</v>
      </c>
    </row>
    <row r="11" spans="1:15" ht="13.5" customHeight="1" x14ac:dyDescent="0.2">
      <c r="A11" s="356" t="s">
        <v>266</v>
      </c>
      <c r="B11" s="24" t="s">
        <v>3</v>
      </c>
      <c r="C11" s="16">
        <v>717</v>
      </c>
      <c r="D11" s="16">
        <v>95</v>
      </c>
      <c r="E11" s="16">
        <v>26</v>
      </c>
      <c r="F11" s="16">
        <v>22</v>
      </c>
      <c r="G11" s="16">
        <v>150</v>
      </c>
      <c r="H11" s="16">
        <v>62</v>
      </c>
      <c r="I11" s="16">
        <v>84</v>
      </c>
      <c r="J11" s="16" t="s">
        <v>30</v>
      </c>
      <c r="K11" s="16">
        <v>50</v>
      </c>
      <c r="L11" s="16">
        <v>221</v>
      </c>
      <c r="M11" s="16">
        <v>4</v>
      </c>
      <c r="N11" s="16">
        <v>3</v>
      </c>
      <c r="O11" s="16" t="s">
        <v>30</v>
      </c>
    </row>
    <row r="12" spans="1:15" ht="13.5" customHeight="1" x14ac:dyDescent="0.2">
      <c r="A12" s="356" t="s">
        <v>267</v>
      </c>
      <c r="B12" s="24" t="s">
        <v>2</v>
      </c>
      <c r="C12" s="16">
        <v>4120</v>
      </c>
      <c r="D12" s="16">
        <v>672</v>
      </c>
      <c r="E12" s="16">
        <v>1050</v>
      </c>
      <c r="F12" s="16">
        <v>593</v>
      </c>
      <c r="G12" s="16">
        <v>768</v>
      </c>
      <c r="H12" s="16">
        <v>211</v>
      </c>
      <c r="I12" s="16">
        <v>275</v>
      </c>
      <c r="J12" s="16">
        <v>6</v>
      </c>
      <c r="K12" s="16">
        <v>219</v>
      </c>
      <c r="L12" s="16">
        <v>285</v>
      </c>
      <c r="M12" s="16">
        <v>4</v>
      </c>
      <c r="N12" s="16">
        <v>36</v>
      </c>
      <c r="O12" s="16">
        <v>1</v>
      </c>
    </row>
    <row r="13" spans="1:15" ht="13.5" customHeight="1" x14ac:dyDescent="0.2">
      <c r="A13" s="356" t="s">
        <v>267</v>
      </c>
      <c r="B13" s="24" t="s">
        <v>3</v>
      </c>
      <c r="C13" s="16">
        <v>4785</v>
      </c>
      <c r="D13" s="16">
        <v>1712</v>
      </c>
      <c r="E13" s="16">
        <v>305</v>
      </c>
      <c r="F13" s="16">
        <v>197</v>
      </c>
      <c r="G13" s="16">
        <v>788</v>
      </c>
      <c r="H13" s="16">
        <v>813</v>
      </c>
      <c r="I13" s="16">
        <v>525</v>
      </c>
      <c r="J13" s="16">
        <v>45</v>
      </c>
      <c r="K13" s="16">
        <v>137</v>
      </c>
      <c r="L13" s="16">
        <v>219</v>
      </c>
      <c r="M13" s="16">
        <v>4</v>
      </c>
      <c r="N13" s="16">
        <v>40</v>
      </c>
      <c r="O13" s="16" t="s">
        <v>30</v>
      </c>
    </row>
    <row r="14" spans="1:15" ht="13.5" customHeight="1" x14ac:dyDescent="0.2">
      <c r="A14" s="356" t="s">
        <v>268</v>
      </c>
      <c r="B14" s="24" t="s">
        <v>2</v>
      </c>
      <c r="C14" s="16">
        <v>9239</v>
      </c>
      <c r="D14" s="16">
        <v>1041</v>
      </c>
      <c r="E14" s="16">
        <v>4210</v>
      </c>
      <c r="F14" s="16">
        <v>720</v>
      </c>
      <c r="G14" s="16">
        <v>1480</v>
      </c>
      <c r="H14" s="16">
        <v>807</v>
      </c>
      <c r="I14" s="16">
        <v>542</v>
      </c>
      <c r="J14" s="16">
        <v>5</v>
      </c>
      <c r="K14" s="16">
        <v>340</v>
      </c>
      <c r="L14" s="16">
        <v>90</v>
      </c>
      <c r="M14" s="16">
        <v>2</v>
      </c>
      <c r="N14" s="16">
        <v>2</v>
      </c>
      <c r="O14" s="16" t="s">
        <v>30</v>
      </c>
    </row>
    <row r="15" spans="1:15" ht="13.5" customHeight="1" x14ac:dyDescent="0.2">
      <c r="A15" s="356" t="s">
        <v>268</v>
      </c>
      <c r="B15" s="24" t="s">
        <v>3</v>
      </c>
      <c r="C15" s="16">
        <v>4775</v>
      </c>
      <c r="D15" s="16">
        <v>697</v>
      </c>
      <c r="E15" s="16">
        <v>846</v>
      </c>
      <c r="F15" s="16">
        <v>138</v>
      </c>
      <c r="G15" s="16">
        <v>1115</v>
      </c>
      <c r="H15" s="16">
        <v>1298</v>
      </c>
      <c r="I15" s="16">
        <v>497</v>
      </c>
      <c r="J15" s="16">
        <v>10</v>
      </c>
      <c r="K15" s="16">
        <v>113</v>
      </c>
      <c r="L15" s="16">
        <v>57</v>
      </c>
      <c r="M15" s="16" t="s">
        <v>30</v>
      </c>
      <c r="N15" s="16">
        <v>4</v>
      </c>
      <c r="O15" s="16" t="s">
        <v>30</v>
      </c>
    </row>
    <row r="16" spans="1:15" ht="13.5" customHeight="1" x14ac:dyDescent="0.2">
      <c r="A16" s="356" t="s">
        <v>269</v>
      </c>
      <c r="B16" s="24" t="s">
        <v>2</v>
      </c>
      <c r="C16" s="16">
        <v>5743</v>
      </c>
      <c r="D16" s="16">
        <v>461</v>
      </c>
      <c r="E16" s="16">
        <v>2222</v>
      </c>
      <c r="F16" s="16">
        <v>572</v>
      </c>
      <c r="G16" s="16">
        <v>1179</v>
      </c>
      <c r="H16" s="16">
        <v>621</v>
      </c>
      <c r="I16" s="16">
        <v>397</v>
      </c>
      <c r="J16" s="16">
        <v>7</v>
      </c>
      <c r="K16" s="16">
        <v>279</v>
      </c>
      <c r="L16" s="16">
        <v>1</v>
      </c>
      <c r="M16" s="16">
        <v>1</v>
      </c>
      <c r="N16" s="16">
        <v>1</v>
      </c>
      <c r="O16" s="16">
        <v>2</v>
      </c>
    </row>
    <row r="17" spans="1:15" ht="13.5" customHeight="1" x14ac:dyDescent="0.2">
      <c r="A17" s="356" t="s">
        <v>269</v>
      </c>
      <c r="B17" s="24" t="s">
        <v>3</v>
      </c>
      <c r="C17" s="16">
        <v>5589</v>
      </c>
      <c r="D17" s="16">
        <v>664</v>
      </c>
      <c r="E17" s="16">
        <v>1051</v>
      </c>
      <c r="F17" s="16">
        <v>235</v>
      </c>
      <c r="G17" s="16">
        <v>1439</v>
      </c>
      <c r="H17" s="16">
        <v>1394</v>
      </c>
      <c r="I17" s="16">
        <v>594</v>
      </c>
      <c r="J17" s="16">
        <v>50</v>
      </c>
      <c r="K17" s="16">
        <v>155</v>
      </c>
      <c r="L17" s="16">
        <v>7</v>
      </c>
      <c r="M17" s="16" t="s">
        <v>30</v>
      </c>
      <c r="N17" s="16" t="s">
        <v>30</v>
      </c>
      <c r="O17" s="16" t="s">
        <v>30</v>
      </c>
    </row>
    <row r="18" spans="1:15" ht="13.5" customHeight="1" x14ac:dyDescent="0.2">
      <c r="A18" s="356" t="s">
        <v>270</v>
      </c>
      <c r="B18" s="24" t="s">
        <v>2</v>
      </c>
      <c r="C18" s="16">
        <v>193</v>
      </c>
      <c r="D18" s="16">
        <v>13</v>
      </c>
      <c r="E18" s="16">
        <v>56</v>
      </c>
      <c r="F18" s="16">
        <v>30</v>
      </c>
      <c r="G18" s="16">
        <v>46</v>
      </c>
      <c r="H18" s="16">
        <v>27</v>
      </c>
      <c r="I18" s="16">
        <v>15</v>
      </c>
      <c r="J18" s="16" t="s">
        <v>30</v>
      </c>
      <c r="K18" s="16">
        <v>6</v>
      </c>
      <c r="L18" s="16" t="s">
        <v>30</v>
      </c>
      <c r="M18" s="16" t="s">
        <v>30</v>
      </c>
      <c r="N18" s="16" t="s">
        <v>30</v>
      </c>
      <c r="O18" s="16" t="s">
        <v>30</v>
      </c>
    </row>
    <row r="19" spans="1:15" ht="13.5" customHeight="1" x14ac:dyDescent="0.2">
      <c r="A19" s="356" t="s">
        <v>270</v>
      </c>
      <c r="B19" s="24" t="s">
        <v>3</v>
      </c>
      <c r="C19" s="16">
        <v>222</v>
      </c>
      <c r="D19" s="16">
        <v>9</v>
      </c>
      <c r="E19" s="16">
        <v>37</v>
      </c>
      <c r="F19" s="16">
        <v>9</v>
      </c>
      <c r="G19" s="16">
        <v>70</v>
      </c>
      <c r="H19" s="16">
        <v>48</v>
      </c>
      <c r="I19" s="16">
        <v>27</v>
      </c>
      <c r="J19" s="16">
        <v>4</v>
      </c>
      <c r="K19" s="16">
        <v>18</v>
      </c>
      <c r="L19" s="16" t="s">
        <v>30</v>
      </c>
      <c r="M19" s="16" t="s">
        <v>30</v>
      </c>
      <c r="N19" s="16" t="s">
        <v>30</v>
      </c>
      <c r="O19" s="16" t="s">
        <v>30</v>
      </c>
    </row>
    <row r="20" spans="1:15" ht="13.5" customHeight="1" x14ac:dyDescent="0.2">
      <c r="A20" s="356" t="s">
        <v>271</v>
      </c>
      <c r="B20" s="24" t="s">
        <v>2</v>
      </c>
      <c r="C20" s="16">
        <v>1770</v>
      </c>
      <c r="D20" s="16">
        <v>258</v>
      </c>
      <c r="E20" s="16">
        <v>696</v>
      </c>
      <c r="F20" s="16">
        <v>70</v>
      </c>
      <c r="G20" s="16">
        <v>291</v>
      </c>
      <c r="H20" s="16">
        <v>273</v>
      </c>
      <c r="I20" s="16">
        <v>114</v>
      </c>
      <c r="J20" s="16">
        <v>3</v>
      </c>
      <c r="K20" s="16">
        <v>65</v>
      </c>
      <c r="L20" s="16" t="s">
        <v>30</v>
      </c>
      <c r="M20" s="16" t="s">
        <v>30</v>
      </c>
      <c r="N20" s="16" t="s">
        <v>30</v>
      </c>
      <c r="O20" s="16" t="s">
        <v>30</v>
      </c>
    </row>
    <row r="21" spans="1:15" ht="13.5" customHeight="1" x14ac:dyDescent="0.2">
      <c r="A21" s="356" t="s">
        <v>271</v>
      </c>
      <c r="B21" s="24" t="s">
        <v>3</v>
      </c>
      <c r="C21" s="16">
        <v>1602</v>
      </c>
      <c r="D21" s="16">
        <v>155</v>
      </c>
      <c r="E21" s="16">
        <v>352</v>
      </c>
      <c r="F21" s="16">
        <v>60</v>
      </c>
      <c r="G21" s="16">
        <v>459</v>
      </c>
      <c r="H21" s="16">
        <v>371</v>
      </c>
      <c r="I21" s="16">
        <v>156</v>
      </c>
      <c r="J21" s="16">
        <v>15</v>
      </c>
      <c r="K21" s="16">
        <v>33</v>
      </c>
      <c r="L21" s="16" t="s">
        <v>30</v>
      </c>
      <c r="M21" s="16" t="s">
        <v>30</v>
      </c>
      <c r="N21" s="16" t="s">
        <v>30</v>
      </c>
      <c r="O21" s="16">
        <v>1</v>
      </c>
    </row>
    <row r="22" spans="1:15" ht="13.5" customHeight="1" x14ac:dyDescent="0.2">
      <c r="A22" s="356" t="s">
        <v>272</v>
      </c>
      <c r="B22" s="24" t="s">
        <v>2</v>
      </c>
      <c r="C22" s="16">
        <v>2097</v>
      </c>
      <c r="D22" s="16">
        <v>167</v>
      </c>
      <c r="E22" s="16">
        <v>278</v>
      </c>
      <c r="F22" s="16">
        <v>83</v>
      </c>
      <c r="G22" s="16">
        <v>249</v>
      </c>
      <c r="H22" s="16">
        <v>107</v>
      </c>
      <c r="I22" s="16">
        <v>142</v>
      </c>
      <c r="J22" s="16">
        <v>6</v>
      </c>
      <c r="K22" s="16">
        <v>24</v>
      </c>
      <c r="L22" s="16">
        <v>384</v>
      </c>
      <c r="M22" s="16">
        <v>74</v>
      </c>
      <c r="N22" s="16">
        <v>582</v>
      </c>
      <c r="O22" s="16">
        <v>1</v>
      </c>
    </row>
    <row r="23" spans="1:15" ht="13.5" customHeight="1" x14ac:dyDescent="0.2">
      <c r="A23" s="392" t="s">
        <v>272</v>
      </c>
      <c r="B23" s="25" t="s">
        <v>3</v>
      </c>
      <c r="C23" s="18">
        <v>1658</v>
      </c>
      <c r="D23" s="18">
        <v>293</v>
      </c>
      <c r="E23" s="18">
        <v>70</v>
      </c>
      <c r="F23" s="18">
        <v>39</v>
      </c>
      <c r="G23" s="18">
        <v>194</v>
      </c>
      <c r="H23" s="18">
        <v>205</v>
      </c>
      <c r="I23" s="18">
        <v>221</v>
      </c>
      <c r="J23" s="18">
        <v>50</v>
      </c>
      <c r="K23" s="18">
        <v>12</v>
      </c>
      <c r="L23" s="18">
        <v>196</v>
      </c>
      <c r="M23" s="18">
        <v>12</v>
      </c>
      <c r="N23" s="18">
        <v>366</v>
      </c>
      <c r="O23" s="18" t="s">
        <v>30</v>
      </c>
    </row>
    <row r="24" spans="1:15" ht="13.5" customHeight="1" x14ac:dyDescent="0.2">
      <c r="A24" s="286" t="s">
        <v>315</v>
      </c>
      <c r="B24" s="50"/>
      <c r="C24" s="46"/>
    </row>
    <row r="26" spans="1:15" ht="13.5" customHeight="1" x14ac:dyDescent="0.2">
      <c r="B26" s="282"/>
      <c r="C26" s="283"/>
      <c r="D26" s="283"/>
      <c r="E26" s="283"/>
      <c r="F26" s="283"/>
      <c r="G26" s="283"/>
      <c r="H26" s="283"/>
      <c r="I26" s="283"/>
      <c r="J26" s="283"/>
      <c r="K26" s="283"/>
      <c r="L26" s="283"/>
      <c r="M26" s="283"/>
      <c r="N26" s="283"/>
      <c r="O26" s="283"/>
    </row>
    <row r="27" spans="1:15" ht="13.5" customHeight="1" x14ac:dyDescent="0.2">
      <c r="C27" s="283"/>
      <c r="D27" s="283"/>
      <c r="E27" s="283"/>
      <c r="F27" s="283"/>
      <c r="G27" s="283"/>
      <c r="H27" s="283"/>
      <c r="I27" s="283"/>
      <c r="J27" s="283"/>
      <c r="K27" s="283"/>
      <c r="L27" s="283"/>
      <c r="M27" s="283"/>
      <c r="N27" s="283"/>
      <c r="O27" s="283"/>
    </row>
  </sheetData>
  <mergeCells count="4">
    <mergeCell ref="A5:A6"/>
    <mergeCell ref="B5:B6"/>
    <mergeCell ref="C5:C6"/>
    <mergeCell ref="D5:O5"/>
  </mergeCells>
  <pageMargins left="0.7" right="0.7" top="0.75" bottom="0.75" header="0.3" footer="0.3"/>
  <pageSetup paperSize="9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"/>
  <sheetViews>
    <sheetView zoomScaleNormal="100" workbookViewId="0"/>
  </sheetViews>
  <sheetFormatPr defaultColWidth="9.140625" defaultRowHeight="13.5" customHeight="1" x14ac:dyDescent="0.2"/>
  <cols>
    <col min="1" max="1" width="19.85546875" style="118" customWidth="1"/>
    <col min="2" max="2" width="8.85546875" style="118" customWidth="1"/>
    <col min="3" max="6" width="15.140625" style="118" customWidth="1"/>
    <col min="7" max="7" width="7" style="118" customWidth="1"/>
    <col min="8" max="15" width="6.7109375" style="118" customWidth="1"/>
    <col min="16" max="16" width="21.7109375" style="118" customWidth="1"/>
    <col min="17" max="18" width="6.7109375" style="118" customWidth="1"/>
    <col min="19" max="16384" width="9.140625" style="118"/>
  </cols>
  <sheetData>
    <row r="1" spans="1:19" ht="13.5" customHeight="1" x14ac:dyDescent="0.2">
      <c r="A1" s="118" t="s">
        <v>281</v>
      </c>
    </row>
    <row r="2" spans="1:19" ht="13.5" customHeight="1" x14ac:dyDescent="0.2">
      <c r="A2" s="134" t="s">
        <v>207</v>
      </c>
      <c r="B2" s="117"/>
      <c r="C2" s="117"/>
      <c r="D2" s="117"/>
      <c r="E2" s="117"/>
      <c r="F2" s="117"/>
      <c r="G2" s="117"/>
    </row>
    <row r="3" spans="1:19" ht="13.5" customHeight="1" x14ac:dyDescent="0.2">
      <c r="A3" s="7" t="s">
        <v>194</v>
      </c>
      <c r="B3" s="117"/>
      <c r="C3" s="117"/>
      <c r="D3" s="117"/>
      <c r="E3" s="117"/>
      <c r="F3" s="117"/>
      <c r="G3" s="117"/>
    </row>
    <row r="5" spans="1:19" ht="13.5" customHeight="1" x14ac:dyDescent="0.2">
      <c r="A5" s="694" t="s">
        <v>211</v>
      </c>
      <c r="B5" s="694" t="s">
        <v>152</v>
      </c>
      <c r="C5" s="691" t="s">
        <v>316</v>
      </c>
      <c r="D5" s="715" t="s">
        <v>320</v>
      </c>
      <c r="E5" s="716"/>
      <c r="F5" s="717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20"/>
      <c r="S5" s="120"/>
    </row>
    <row r="6" spans="1:19" ht="24" customHeight="1" x14ac:dyDescent="0.2">
      <c r="A6" s="695"/>
      <c r="B6" s="695"/>
      <c r="C6" s="692"/>
      <c r="D6" s="341" t="s">
        <v>317</v>
      </c>
      <c r="E6" s="359" t="s">
        <v>318</v>
      </c>
      <c r="F6" s="341" t="s">
        <v>319</v>
      </c>
      <c r="G6" s="121"/>
      <c r="H6" s="122"/>
      <c r="I6" s="122"/>
      <c r="J6" s="122"/>
      <c r="K6" s="122"/>
      <c r="L6" s="122"/>
      <c r="M6" s="122"/>
      <c r="N6" s="122"/>
      <c r="O6" s="122"/>
      <c r="P6" s="122"/>
    </row>
    <row r="7" spans="1:19" ht="13.5" customHeight="1" x14ac:dyDescent="0.2">
      <c r="A7" s="393" t="s">
        <v>79</v>
      </c>
      <c r="B7" s="124" t="s">
        <v>0</v>
      </c>
      <c r="C7" s="125">
        <v>43516</v>
      </c>
      <c r="D7" s="125">
        <v>40945</v>
      </c>
      <c r="E7" s="125">
        <v>122</v>
      </c>
      <c r="F7" s="125">
        <v>2571</v>
      </c>
    </row>
    <row r="8" spans="1:19" ht="13.5" customHeight="1" x14ac:dyDescent="0.2">
      <c r="A8" s="394" t="s">
        <v>79</v>
      </c>
      <c r="B8" s="127" t="s">
        <v>2</v>
      </c>
      <c r="C8" s="128">
        <v>24168</v>
      </c>
      <c r="D8" s="128">
        <v>22550</v>
      </c>
      <c r="E8" s="128">
        <v>74</v>
      </c>
      <c r="F8" s="128">
        <v>1618</v>
      </c>
    </row>
    <row r="9" spans="1:19" ht="13.5" customHeight="1" x14ac:dyDescent="0.2">
      <c r="A9" s="394" t="s">
        <v>79</v>
      </c>
      <c r="B9" s="127" t="s">
        <v>3</v>
      </c>
      <c r="C9" s="128">
        <v>19348</v>
      </c>
      <c r="D9" s="128">
        <v>18395</v>
      </c>
      <c r="E9" s="128">
        <v>48</v>
      </c>
      <c r="F9" s="128">
        <v>953</v>
      </c>
    </row>
    <row r="10" spans="1:19" ht="13.5" customHeight="1" x14ac:dyDescent="0.2">
      <c r="A10" s="357" t="s">
        <v>62</v>
      </c>
      <c r="B10" s="130" t="s">
        <v>2</v>
      </c>
      <c r="C10" s="4">
        <v>2683</v>
      </c>
      <c r="D10" s="4">
        <v>2551</v>
      </c>
      <c r="E10" s="4">
        <v>37</v>
      </c>
      <c r="F10" s="4">
        <v>132</v>
      </c>
    </row>
    <row r="11" spans="1:19" ht="13.5" customHeight="1" x14ac:dyDescent="0.2">
      <c r="A11" s="357" t="s">
        <v>62</v>
      </c>
      <c r="B11" s="130" t="s">
        <v>3</v>
      </c>
      <c r="C11" s="4">
        <v>3625</v>
      </c>
      <c r="D11" s="4">
        <v>3438</v>
      </c>
      <c r="E11" s="4">
        <v>37</v>
      </c>
      <c r="F11" s="4">
        <v>187</v>
      </c>
    </row>
    <row r="12" spans="1:19" ht="13.5" customHeight="1" x14ac:dyDescent="0.2">
      <c r="A12" s="357" t="s">
        <v>12</v>
      </c>
      <c r="B12" s="130" t="s">
        <v>2</v>
      </c>
      <c r="C12" s="4">
        <v>8655</v>
      </c>
      <c r="D12" s="4">
        <v>8085</v>
      </c>
      <c r="E12" s="4">
        <v>16</v>
      </c>
      <c r="F12" s="4">
        <v>570</v>
      </c>
    </row>
    <row r="13" spans="1:19" ht="13.5" customHeight="1" x14ac:dyDescent="0.2">
      <c r="A13" s="357" t="s">
        <v>12</v>
      </c>
      <c r="B13" s="130" t="s">
        <v>3</v>
      </c>
      <c r="C13" s="4">
        <v>2687</v>
      </c>
      <c r="D13" s="4">
        <v>2543</v>
      </c>
      <c r="E13" s="4" t="s">
        <v>30</v>
      </c>
      <c r="F13" s="4">
        <v>144</v>
      </c>
    </row>
    <row r="14" spans="1:19" ht="13.5" customHeight="1" x14ac:dyDescent="0.2">
      <c r="A14" s="357" t="s">
        <v>63</v>
      </c>
      <c r="B14" s="130" t="s">
        <v>2</v>
      </c>
      <c r="C14" s="4">
        <v>2134</v>
      </c>
      <c r="D14" s="4">
        <v>1972</v>
      </c>
      <c r="E14" s="4">
        <v>1</v>
      </c>
      <c r="F14" s="4">
        <v>162</v>
      </c>
    </row>
    <row r="15" spans="1:19" ht="13.5" customHeight="1" x14ac:dyDescent="0.2">
      <c r="A15" s="357" t="s">
        <v>63</v>
      </c>
      <c r="B15" s="130" t="s">
        <v>3</v>
      </c>
      <c r="C15" s="4">
        <v>700</v>
      </c>
      <c r="D15" s="4">
        <v>661</v>
      </c>
      <c r="E15" s="4" t="s">
        <v>30</v>
      </c>
      <c r="F15" s="4">
        <v>39</v>
      </c>
    </row>
    <row r="16" spans="1:19" ht="13.5" customHeight="1" x14ac:dyDescent="0.2">
      <c r="A16" s="357" t="s">
        <v>64</v>
      </c>
      <c r="B16" s="130" t="s">
        <v>2</v>
      </c>
      <c r="C16" s="4">
        <v>4175</v>
      </c>
      <c r="D16" s="4">
        <v>3772</v>
      </c>
      <c r="E16" s="4">
        <v>12</v>
      </c>
      <c r="F16" s="4">
        <v>403</v>
      </c>
    </row>
    <row r="17" spans="1:6" ht="13.5" customHeight="1" x14ac:dyDescent="0.2">
      <c r="A17" s="357" t="s">
        <v>64</v>
      </c>
      <c r="B17" s="130" t="s">
        <v>3</v>
      </c>
      <c r="C17" s="4">
        <v>4215</v>
      </c>
      <c r="D17" s="4">
        <v>3934</v>
      </c>
      <c r="E17" s="4">
        <v>5</v>
      </c>
      <c r="F17" s="4">
        <v>281</v>
      </c>
    </row>
    <row r="18" spans="1:6" ht="13.5" customHeight="1" x14ac:dyDescent="0.2">
      <c r="A18" s="357" t="s">
        <v>65</v>
      </c>
      <c r="B18" s="130" t="s">
        <v>2</v>
      </c>
      <c r="C18" s="4">
        <v>2072</v>
      </c>
      <c r="D18" s="4">
        <v>1972</v>
      </c>
      <c r="E18" s="4">
        <v>7</v>
      </c>
      <c r="F18" s="4">
        <v>100</v>
      </c>
    </row>
    <row r="19" spans="1:6" ht="13.5" customHeight="1" x14ac:dyDescent="0.2">
      <c r="A19" s="357" t="s">
        <v>65</v>
      </c>
      <c r="B19" s="130" t="s">
        <v>3</v>
      </c>
      <c r="C19" s="4">
        <v>4191</v>
      </c>
      <c r="D19" s="4">
        <v>4034</v>
      </c>
      <c r="E19" s="4">
        <v>2</v>
      </c>
      <c r="F19" s="4">
        <v>157</v>
      </c>
    </row>
    <row r="20" spans="1:6" ht="13.5" customHeight="1" x14ac:dyDescent="0.2">
      <c r="A20" s="357" t="s">
        <v>66</v>
      </c>
      <c r="B20" s="130" t="s">
        <v>2</v>
      </c>
      <c r="C20" s="4">
        <v>1535</v>
      </c>
      <c r="D20" s="4">
        <v>1475</v>
      </c>
      <c r="E20" s="4" t="s">
        <v>30</v>
      </c>
      <c r="F20" s="4">
        <v>60</v>
      </c>
    </row>
    <row r="21" spans="1:6" ht="13.5" customHeight="1" x14ac:dyDescent="0.2">
      <c r="A21" s="357" t="s">
        <v>66</v>
      </c>
      <c r="B21" s="130" t="s">
        <v>3</v>
      </c>
      <c r="C21" s="4">
        <v>2104</v>
      </c>
      <c r="D21" s="4">
        <v>2043</v>
      </c>
      <c r="E21" s="4">
        <v>4</v>
      </c>
      <c r="F21" s="4">
        <v>61</v>
      </c>
    </row>
    <row r="22" spans="1:6" ht="13.5" customHeight="1" x14ac:dyDescent="0.2">
      <c r="A22" s="357" t="s">
        <v>67</v>
      </c>
      <c r="B22" s="130" t="s">
        <v>2</v>
      </c>
      <c r="C22" s="4">
        <v>28</v>
      </c>
      <c r="D22" s="4">
        <v>26</v>
      </c>
      <c r="E22" s="4" t="s">
        <v>30</v>
      </c>
      <c r="F22" s="4">
        <v>2</v>
      </c>
    </row>
    <row r="23" spans="1:6" ht="13.5" customHeight="1" x14ac:dyDescent="0.2">
      <c r="A23" s="357" t="s">
        <v>67</v>
      </c>
      <c r="B23" s="130" t="s">
        <v>3</v>
      </c>
      <c r="C23" s="4">
        <v>174</v>
      </c>
      <c r="D23" s="4">
        <v>167</v>
      </c>
      <c r="E23" s="4" t="s">
        <v>30</v>
      </c>
      <c r="F23" s="4">
        <v>7</v>
      </c>
    </row>
    <row r="24" spans="1:6" ht="13.5" customHeight="1" x14ac:dyDescent="0.2">
      <c r="A24" s="357" t="s">
        <v>68</v>
      </c>
      <c r="B24" s="130" t="s">
        <v>2</v>
      </c>
      <c r="C24" s="4">
        <v>992</v>
      </c>
      <c r="D24" s="4">
        <v>923</v>
      </c>
      <c r="E24" s="4">
        <v>1</v>
      </c>
      <c r="F24" s="4">
        <v>69</v>
      </c>
    </row>
    <row r="25" spans="1:6" ht="13.5" customHeight="1" x14ac:dyDescent="0.2">
      <c r="A25" s="357" t="s">
        <v>68</v>
      </c>
      <c r="B25" s="130" t="s">
        <v>3</v>
      </c>
      <c r="C25" s="4">
        <v>518</v>
      </c>
      <c r="D25" s="4">
        <v>495</v>
      </c>
      <c r="E25" s="4" t="s">
        <v>30</v>
      </c>
      <c r="F25" s="4">
        <v>23</v>
      </c>
    </row>
    <row r="26" spans="1:6" ht="13.5" customHeight="1" x14ac:dyDescent="0.2">
      <c r="A26" s="357" t="s">
        <v>69</v>
      </c>
      <c r="B26" s="130" t="s">
        <v>2</v>
      </c>
      <c r="C26" s="4">
        <v>1177</v>
      </c>
      <c r="D26" s="4">
        <v>1099</v>
      </c>
      <c r="E26" s="4" t="s">
        <v>30</v>
      </c>
      <c r="F26" s="4">
        <v>78</v>
      </c>
    </row>
    <row r="27" spans="1:6" ht="13.5" customHeight="1" x14ac:dyDescent="0.2">
      <c r="A27" s="357" t="s">
        <v>69</v>
      </c>
      <c r="B27" s="130" t="s">
        <v>3</v>
      </c>
      <c r="C27" s="4">
        <v>700</v>
      </c>
      <c r="D27" s="4">
        <v>662</v>
      </c>
      <c r="E27" s="4" t="s">
        <v>30</v>
      </c>
      <c r="F27" s="4">
        <v>38</v>
      </c>
    </row>
    <row r="28" spans="1:6" ht="13.5" customHeight="1" x14ac:dyDescent="0.2">
      <c r="A28" s="357" t="s">
        <v>70</v>
      </c>
      <c r="B28" s="130" t="s">
        <v>2</v>
      </c>
      <c r="C28" s="4">
        <v>87</v>
      </c>
      <c r="D28" s="4">
        <v>84</v>
      </c>
      <c r="E28" s="4" t="s">
        <v>30</v>
      </c>
      <c r="F28" s="4">
        <v>3</v>
      </c>
    </row>
    <row r="29" spans="1:6" ht="13.5" customHeight="1" x14ac:dyDescent="0.2">
      <c r="A29" s="357" t="s">
        <v>70</v>
      </c>
      <c r="B29" s="130" t="s">
        <v>3</v>
      </c>
      <c r="C29" s="4">
        <v>20</v>
      </c>
      <c r="D29" s="4">
        <v>20</v>
      </c>
      <c r="E29" s="4" t="s">
        <v>30</v>
      </c>
      <c r="F29" s="4" t="s">
        <v>30</v>
      </c>
    </row>
    <row r="30" spans="1:6" ht="13.5" customHeight="1" x14ac:dyDescent="0.2">
      <c r="A30" s="357" t="s">
        <v>71</v>
      </c>
      <c r="B30" s="130" t="s">
        <v>2</v>
      </c>
      <c r="C30" s="4">
        <v>626</v>
      </c>
      <c r="D30" s="4">
        <v>588</v>
      </c>
      <c r="E30" s="4" t="s">
        <v>30</v>
      </c>
      <c r="F30" s="4">
        <v>38</v>
      </c>
    </row>
    <row r="31" spans="1:6" ht="13.5" customHeight="1" x14ac:dyDescent="0.2">
      <c r="A31" s="357" t="s">
        <v>71</v>
      </c>
      <c r="B31" s="130" t="s">
        <v>3</v>
      </c>
      <c r="C31" s="4">
        <v>413</v>
      </c>
      <c r="D31" s="4">
        <v>397</v>
      </c>
      <c r="E31" s="4" t="s">
        <v>30</v>
      </c>
      <c r="F31" s="4">
        <v>16</v>
      </c>
    </row>
    <row r="32" spans="1:6" ht="13.5" customHeight="1" x14ac:dyDescent="0.2">
      <c r="A32" s="357" t="s">
        <v>13</v>
      </c>
      <c r="B32" s="130" t="s">
        <v>2</v>
      </c>
      <c r="C32" s="4">
        <v>4</v>
      </c>
      <c r="D32" s="4">
        <v>3</v>
      </c>
      <c r="E32" s="4" t="s">
        <v>30</v>
      </c>
      <c r="F32" s="4">
        <v>1</v>
      </c>
    </row>
    <row r="33" spans="1:6" ht="13.5" customHeight="1" x14ac:dyDescent="0.2">
      <c r="A33" s="358" t="s">
        <v>13</v>
      </c>
      <c r="B33" s="131" t="s">
        <v>3</v>
      </c>
      <c r="C33" s="6">
        <v>1</v>
      </c>
      <c r="D33" s="6">
        <v>1</v>
      </c>
      <c r="E33" s="6" t="s">
        <v>30</v>
      </c>
      <c r="F33" s="6" t="s">
        <v>30</v>
      </c>
    </row>
    <row r="34" spans="1:6" ht="13.5" customHeight="1" x14ac:dyDescent="0.2">
      <c r="A34" s="284" t="s">
        <v>234</v>
      </c>
    </row>
    <row r="36" spans="1:6" ht="13.5" customHeight="1" x14ac:dyDescent="0.2">
      <c r="A36" s="373"/>
    </row>
    <row r="37" spans="1:6" ht="13.5" customHeight="1" x14ac:dyDescent="0.2">
      <c r="C37" s="192"/>
      <c r="D37" s="192"/>
      <c r="E37" s="192"/>
      <c r="F37" s="192"/>
    </row>
    <row r="38" spans="1:6" ht="13.5" customHeight="1" x14ac:dyDescent="0.2">
      <c r="C38" s="192"/>
      <c r="D38" s="192"/>
      <c r="E38" s="192"/>
      <c r="F38" s="192"/>
    </row>
    <row r="41" spans="1:6" ht="13.5" customHeight="1" x14ac:dyDescent="0.2">
      <c r="B41" s="132"/>
      <c r="C41" s="133"/>
      <c r="D41" s="133"/>
      <c r="E41" s="133"/>
      <c r="F41" s="133"/>
    </row>
    <row r="42" spans="1:6" ht="13.5" customHeight="1" x14ac:dyDescent="0.2">
      <c r="B42" s="132"/>
      <c r="C42" s="133"/>
      <c r="D42" s="133"/>
      <c r="E42" s="133"/>
      <c r="F42" s="133"/>
    </row>
    <row r="43" spans="1:6" ht="13.5" customHeight="1" x14ac:dyDescent="0.2">
      <c r="B43" s="132"/>
      <c r="C43" s="133"/>
      <c r="D43" s="133"/>
      <c r="E43" s="133"/>
      <c r="F43" s="133"/>
    </row>
    <row r="44" spans="1:6" ht="13.5" customHeight="1" x14ac:dyDescent="0.2">
      <c r="B44" s="132"/>
      <c r="C44" s="133"/>
      <c r="D44" s="133"/>
      <c r="E44" s="133"/>
      <c r="F44" s="133"/>
    </row>
    <row r="45" spans="1:6" ht="13.5" customHeight="1" x14ac:dyDescent="0.2">
      <c r="B45" s="132"/>
      <c r="C45" s="133"/>
      <c r="D45" s="133"/>
      <c r="E45" s="133"/>
      <c r="F45" s="133"/>
    </row>
    <row r="46" spans="1:6" ht="13.5" customHeight="1" x14ac:dyDescent="0.2">
      <c r="B46" s="132"/>
      <c r="C46" s="133"/>
      <c r="D46" s="133"/>
      <c r="E46" s="133"/>
      <c r="F46" s="133"/>
    </row>
    <row r="47" spans="1:6" ht="13.5" customHeight="1" x14ac:dyDescent="0.2">
      <c r="B47" s="132"/>
      <c r="C47" s="133"/>
      <c r="D47" s="133"/>
      <c r="E47" s="133"/>
      <c r="F47" s="133"/>
    </row>
    <row r="48" spans="1:6" ht="13.5" customHeight="1" x14ac:dyDescent="0.2">
      <c r="B48" s="132"/>
      <c r="C48" s="133"/>
      <c r="D48" s="133"/>
      <c r="E48" s="133"/>
      <c r="F48" s="133"/>
    </row>
    <row r="49" spans="2:6" ht="13.5" customHeight="1" x14ac:dyDescent="0.2">
      <c r="B49" s="132"/>
      <c r="C49" s="133"/>
      <c r="D49" s="133"/>
      <c r="E49" s="133"/>
      <c r="F49" s="133"/>
    </row>
    <row r="50" spans="2:6" ht="13.5" customHeight="1" x14ac:dyDescent="0.2">
      <c r="B50" s="132"/>
      <c r="C50" s="133"/>
      <c r="D50" s="133"/>
      <c r="E50" s="133"/>
      <c r="F50" s="133"/>
    </row>
    <row r="51" spans="2:6" ht="13.5" customHeight="1" x14ac:dyDescent="0.2">
      <c r="B51" s="132"/>
      <c r="C51" s="133"/>
      <c r="D51" s="133"/>
      <c r="E51" s="133"/>
      <c r="F51" s="133"/>
    </row>
    <row r="52" spans="2:6" ht="13.5" customHeight="1" x14ac:dyDescent="0.2">
      <c r="B52" s="132"/>
      <c r="C52" s="133"/>
      <c r="D52" s="133"/>
      <c r="E52" s="133"/>
      <c r="F52" s="133"/>
    </row>
    <row r="53" spans="2:6" ht="13.5" customHeight="1" x14ac:dyDescent="0.2">
      <c r="B53" s="132"/>
      <c r="C53" s="133"/>
      <c r="D53" s="133"/>
      <c r="E53" s="133"/>
      <c r="F53" s="133"/>
    </row>
    <row r="54" spans="2:6" ht="13.5" customHeight="1" x14ac:dyDescent="0.2">
      <c r="B54" s="132"/>
      <c r="C54" s="133"/>
      <c r="D54" s="133"/>
      <c r="E54" s="133"/>
      <c r="F54" s="133"/>
    </row>
    <row r="55" spans="2:6" ht="13.5" customHeight="1" x14ac:dyDescent="0.2">
      <c r="B55" s="132"/>
      <c r="C55" s="133"/>
      <c r="D55" s="133"/>
      <c r="E55" s="133"/>
      <c r="F55" s="133"/>
    </row>
    <row r="56" spans="2:6" ht="13.5" customHeight="1" x14ac:dyDescent="0.2">
      <c r="B56" s="132"/>
      <c r="C56" s="133"/>
      <c r="D56" s="133"/>
      <c r="E56" s="133"/>
      <c r="F56" s="133"/>
    </row>
    <row r="57" spans="2:6" ht="13.5" customHeight="1" x14ac:dyDescent="0.2">
      <c r="B57" s="132"/>
      <c r="C57" s="133"/>
      <c r="D57" s="133"/>
      <c r="E57" s="133"/>
      <c r="F57" s="133"/>
    </row>
    <row r="58" spans="2:6" ht="13.5" customHeight="1" x14ac:dyDescent="0.2">
      <c r="B58" s="132"/>
      <c r="C58" s="133"/>
      <c r="D58" s="133"/>
      <c r="E58" s="133"/>
      <c r="F58" s="133"/>
    </row>
    <row r="59" spans="2:6" ht="13.5" customHeight="1" x14ac:dyDescent="0.2">
      <c r="B59" s="132"/>
      <c r="C59" s="133"/>
      <c r="D59" s="133"/>
      <c r="E59" s="133"/>
      <c r="F59" s="133"/>
    </row>
    <row r="60" spans="2:6" ht="13.5" customHeight="1" x14ac:dyDescent="0.2">
      <c r="B60" s="132"/>
      <c r="C60" s="133"/>
      <c r="D60" s="133"/>
      <c r="E60" s="133"/>
      <c r="F60" s="133"/>
    </row>
    <row r="61" spans="2:6" ht="13.5" customHeight="1" x14ac:dyDescent="0.2">
      <c r="B61" s="132"/>
      <c r="C61" s="133"/>
      <c r="D61" s="133"/>
      <c r="E61" s="133"/>
      <c r="F61" s="133"/>
    </row>
    <row r="62" spans="2:6" ht="13.5" customHeight="1" x14ac:dyDescent="0.2">
      <c r="B62" s="132"/>
      <c r="C62" s="133"/>
      <c r="D62" s="133"/>
      <c r="E62" s="133"/>
      <c r="F62" s="133"/>
    </row>
    <row r="63" spans="2:6" ht="13.5" customHeight="1" x14ac:dyDescent="0.2">
      <c r="B63" s="132"/>
      <c r="C63" s="133"/>
      <c r="D63" s="133"/>
      <c r="E63" s="133"/>
      <c r="F63" s="133"/>
    </row>
  </sheetData>
  <mergeCells count="4">
    <mergeCell ref="A5:A6"/>
    <mergeCell ref="B5:B6"/>
    <mergeCell ref="C5:C6"/>
    <mergeCell ref="D5:F5"/>
  </mergeCells>
  <phoneticPr fontId="2" type="noConversion"/>
  <pageMargins left="0.7" right="0.7" top="0.75" bottom="0.75" header="0.3" footer="0.3"/>
  <pageSetup paperSize="9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zoomScaleNormal="100" workbookViewId="0"/>
  </sheetViews>
  <sheetFormatPr defaultRowHeight="13.5" customHeight="1" x14ac:dyDescent="0.2"/>
  <cols>
    <col min="1" max="1" width="20.7109375" style="3" customWidth="1"/>
    <col min="2" max="2" width="13.5703125" style="3" customWidth="1"/>
    <col min="3" max="5" width="15.140625" style="3" customWidth="1"/>
    <col min="6" max="16384" width="9.140625" style="3"/>
  </cols>
  <sheetData>
    <row r="1" spans="1:10" ht="13.5" customHeight="1" x14ac:dyDescent="0.2">
      <c r="A1" s="3" t="s">
        <v>281</v>
      </c>
    </row>
    <row r="2" spans="1:10" ht="13.5" customHeight="1" x14ac:dyDescent="0.2">
      <c r="A2" s="134" t="s">
        <v>195</v>
      </c>
    </row>
    <row r="3" spans="1:10" ht="13.5" customHeight="1" x14ac:dyDescent="0.2">
      <c r="A3" s="7" t="s">
        <v>167</v>
      </c>
    </row>
    <row r="5" spans="1:10" ht="13.5" customHeight="1" x14ac:dyDescent="0.2">
      <c r="A5" s="691" t="s">
        <v>301</v>
      </c>
      <c r="B5" s="691" t="s">
        <v>316</v>
      </c>
      <c r="C5" s="718" t="s">
        <v>320</v>
      </c>
      <c r="D5" s="719"/>
      <c r="E5" s="720"/>
    </row>
    <row r="6" spans="1:10" ht="24" customHeight="1" x14ac:dyDescent="0.2">
      <c r="A6" s="692"/>
      <c r="B6" s="692"/>
      <c r="C6" s="341" t="s">
        <v>317</v>
      </c>
      <c r="D6" s="359" t="s">
        <v>318</v>
      </c>
      <c r="E6" s="341" t="s">
        <v>319</v>
      </c>
    </row>
    <row r="7" spans="1:10" ht="13.5" customHeight="1" x14ac:dyDescent="0.2">
      <c r="A7" s="136" t="s">
        <v>1</v>
      </c>
      <c r="B7" s="137">
        <v>43516</v>
      </c>
      <c r="C7" s="137">
        <v>40945</v>
      </c>
      <c r="D7" s="137">
        <v>122</v>
      </c>
      <c r="E7" s="137">
        <v>2571</v>
      </c>
      <c r="G7" s="138"/>
    </row>
    <row r="8" spans="1:10" ht="13.5" customHeight="1" x14ac:dyDescent="0.2">
      <c r="A8" s="272" t="s">
        <v>2</v>
      </c>
      <c r="B8" s="140">
        <v>24168</v>
      </c>
      <c r="C8" s="140">
        <v>22550</v>
      </c>
      <c r="D8" s="140">
        <v>74</v>
      </c>
      <c r="E8" s="140">
        <v>1618</v>
      </c>
      <c r="G8" s="141"/>
    </row>
    <row r="9" spans="1:10" ht="13.5" customHeight="1" x14ac:dyDescent="0.2">
      <c r="A9" s="272" t="s">
        <v>3</v>
      </c>
      <c r="B9" s="140">
        <v>19348</v>
      </c>
      <c r="C9" s="140">
        <v>18395</v>
      </c>
      <c r="D9" s="140">
        <v>48</v>
      </c>
      <c r="E9" s="140">
        <v>953</v>
      </c>
      <c r="G9" s="141"/>
    </row>
    <row r="10" spans="1:10" ht="13.5" customHeight="1" x14ac:dyDescent="0.2">
      <c r="A10" s="142" t="s">
        <v>4</v>
      </c>
      <c r="B10" s="143">
        <v>6588</v>
      </c>
      <c r="C10" s="143">
        <v>6146</v>
      </c>
      <c r="D10" s="143">
        <v>34</v>
      </c>
      <c r="E10" s="143">
        <v>442</v>
      </c>
      <c r="G10" s="138"/>
      <c r="H10" s="138"/>
      <c r="I10" s="138"/>
      <c r="J10" s="138"/>
    </row>
    <row r="11" spans="1:10" ht="13.5" customHeight="1" x14ac:dyDescent="0.2">
      <c r="A11" s="139" t="s">
        <v>2</v>
      </c>
      <c r="B11" s="140">
        <v>3341</v>
      </c>
      <c r="C11" s="140">
        <v>3086</v>
      </c>
      <c r="D11" s="140">
        <v>17</v>
      </c>
      <c r="E11" s="140">
        <v>255</v>
      </c>
      <c r="G11" s="138"/>
      <c r="H11" s="138"/>
      <c r="I11" s="138"/>
      <c r="J11" s="138"/>
    </row>
    <row r="12" spans="1:10" ht="13.5" customHeight="1" x14ac:dyDescent="0.2">
      <c r="A12" s="139" t="s">
        <v>3</v>
      </c>
      <c r="B12" s="140">
        <v>3247</v>
      </c>
      <c r="C12" s="140">
        <v>3060</v>
      </c>
      <c r="D12" s="140">
        <v>17</v>
      </c>
      <c r="E12" s="140">
        <v>187</v>
      </c>
      <c r="G12" s="138"/>
      <c r="H12" s="138"/>
      <c r="I12" s="138"/>
      <c r="J12" s="138"/>
    </row>
    <row r="13" spans="1:10" ht="13.5" customHeight="1" x14ac:dyDescent="0.2">
      <c r="A13" s="142" t="s">
        <v>5</v>
      </c>
      <c r="B13" s="143">
        <v>1440</v>
      </c>
      <c r="C13" s="143">
        <v>1336</v>
      </c>
      <c r="D13" s="143">
        <v>4</v>
      </c>
      <c r="E13" s="143">
        <v>104</v>
      </c>
      <c r="G13" s="138"/>
    </row>
    <row r="14" spans="1:10" ht="13.5" customHeight="1" x14ac:dyDescent="0.2">
      <c r="A14" s="139" t="s">
        <v>2</v>
      </c>
      <c r="B14" s="140">
        <v>838</v>
      </c>
      <c r="C14" s="140">
        <v>746</v>
      </c>
      <c r="D14" s="140">
        <v>4</v>
      </c>
      <c r="E14" s="140">
        <v>92</v>
      </c>
      <c r="G14" s="141"/>
    </row>
    <row r="15" spans="1:10" ht="13.5" customHeight="1" x14ac:dyDescent="0.2">
      <c r="A15" s="139" t="s">
        <v>3</v>
      </c>
      <c r="B15" s="140">
        <v>602</v>
      </c>
      <c r="C15" s="140">
        <v>590</v>
      </c>
      <c r="D15" s="140" t="s">
        <v>30</v>
      </c>
      <c r="E15" s="140">
        <v>12</v>
      </c>
      <c r="G15" s="141"/>
    </row>
    <row r="16" spans="1:10" ht="13.5" customHeight="1" x14ac:dyDescent="0.2">
      <c r="A16" s="142" t="s">
        <v>6</v>
      </c>
      <c r="B16" s="143">
        <v>4226</v>
      </c>
      <c r="C16" s="143">
        <v>4095</v>
      </c>
      <c r="D16" s="143">
        <v>5</v>
      </c>
      <c r="E16" s="143">
        <v>131</v>
      </c>
      <c r="G16" s="138"/>
    </row>
    <row r="17" spans="1:7" ht="13.5" customHeight="1" x14ac:dyDescent="0.2">
      <c r="A17" s="139" t="s">
        <v>2</v>
      </c>
      <c r="B17" s="140">
        <v>2599</v>
      </c>
      <c r="C17" s="140">
        <v>2525</v>
      </c>
      <c r="D17" s="140">
        <v>3</v>
      </c>
      <c r="E17" s="140">
        <v>74</v>
      </c>
      <c r="G17" s="141"/>
    </row>
    <row r="18" spans="1:7" ht="13.5" customHeight="1" x14ac:dyDescent="0.2">
      <c r="A18" s="139" t="s">
        <v>3</v>
      </c>
      <c r="B18" s="140">
        <v>1627</v>
      </c>
      <c r="C18" s="140">
        <v>1570</v>
      </c>
      <c r="D18" s="140">
        <v>2</v>
      </c>
      <c r="E18" s="140">
        <v>57</v>
      </c>
      <c r="G18" s="141"/>
    </row>
    <row r="19" spans="1:7" ht="13.5" customHeight="1" x14ac:dyDescent="0.2">
      <c r="A19" s="142" t="s">
        <v>7</v>
      </c>
      <c r="B19" s="143">
        <v>6846</v>
      </c>
      <c r="C19" s="143">
        <v>6283</v>
      </c>
      <c r="D19" s="143">
        <v>15</v>
      </c>
      <c r="E19" s="143">
        <v>563</v>
      </c>
      <c r="G19" s="138"/>
    </row>
    <row r="20" spans="1:7" ht="13.5" customHeight="1" x14ac:dyDescent="0.2">
      <c r="A20" s="139" t="s">
        <v>2</v>
      </c>
      <c r="B20" s="140">
        <v>3787</v>
      </c>
      <c r="C20" s="140">
        <v>3449</v>
      </c>
      <c r="D20" s="140">
        <v>8</v>
      </c>
      <c r="E20" s="140">
        <v>338</v>
      </c>
      <c r="G20" s="141"/>
    </row>
    <row r="21" spans="1:7" ht="13.5" customHeight="1" x14ac:dyDescent="0.2">
      <c r="A21" s="139" t="s">
        <v>3</v>
      </c>
      <c r="B21" s="140">
        <v>3059</v>
      </c>
      <c r="C21" s="140">
        <v>2834</v>
      </c>
      <c r="D21" s="140">
        <v>7</v>
      </c>
      <c r="E21" s="140">
        <v>225</v>
      </c>
      <c r="G21" s="141"/>
    </row>
    <row r="22" spans="1:7" ht="13.5" customHeight="1" x14ac:dyDescent="0.2">
      <c r="A22" s="142" t="s">
        <v>8</v>
      </c>
      <c r="B22" s="143">
        <v>4618</v>
      </c>
      <c r="C22" s="143">
        <v>4321</v>
      </c>
      <c r="D22" s="143">
        <v>9</v>
      </c>
      <c r="E22" s="143">
        <v>297</v>
      </c>
      <c r="G22" s="138"/>
    </row>
    <row r="23" spans="1:7" ht="13.5" customHeight="1" x14ac:dyDescent="0.2">
      <c r="A23" s="139" t="s">
        <v>2</v>
      </c>
      <c r="B23" s="140">
        <v>2473</v>
      </c>
      <c r="C23" s="140">
        <v>2290</v>
      </c>
      <c r="D23" s="140">
        <v>9</v>
      </c>
      <c r="E23" s="140">
        <v>183</v>
      </c>
      <c r="G23" s="141"/>
    </row>
    <row r="24" spans="1:7" ht="13.5" customHeight="1" x14ac:dyDescent="0.2">
      <c r="A24" s="139" t="s">
        <v>3</v>
      </c>
      <c r="B24" s="140">
        <v>2145</v>
      </c>
      <c r="C24" s="140">
        <v>2031</v>
      </c>
      <c r="D24" s="140" t="s">
        <v>30</v>
      </c>
      <c r="E24" s="140">
        <v>114</v>
      </c>
      <c r="G24" s="141"/>
    </row>
    <row r="25" spans="1:7" ht="13.5" customHeight="1" x14ac:dyDescent="0.2">
      <c r="A25" s="142" t="s">
        <v>9</v>
      </c>
      <c r="B25" s="143">
        <v>4780</v>
      </c>
      <c r="C25" s="143">
        <v>4470</v>
      </c>
      <c r="D25" s="143">
        <v>7</v>
      </c>
      <c r="E25" s="143">
        <v>310</v>
      </c>
      <c r="G25" s="138"/>
    </row>
    <row r="26" spans="1:7" ht="13.5" customHeight="1" x14ac:dyDescent="0.2">
      <c r="A26" s="139" t="s">
        <v>2</v>
      </c>
      <c r="B26" s="140">
        <v>2805</v>
      </c>
      <c r="C26" s="140">
        <v>2587</v>
      </c>
      <c r="D26" s="140">
        <v>6</v>
      </c>
      <c r="E26" s="140">
        <v>218</v>
      </c>
      <c r="G26" s="141"/>
    </row>
    <row r="27" spans="1:7" ht="13.5" customHeight="1" x14ac:dyDescent="0.2">
      <c r="A27" s="139" t="s">
        <v>3</v>
      </c>
      <c r="B27" s="140">
        <v>1975</v>
      </c>
      <c r="C27" s="140">
        <v>1883</v>
      </c>
      <c r="D27" s="140">
        <v>1</v>
      </c>
      <c r="E27" s="140">
        <v>92</v>
      </c>
      <c r="G27" s="141"/>
    </row>
    <row r="28" spans="1:7" ht="13.5" customHeight="1" x14ac:dyDescent="0.2">
      <c r="A28" s="142" t="s">
        <v>10</v>
      </c>
      <c r="B28" s="143">
        <v>4464</v>
      </c>
      <c r="C28" s="143">
        <v>4312</v>
      </c>
      <c r="D28" s="143">
        <v>2</v>
      </c>
      <c r="E28" s="143">
        <v>152</v>
      </c>
      <c r="G28" s="138"/>
    </row>
    <row r="29" spans="1:7" ht="13.5" customHeight="1" x14ac:dyDescent="0.2">
      <c r="A29" s="139" t="s">
        <v>2</v>
      </c>
      <c r="B29" s="140">
        <v>2599</v>
      </c>
      <c r="C29" s="140">
        <v>2505</v>
      </c>
      <c r="D29" s="140">
        <v>1</v>
      </c>
      <c r="E29" s="140">
        <v>94</v>
      </c>
      <c r="G29" s="141"/>
    </row>
    <row r="30" spans="1:7" ht="13.5" customHeight="1" x14ac:dyDescent="0.2">
      <c r="A30" s="139" t="s">
        <v>3</v>
      </c>
      <c r="B30" s="140">
        <v>1865</v>
      </c>
      <c r="C30" s="140">
        <v>1807</v>
      </c>
      <c r="D30" s="140">
        <v>1</v>
      </c>
      <c r="E30" s="140">
        <v>58</v>
      </c>
      <c r="G30" s="141"/>
    </row>
    <row r="31" spans="1:7" ht="13.5" customHeight="1" x14ac:dyDescent="0.2">
      <c r="A31" s="142" t="s">
        <v>11</v>
      </c>
      <c r="B31" s="143">
        <v>10554</v>
      </c>
      <c r="C31" s="143">
        <v>9982</v>
      </c>
      <c r="D31" s="143">
        <v>46</v>
      </c>
      <c r="E31" s="143">
        <v>572</v>
      </c>
      <c r="G31" s="138"/>
    </row>
    <row r="32" spans="1:7" ht="13.5" customHeight="1" x14ac:dyDescent="0.2">
      <c r="A32" s="139" t="s">
        <v>2</v>
      </c>
      <c r="B32" s="140">
        <v>5726</v>
      </c>
      <c r="C32" s="140">
        <v>5362</v>
      </c>
      <c r="D32" s="140">
        <v>26</v>
      </c>
      <c r="E32" s="140">
        <v>364</v>
      </c>
      <c r="G32" s="141"/>
    </row>
    <row r="33" spans="1:7" ht="13.5" customHeight="1" x14ac:dyDescent="0.2">
      <c r="A33" s="144" t="s">
        <v>3</v>
      </c>
      <c r="B33" s="145">
        <v>4828</v>
      </c>
      <c r="C33" s="145">
        <v>4620</v>
      </c>
      <c r="D33" s="145">
        <v>20</v>
      </c>
      <c r="E33" s="145">
        <v>208</v>
      </c>
      <c r="G33" s="141"/>
    </row>
    <row r="34" spans="1:7" ht="13.5" customHeight="1" x14ac:dyDescent="0.2">
      <c r="A34" s="284" t="s">
        <v>234</v>
      </c>
      <c r="G34" s="135"/>
    </row>
    <row r="35" spans="1:7" ht="13.5" customHeight="1" x14ac:dyDescent="0.2">
      <c r="A35" s="285"/>
      <c r="G35" s="135"/>
    </row>
    <row r="36" spans="1:7" ht="13.5" customHeight="1" x14ac:dyDescent="0.2">
      <c r="G36" s="135"/>
    </row>
    <row r="38" spans="1:7" ht="13.5" customHeight="1" x14ac:dyDescent="0.2">
      <c r="A38" s="146"/>
      <c r="B38" s="147"/>
      <c r="C38" s="147"/>
      <c r="D38" s="147"/>
      <c r="E38" s="147"/>
      <c r="F38" s="120"/>
      <c r="G38" s="120"/>
    </row>
    <row r="39" spans="1:7" ht="13.5" customHeight="1" x14ac:dyDescent="0.2">
      <c r="A39" s="148"/>
      <c r="B39" s="149"/>
      <c r="C39" s="149"/>
      <c r="D39" s="149"/>
      <c r="E39" s="149"/>
      <c r="F39" s="120"/>
      <c r="G39" s="120"/>
    </row>
    <row r="40" spans="1:7" ht="13.5" customHeight="1" x14ac:dyDescent="0.2">
      <c r="A40" s="148"/>
      <c r="B40" s="149"/>
      <c r="C40" s="149"/>
      <c r="D40" s="149"/>
      <c r="E40" s="149"/>
      <c r="F40" s="120"/>
      <c r="G40" s="120"/>
    </row>
    <row r="41" spans="1:7" ht="13.5" customHeight="1" x14ac:dyDescent="0.2">
      <c r="A41" s="146"/>
      <c r="B41" s="147"/>
      <c r="C41" s="147"/>
      <c r="D41" s="147"/>
      <c r="E41" s="147"/>
      <c r="F41" s="120"/>
      <c r="G41" s="120"/>
    </row>
    <row r="42" spans="1:7" ht="13.5" customHeight="1" x14ac:dyDescent="0.2">
      <c r="A42" s="148"/>
      <c r="B42" s="149"/>
      <c r="C42" s="149"/>
      <c r="D42" s="149"/>
      <c r="E42" s="149"/>
      <c r="F42" s="120"/>
      <c r="G42" s="120"/>
    </row>
    <row r="43" spans="1:7" ht="13.5" customHeight="1" x14ac:dyDescent="0.2">
      <c r="A43" s="148"/>
      <c r="B43" s="149"/>
      <c r="C43" s="149"/>
      <c r="D43" s="149"/>
      <c r="E43" s="149"/>
      <c r="F43" s="120"/>
      <c r="G43" s="120"/>
    </row>
    <row r="44" spans="1:7" ht="13.5" customHeight="1" x14ac:dyDescent="0.2">
      <c r="A44" s="146"/>
      <c r="B44" s="147"/>
      <c r="C44" s="147"/>
      <c r="D44" s="147"/>
      <c r="E44" s="147"/>
      <c r="F44" s="120"/>
      <c r="G44" s="120"/>
    </row>
    <row r="45" spans="1:7" ht="13.5" customHeight="1" x14ac:dyDescent="0.2">
      <c r="A45" s="148"/>
      <c r="B45" s="149"/>
      <c r="C45" s="149"/>
      <c r="D45" s="149"/>
      <c r="E45" s="149"/>
      <c r="F45" s="120"/>
      <c r="G45" s="120"/>
    </row>
    <row r="46" spans="1:7" ht="13.5" customHeight="1" x14ac:dyDescent="0.2">
      <c r="A46" s="148"/>
      <c r="B46" s="149"/>
      <c r="C46" s="149"/>
      <c r="D46" s="149"/>
      <c r="E46" s="149"/>
      <c r="F46" s="120"/>
      <c r="G46" s="120"/>
    </row>
    <row r="47" spans="1:7" ht="13.5" customHeight="1" x14ac:dyDescent="0.2">
      <c r="A47" s="146"/>
      <c r="B47" s="147"/>
      <c r="C47" s="147"/>
      <c r="D47" s="147"/>
      <c r="E47" s="147"/>
      <c r="F47" s="120"/>
      <c r="G47" s="120"/>
    </row>
    <row r="48" spans="1:7" ht="13.5" customHeight="1" x14ac:dyDescent="0.2">
      <c r="A48" s="148"/>
      <c r="B48" s="149"/>
      <c r="C48" s="149"/>
      <c r="D48" s="149"/>
      <c r="E48" s="149"/>
      <c r="F48" s="120"/>
      <c r="G48" s="120"/>
    </row>
    <row r="49" spans="1:7" ht="13.5" customHeight="1" x14ac:dyDescent="0.2">
      <c r="A49" s="148"/>
      <c r="B49" s="149"/>
      <c r="C49" s="149"/>
      <c r="D49" s="149"/>
      <c r="E49" s="149"/>
      <c r="F49" s="120"/>
      <c r="G49" s="120"/>
    </row>
    <row r="50" spans="1:7" ht="13.5" customHeight="1" x14ac:dyDescent="0.2">
      <c r="A50" s="146"/>
      <c r="B50" s="147"/>
      <c r="C50" s="147"/>
      <c r="D50" s="147"/>
      <c r="E50" s="147"/>
      <c r="F50" s="120"/>
      <c r="G50" s="120"/>
    </row>
    <row r="51" spans="1:7" ht="13.5" customHeight="1" x14ac:dyDescent="0.2">
      <c r="A51" s="148"/>
      <c r="B51" s="149"/>
      <c r="C51" s="149"/>
      <c r="D51" s="149"/>
      <c r="E51" s="149"/>
      <c r="F51" s="120"/>
      <c r="G51" s="120"/>
    </row>
    <row r="52" spans="1:7" ht="13.5" customHeight="1" x14ac:dyDescent="0.2">
      <c r="A52" s="148"/>
      <c r="B52" s="149"/>
      <c r="C52" s="149"/>
      <c r="D52" s="149"/>
      <c r="E52" s="149"/>
      <c r="F52" s="120"/>
      <c r="G52" s="120"/>
    </row>
    <row r="53" spans="1:7" ht="13.5" customHeight="1" x14ac:dyDescent="0.2">
      <c r="A53" s="146"/>
      <c r="B53" s="147"/>
      <c r="C53" s="147"/>
      <c r="D53" s="147"/>
      <c r="E53" s="147"/>
      <c r="F53" s="120"/>
      <c r="G53" s="120"/>
    </row>
    <row r="54" spans="1:7" ht="13.5" customHeight="1" x14ac:dyDescent="0.2">
      <c r="A54" s="148"/>
      <c r="B54" s="149"/>
      <c r="C54" s="149"/>
      <c r="D54" s="149"/>
      <c r="E54" s="149"/>
      <c r="F54" s="120"/>
      <c r="G54" s="120"/>
    </row>
    <row r="55" spans="1:7" ht="13.5" customHeight="1" x14ac:dyDescent="0.2">
      <c r="A55" s="148"/>
      <c r="B55" s="149"/>
      <c r="C55" s="149"/>
      <c r="D55" s="149"/>
      <c r="E55" s="149"/>
      <c r="F55" s="120"/>
      <c r="G55" s="120"/>
    </row>
    <row r="56" spans="1:7" ht="13.5" customHeight="1" x14ac:dyDescent="0.2">
      <c r="A56" s="146"/>
      <c r="B56" s="147"/>
      <c r="C56" s="147"/>
      <c r="D56" s="147"/>
      <c r="E56" s="147"/>
      <c r="F56" s="120"/>
      <c r="G56" s="120"/>
    </row>
    <row r="57" spans="1:7" ht="13.5" customHeight="1" x14ac:dyDescent="0.2">
      <c r="A57" s="148"/>
      <c r="B57" s="149"/>
      <c r="C57" s="149"/>
      <c r="D57" s="149"/>
      <c r="E57" s="149"/>
      <c r="F57" s="120"/>
      <c r="G57" s="120"/>
    </row>
    <row r="58" spans="1:7" ht="13.5" customHeight="1" x14ac:dyDescent="0.2">
      <c r="A58" s="148"/>
      <c r="B58" s="149"/>
      <c r="C58" s="149"/>
      <c r="D58" s="149"/>
      <c r="E58" s="149"/>
      <c r="F58" s="120"/>
      <c r="G58" s="120"/>
    </row>
    <row r="59" spans="1:7" ht="13.5" customHeight="1" x14ac:dyDescent="0.2">
      <c r="A59" s="146"/>
      <c r="B59" s="147"/>
      <c r="C59" s="147"/>
      <c r="D59" s="147"/>
      <c r="E59" s="147"/>
      <c r="F59" s="120"/>
      <c r="G59" s="120"/>
    </row>
    <row r="60" spans="1:7" ht="13.5" customHeight="1" x14ac:dyDescent="0.2">
      <c r="A60" s="148"/>
      <c r="B60" s="149"/>
      <c r="C60" s="149"/>
      <c r="D60" s="149"/>
      <c r="E60" s="149"/>
      <c r="F60" s="120"/>
      <c r="G60" s="120"/>
    </row>
    <row r="61" spans="1:7" ht="13.5" customHeight="1" x14ac:dyDescent="0.2">
      <c r="A61" s="148"/>
      <c r="B61" s="149"/>
      <c r="C61" s="149"/>
      <c r="D61" s="149"/>
      <c r="E61" s="149"/>
      <c r="F61" s="120"/>
      <c r="G61" s="120"/>
    </row>
    <row r="62" spans="1:7" ht="13.5" customHeight="1" x14ac:dyDescent="0.2">
      <c r="A62" s="146"/>
      <c r="B62" s="147"/>
      <c r="C62" s="147"/>
      <c r="D62" s="147"/>
      <c r="E62" s="147"/>
      <c r="F62" s="120"/>
      <c r="G62" s="120"/>
    </row>
    <row r="63" spans="1:7" ht="13.5" customHeight="1" x14ac:dyDescent="0.2">
      <c r="A63" s="148"/>
      <c r="B63" s="149"/>
      <c r="C63" s="149"/>
      <c r="D63" s="149"/>
      <c r="E63" s="149"/>
      <c r="F63" s="120"/>
      <c r="G63" s="120"/>
    </row>
    <row r="64" spans="1:7" ht="13.5" customHeight="1" x14ac:dyDescent="0.2">
      <c r="A64" s="148"/>
      <c r="B64" s="149"/>
      <c r="C64" s="149"/>
      <c r="D64" s="149"/>
      <c r="E64" s="149"/>
      <c r="F64" s="120"/>
      <c r="G64" s="120"/>
    </row>
    <row r="65" spans="1:7" ht="13.5" customHeight="1" x14ac:dyDescent="0.2">
      <c r="A65" s="120"/>
      <c r="B65" s="120"/>
      <c r="C65" s="120"/>
      <c r="D65" s="120"/>
      <c r="E65" s="120"/>
      <c r="F65" s="120"/>
      <c r="G65" s="120"/>
    </row>
  </sheetData>
  <mergeCells count="3">
    <mergeCell ref="A5:A6"/>
    <mergeCell ref="B5:B6"/>
    <mergeCell ref="C5:E5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4"/>
  <sheetViews>
    <sheetView zoomScaleNormal="100" workbookViewId="0"/>
  </sheetViews>
  <sheetFormatPr defaultColWidth="9.140625" defaultRowHeight="13.5" customHeight="1" x14ac:dyDescent="0.2"/>
  <cols>
    <col min="1" max="1" width="19.7109375" style="11" customWidth="1"/>
    <col min="2" max="2" width="9" style="11" customWidth="1"/>
    <col min="3" max="3" width="10.28515625" style="11" customWidth="1"/>
    <col min="4" max="9" width="10" style="11" customWidth="1"/>
    <col min="10" max="10" width="10.28515625" style="11" customWidth="1"/>
    <col min="11" max="12" width="9.140625" style="11"/>
    <col min="13" max="13" width="10.28515625" style="11" bestFit="1" customWidth="1"/>
    <col min="14" max="16384" width="9.140625" style="11"/>
  </cols>
  <sheetData>
    <row r="1" spans="1:29" ht="13.5" customHeight="1" x14ac:dyDescent="0.2">
      <c r="A1" s="11" t="s">
        <v>281</v>
      </c>
    </row>
    <row r="2" spans="1:29" ht="13.5" customHeight="1" x14ac:dyDescent="0.2">
      <c r="A2" s="54" t="s">
        <v>212</v>
      </c>
      <c r="B2" s="55"/>
      <c r="C2" s="55"/>
      <c r="D2" s="55"/>
      <c r="E2" s="55"/>
      <c r="F2" s="55"/>
      <c r="G2" s="55"/>
      <c r="H2" s="55"/>
      <c r="I2" s="55"/>
      <c r="J2" s="55"/>
    </row>
    <row r="3" spans="1:29" ht="13.5" customHeight="1" x14ac:dyDescent="0.2">
      <c r="A3" s="56" t="s">
        <v>213</v>
      </c>
      <c r="C3" s="253"/>
      <c r="D3" s="253"/>
      <c r="E3" s="253"/>
      <c r="F3" s="253"/>
      <c r="G3" s="253"/>
      <c r="H3" s="253"/>
      <c r="I3" s="253"/>
      <c r="J3" s="253"/>
    </row>
    <row r="4" spans="1:29" ht="13.5" customHeight="1" x14ac:dyDescent="0.2">
      <c r="Y4" s="57"/>
      <c r="Z4" s="58"/>
      <c r="AA4" s="58"/>
      <c r="AB4" s="58"/>
      <c r="AC4" s="58"/>
    </row>
    <row r="5" spans="1:29" ht="13.5" customHeight="1" x14ac:dyDescent="0.2">
      <c r="A5" s="709" t="s">
        <v>211</v>
      </c>
      <c r="B5" s="709" t="s">
        <v>152</v>
      </c>
      <c r="C5" s="709" t="s">
        <v>79</v>
      </c>
      <c r="D5" s="709" t="s">
        <v>322</v>
      </c>
      <c r="E5" s="710"/>
      <c r="F5" s="710"/>
      <c r="G5" s="710"/>
      <c r="H5" s="710"/>
      <c r="I5" s="710"/>
      <c r="J5" s="50"/>
      <c r="X5" s="19"/>
      <c r="Y5" s="57"/>
      <c r="Z5" s="58"/>
      <c r="AA5" s="58"/>
      <c r="AB5" s="58"/>
      <c r="AC5" s="58"/>
    </row>
    <row r="6" spans="1:29" ht="13.5" customHeight="1" x14ac:dyDescent="0.2">
      <c r="A6" s="709"/>
      <c r="B6" s="709" t="s">
        <v>16</v>
      </c>
      <c r="C6" s="709"/>
      <c r="D6" s="369" t="s">
        <v>321</v>
      </c>
      <c r="E6" s="369" t="s">
        <v>58</v>
      </c>
      <c r="F6" s="369" t="s">
        <v>59</v>
      </c>
      <c r="G6" s="369" t="s">
        <v>60</v>
      </c>
      <c r="H6" s="369" t="s">
        <v>61</v>
      </c>
      <c r="I6" s="369" t="s">
        <v>57</v>
      </c>
      <c r="J6" s="370"/>
      <c r="M6" s="59"/>
      <c r="N6" s="370"/>
      <c r="O6" s="370"/>
      <c r="P6" s="370"/>
      <c r="Q6" s="370"/>
      <c r="R6" s="370"/>
      <c r="S6" s="370"/>
      <c r="X6" s="60"/>
      <c r="Y6" s="57"/>
      <c r="Z6" s="58"/>
      <c r="AA6" s="58"/>
      <c r="AB6" s="58"/>
      <c r="AC6" s="61"/>
    </row>
    <row r="7" spans="1:29" ht="13.5" customHeight="1" x14ac:dyDescent="0.2">
      <c r="A7" s="355" t="s">
        <v>79</v>
      </c>
      <c r="B7" s="34" t="s">
        <v>0</v>
      </c>
      <c r="C7" s="14">
        <v>40945</v>
      </c>
      <c r="D7" s="14">
        <v>16469</v>
      </c>
      <c r="E7" s="14">
        <v>12746</v>
      </c>
      <c r="F7" s="14">
        <v>9655</v>
      </c>
      <c r="G7" s="14">
        <v>1788</v>
      </c>
      <c r="H7" s="14">
        <v>234</v>
      </c>
      <c r="I7" s="14">
        <v>53</v>
      </c>
      <c r="J7" s="110"/>
      <c r="M7" s="62"/>
      <c r="N7" s="62"/>
      <c r="O7" s="62"/>
      <c r="P7" s="62"/>
      <c r="Q7" s="62"/>
      <c r="R7" s="62"/>
      <c r="S7" s="62"/>
      <c r="X7" s="63"/>
      <c r="Y7" s="57"/>
      <c r="Z7" s="58"/>
      <c r="AA7" s="58"/>
      <c r="AB7" s="58"/>
      <c r="AC7" s="61"/>
    </row>
    <row r="8" spans="1:29" ht="13.5" customHeight="1" x14ac:dyDescent="0.2">
      <c r="A8" s="390" t="s">
        <v>79</v>
      </c>
      <c r="B8" s="36" t="s">
        <v>2</v>
      </c>
      <c r="C8" s="23">
        <v>22550</v>
      </c>
      <c r="D8" s="23">
        <v>9905</v>
      </c>
      <c r="E8" s="23">
        <v>6205</v>
      </c>
      <c r="F8" s="23">
        <v>5041</v>
      </c>
      <c r="G8" s="23">
        <v>1181</v>
      </c>
      <c r="H8" s="23">
        <v>174</v>
      </c>
      <c r="I8" s="23">
        <v>44</v>
      </c>
      <c r="J8" s="279"/>
      <c r="M8" s="62"/>
      <c r="N8" s="62"/>
      <c r="O8" s="62"/>
      <c r="P8" s="62"/>
      <c r="Q8" s="62"/>
      <c r="R8" s="62"/>
      <c r="S8" s="62"/>
      <c r="X8" s="63"/>
      <c r="Y8" s="57"/>
      <c r="Z8" s="58"/>
      <c r="AA8" s="58"/>
      <c r="AB8" s="58"/>
      <c r="AC8" s="61"/>
    </row>
    <row r="9" spans="1:29" ht="13.5" customHeight="1" x14ac:dyDescent="0.2">
      <c r="A9" s="390" t="s">
        <v>79</v>
      </c>
      <c r="B9" s="36" t="s">
        <v>3</v>
      </c>
      <c r="C9" s="23">
        <v>18395</v>
      </c>
      <c r="D9" s="23">
        <v>6564</v>
      </c>
      <c r="E9" s="23">
        <v>6541</v>
      </c>
      <c r="F9" s="23">
        <v>4614</v>
      </c>
      <c r="G9" s="23">
        <v>607</v>
      </c>
      <c r="H9" s="23">
        <v>60</v>
      </c>
      <c r="I9" s="23">
        <v>9</v>
      </c>
      <c r="J9" s="279"/>
      <c r="M9" s="62"/>
      <c r="N9" s="62"/>
      <c r="O9" s="62"/>
      <c r="P9" s="62"/>
      <c r="Q9" s="62"/>
      <c r="R9" s="62"/>
      <c r="S9" s="62"/>
      <c r="X9" s="64"/>
      <c r="Y9" s="57"/>
      <c r="Z9" s="58"/>
      <c r="AA9" s="58"/>
      <c r="AB9" s="58"/>
      <c r="AC9" s="61"/>
    </row>
    <row r="10" spans="1:29" ht="13.5" customHeight="1" x14ac:dyDescent="0.2">
      <c r="A10" s="356" t="s">
        <v>62</v>
      </c>
      <c r="B10" s="38" t="s">
        <v>2</v>
      </c>
      <c r="C10" s="16">
        <v>2551</v>
      </c>
      <c r="D10" s="16">
        <v>981</v>
      </c>
      <c r="E10" s="16">
        <v>913</v>
      </c>
      <c r="F10" s="16">
        <v>560</v>
      </c>
      <c r="G10" s="16">
        <v>75</v>
      </c>
      <c r="H10" s="16">
        <v>19</v>
      </c>
      <c r="I10" s="16">
        <v>3</v>
      </c>
      <c r="J10" s="111"/>
      <c r="K10" s="65"/>
      <c r="M10" s="62"/>
      <c r="N10" s="62"/>
      <c r="O10" s="62"/>
      <c r="P10" s="62"/>
      <c r="Q10" s="62"/>
      <c r="R10" s="62"/>
      <c r="S10" s="62"/>
      <c r="X10" s="63"/>
      <c r="Y10" s="57"/>
      <c r="Z10" s="58"/>
      <c r="AA10" s="58"/>
      <c r="AB10" s="58"/>
      <c r="AC10" s="61"/>
    </row>
    <row r="11" spans="1:29" ht="13.5" customHeight="1" x14ac:dyDescent="0.2">
      <c r="A11" s="356" t="s">
        <v>62</v>
      </c>
      <c r="B11" s="38" t="s">
        <v>3</v>
      </c>
      <c r="C11" s="16">
        <v>3438</v>
      </c>
      <c r="D11" s="16">
        <v>1168</v>
      </c>
      <c r="E11" s="16">
        <v>1322</v>
      </c>
      <c r="F11" s="16">
        <v>846</v>
      </c>
      <c r="G11" s="16">
        <v>96</v>
      </c>
      <c r="H11" s="16">
        <v>5</v>
      </c>
      <c r="I11" s="16">
        <v>1</v>
      </c>
      <c r="J11" s="111"/>
      <c r="K11" s="66"/>
      <c r="M11" s="62"/>
      <c r="N11" s="62"/>
      <c r="O11" s="62"/>
      <c r="P11" s="62"/>
      <c r="Q11" s="62"/>
      <c r="R11" s="62"/>
      <c r="S11" s="62"/>
      <c r="X11" s="63"/>
      <c r="Y11" s="57"/>
      <c r="Z11" s="58"/>
      <c r="AA11" s="58"/>
      <c r="AB11" s="58"/>
      <c r="AC11" s="61"/>
    </row>
    <row r="12" spans="1:29" ht="13.5" customHeight="1" x14ac:dyDescent="0.2">
      <c r="A12" s="356" t="s">
        <v>12</v>
      </c>
      <c r="B12" s="38" t="s">
        <v>2</v>
      </c>
      <c r="C12" s="16">
        <v>8085</v>
      </c>
      <c r="D12" s="16">
        <v>4194</v>
      </c>
      <c r="E12" s="16">
        <v>1554</v>
      </c>
      <c r="F12" s="16">
        <v>1704</v>
      </c>
      <c r="G12" s="16">
        <v>600</v>
      </c>
      <c r="H12" s="16">
        <v>30</v>
      </c>
      <c r="I12" s="16">
        <v>3</v>
      </c>
      <c r="J12" s="111"/>
      <c r="K12" s="65"/>
      <c r="M12" s="62"/>
      <c r="N12" s="62"/>
      <c r="O12" s="62"/>
      <c r="P12" s="62"/>
      <c r="Q12" s="62"/>
      <c r="R12" s="62"/>
      <c r="S12" s="62"/>
      <c r="X12" s="63"/>
      <c r="Y12" s="57"/>
      <c r="Z12" s="58"/>
      <c r="AA12" s="58"/>
      <c r="AB12" s="58"/>
      <c r="AC12" s="61"/>
    </row>
    <row r="13" spans="1:29" ht="13.5" customHeight="1" x14ac:dyDescent="0.2">
      <c r="A13" s="356" t="s">
        <v>12</v>
      </c>
      <c r="B13" s="38" t="s">
        <v>3</v>
      </c>
      <c r="C13" s="16">
        <v>2543</v>
      </c>
      <c r="D13" s="16">
        <v>1317</v>
      </c>
      <c r="E13" s="16">
        <v>458</v>
      </c>
      <c r="F13" s="16">
        <v>654</v>
      </c>
      <c r="G13" s="16">
        <v>110</v>
      </c>
      <c r="H13" s="16">
        <v>3</v>
      </c>
      <c r="I13" s="16">
        <v>1</v>
      </c>
      <c r="J13" s="111"/>
      <c r="K13" s="65"/>
      <c r="M13" s="62"/>
      <c r="N13" s="62"/>
      <c r="O13" s="62"/>
      <c r="P13" s="62"/>
      <c r="Q13" s="62"/>
      <c r="R13" s="62"/>
      <c r="S13" s="62"/>
      <c r="X13" s="63"/>
      <c r="Y13" s="57"/>
      <c r="Z13" s="58"/>
      <c r="AA13" s="58"/>
      <c r="AB13" s="58"/>
      <c r="AC13" s="61"/>
    </row>
    <row r="14" spans="1:29" ht="13.5" customHeight="1" x14ac:dyDescent="0.2">
      <c r="A14" s="356" t="s">
        <v>63</v>
      </c>
      <c r="B14" s="38" t="s">
        <v>2</v>
      </c>
      <c r="C14" s="16">
        <v>1972</v>
      </c>
      <c r="D14" s="16">
        <v>1079</v>
      </c>
      <c r="E14" s="16">
        <v>264</v>
      </c>
      <c r="F14" s="16">
        <v>403</v>
      </c>
      <c r="G14" s="16">
        <v>195</v>
      </c>
      <c r="H14" s="16">
        <v>29</v>
      </c>
      <c r="I14" s="16">
        <v>2</v>
      </c>
      <c r="J14" s="111"/>
      <c r="K14" s="65"/>
      <c r="M14" s="62"/>
      <c r="N14" s="62"/>
      <c r="O14" s="62"/>
      <c r="P14" s="62"/>
      <c r="Q14" s="62"/>
      <c r="R14" s="62"/>
      <c r="S14" s="62"/>
      <c r="X14" s="63"/>
      <c r="Y14" s="57"/>
      <c r="Z14" s="57"/>
      <c r="AA14" s="57"/>
      <c r="AB14" s="57"/>
      <c r="AC14" s="61"/>
    </row>
    <row r="15" spans="1:29" ht="13.5" customHeight="1" x14ac:dyDescent="0.2">
      <c r="A15" s="356" t="s">
        <v>63</v>
      </c>
      <c r="B15" s="38" t="s">
        <v>3</v>
      </c>
      <c r="C15" s="16">
        <v>661</v>
      </c>
      <c r="D15" s="16">
        <v>328</v>
      </c>
      <c r="E15" s="16">
        <v>124</v>
      </c>
      <c r="F15" s="16">
        <v>168</v>
      </c>
      <c r="G15" s="16">
        <v>30</v>
      </c>
      <c r="H15" s="16">
        <v>11</v>
      </c>
      <c r="I15" s="16" t="s">
        <v>30</v>
      </c>
      <c r="J15" s="111"/>
      <c r="K15" s="65"/>
      <c r="M15" s="62"/>
      <c r="N15" s="62"/>
      <c r="O15" s="62"/>
      <c r="P15" s="62"/>
      <c r="Q15" s="62"/>
      <c r="R15" s="62"/>
      <c r="S15" s="62"/>
      <c r="X15" s="63"/>
      <c r="Y15" s="57"/>
      <c r="Z15" s="57"/>
      <c r="AA15" s="57"/>
      <c r="AB15" s="57"/>
      <c r="AC15" s="61"/>
    </row>
    <row r="16" spans="1:29" ht="13.5" customHeight="1" x14ac:dyDescent="0.2">
      <c r="A16" s="356" t="s">
        <v>64</v>
      </c>
      <c r="B16" s="38" t="s">
        <v>2</v>
      </c>
      <c r="C16" s="16">
        <v>3772</v>
      </c>
      <c r="D16" s="16">
        <v>951</v>
      </c>
      <c r="E16" s="16">
        <v>1469</v>
      </c>
      <c r="F16" s="16">
        <v>1140</v>
      </c>
      <c r="G16" s="16">
        <v>123</v>
      </c>
      <c r="H16" s="16">
        <v>62</v>
      </c>
      <c r="I16" s="16">
        <v>27</v>
      </c>
      <c r="J16" s="111"/>
      <c r="K16" s="65"/>
      <c r="M16" s="62"/>
      <c r="N16" s="62"/>
      <c r="O16" s="62"/>
      <c r="P16" s="62"/>
      <c r="Q16" s="62"/>
      <c r="R16" s="62"/>
      <c r="S16" s="62"/>
      <c r="X16" s="63"/>
      <c r="Y16" s="57"/>
      <c r="Z16" s="57"/>
      <c r="AA16" s="57"/>
      <c r="AB16" s="57"/>
      <c r="AC16" s="61"/>
    </row>
    <row r="17" spans="1:29" ht="13.5" customHeight="1" x14ac:dyDescent="0.2">
      <c r="A17" s="356" t="s">
        <v>64</v>
      </c>
      <c r="B17" s="38" t="s">
        <v>3</v>
      </c>
      <c r="C17" s="16">
        <v>3934</v>
      </c>
      <c r="D17" s="16">
        <v>863</v>
      </c>
      <c r="E17" s="16">
        <v>1592</v>
      </c>
      <c r="F17" s="16">
        <v>1282</v>
      </c>
      <c r="G17" s="16">
        <v>165</v>
      </c>
      <c r="H17" s="16">
        <v>26</v>
      </c>
      <c r="I17" s="16">
        <v>6</v>
      </c>
      <c r="J17" s="111"/>
      <c r="K17" s="65"/>
      <c r="M17" s="62"/>
      <c r="N17" s="62"/>
      <c r="O17" s="62"/>
      <c r="P17" s="62"/>
      <c r="Q17" s="62"/>
      <c r="R17" s="62"/>
      <c r="S17" s="62"/>
      <c r="X17" s="63"/>
      <c r="Y17" s="57"/>
      <c r="Z17" s="57"/>
      <c r="AA17" s="57"/>
      <c r="AB17" s="57"/>
      <c r="AC17" s="61"/>
    </row>
    <row r="18" spans="1:29" ht="13.5" customHeight="1" x14ac:dyDescent="0.2">
      <c r="A18" s="356" t="s">
        <v>65</v>
      </c>
      <c r="B18" s="38" t="s">
        <v>2</v>
      </c>
      <c r="C18" s="16">
        <v>1972</v>
      </c>
      <c r="D18" s="16">
        <v>533</v>
      </c>
      <c r="E18" s="16">
        <v>930</v>
      </c>
      <c r="F18" s="16">
        <v>462</v>
      </c>
      <c r="G18" s="16">
        <v>40</v>
      </c>
      <c r="H18" s="16">
        <v>5</v>
      </c>
      <c r="I18" s="16">
        <v>2</v>
      </c>
      <c r="J18" s="111"/>
      <c r="K18" s="65"/>
      <c r="M18" s="62"/>
      <c r="N18" s="62"/>
      <c r="O18" s="62"/>
      <c r="P18" s="62"/>
      <c r="Q18" s="62"/>
      <c r="R18" s="62"/>
      <c r="S18" s="62"/>
      <c r="X18" s="63"/>
      <c r="Y18" s="67"/>
      <c r="Z18" s="67"/>
      <c r="AA18" s="67"/>
      <c r="AB18" s="57"/>
      <c r="AC18" s="68"/>
    </row>
    <row r="19" spans="1:29" ht="13.5" customHeight="1" x14ac:dyDescent="0.2">
      <c r="A19" s="356" t="s">
        <v>65</v>
      </c>
      <c r="B19" s="38" t="s">
        <v>3</v>
      </c>
      <c r="C19" s="16">
        <v>4034</v>
      </c>
      <c r="D19" s="16">
        <v>1101</v>
      </c>
      <c r="E19" s="16">
        <v>1877</v>
      </c>
      <c r="F19" s="16">
        <v>974</v>
      </c>
      <c r="G19" s="16">
        <v>80</v>
      </c>
      <c r="H19" s="16">
        <v>1</v>
      </c>
      <c r="I19" s="16">
        <v>1</v>
      </c>
      <c r="J19" s="111"/>
      <c r="K19" s="65"/>
      <c r="M19" s="288"/>
      <c r="T19" s="19"/>
      <c r="AA19" s="19"/>
    </row>
    <row r="20" spans="1:29" ht="13.5" customHeight="1" x14ac:dyDescent="0.2">
      <c r="A20" s="356" t="s">
        <v>66</v>
      </c>
      <c r="B20" s="38" t="s">
        <v>2</v>
      </c>
      <c r="C20" s="16">
        <v>1475</v>
      </c>
      <c r="D20" s="16">
        <v>888</v>
      </c>
      <c r="E20" s="16">
        <v>383</v>
      </c>
      <c r="F20" s="16">
        <v>192</v>
      </c>
      <c r="G20" s="16">
        <v>12</v>
      </c>
      <c r="H20" s="16" t="s">
        <v>30</v>
      </c>
      <c r="I20" s="16" t="s">
        <v>30</v>
      </c>
      <c r="J20" s="111"/>
      <c r="K20" s="65"/>
    </row>
    <row r="21" spans="1:29" ht="13.5" customHeight="1" x14ac:dyDescent="0.2">
      <c r="A21" s="356" t="s">
        <v>66</v>
      </c>
      <c r="B21" s="38" t="s">
        <v>3</v>
      </c>
      <c r="C21" s="16">
        <v>2043</v>
      </c>
      <c r="D21" s="16">
        <v>1059</v>
      </c>
      <c r="E21" s="16">
        <v>667</v>
      </c>
      <c r="F21" s="16">
        <v>289</v>
      </c>
      <c r="G21" s="16">
        <v>28</v>
      </c>
      <c r="H21" s="16" t="s">
        <v>30</v>
      </c>
      <c r="I21" s="16" t="s">
        <v>30</v>
      </c>
      <c r="J21" s="111"/>
      <c r="K21" s="65"/>
    </row>
    <row r="22" spans="1:29" ht="13.5" customHeight="1" x14ac:dyDescent="0.2">
      <c r="A22" s="356" t="s">
        <v>67</v>
      </c>
      <c r="B22" s="38" t="s">
        <v>2</v>
      </c>
      <c r="C22" s="16">
        <v>26</v>
      </c>
      <c r="D22" s="16">
        <v>17</v>
      </c>
      <c r="E22" s="16">
        <v>6</v>
      </c>
      <c r="F22" s="16">
        <v>2</v>
      </c>
      <c r="G22" s="16">
        <v>1</v>
      </c>
      <c r="H22" s="16" t="s">
        <v>30</v>
      </c>
      <c r="I22" s="16" t="s">
        <v>30</v>
      </c>
      <c r="J22" s="111"/>
      <c r="K22" s="65"/>
    </row>
    <row r="23" spans="1:29" ht="13.5" customHeight="1" x14ac:dyDescent="0.2">
      <c r="A23" s="356" t="s">
        <v>67</v>
      </c>
      <c r="B23" s="38" t="s">
        <v>3</v>
      </c>
      <c r="C23" s="16">
        <v>167</v>
      </c>
      <c r="D23" s="16">
        <v>51</v>
      </c>
      <c r="E23" s="16">
        <v>41</v>
      </c>
      <c r="F23" s="16">
        <v>58</v>
      </c>
      <c r="G23" s="16">
        <v>16</v>
      </c>
      <c r="H23" s="16">
        <v>1</v>
      </c>
      <c r="I23" s="16" t="s">
        <v>30</v>
      </c>
      <c r="J23" s="111"/>
      <c r="K23" s="287"/>
    </row>
    <row r="24" spans="1:29" ht="13.5" customHeight="1" x14ac:dyDescent="0.2">
      <c r="A24" s="356" t="s">
        <v>68</v>
      </c>
      <c r="B24" s="38" t="s">
        <v>2</v>
      </c>
      <c r="C24" s="16">
        <v>923</v>
      </c>
      <c r="D24" s="16">
        <v>442</v>
      </c>
      <c r="E24" s="16">
        <v>183</v>
      </c>
      <c r="F24" s="16">
        <v>237</v>
      </c>
      <c r="G24" s="16">
        <v>43</v>
      </c>
      <c r="H24" s="16">
        <v>15</v>
      </c>
      <c r="I24" s="16">
        <v>3</v>
      </c>
      <c r="J24" s="111"/>
    </row>
    <row r="25" spans="1:29" ht="13.5" customHeight="1" x14ac:dyDescent="0.2">
      <c r="A25" s="356" t="s">
        <v>68</v>
      </c>
      <c r="B25" s="38" t="s">
        <v>3</v>
      </c>
      <c r="C25" s="16">
        <v>495</v>
      </c>
      <c r="D25" s="16">
        <v>216</v>
      </c>
      <c r="E25" s="16">
        <v>126</v>
      </c>
      <c r="F25" s="16">
        <v>139</v>
      </c>
      <c r="G25" s="16">
        <v>13</v>
      </c>
      <c r="H25" s="16">
        <v>1</v>
      </c>
      <c r="I25" s="16" t="s">
        <v>30</v>
      </c>
      <c r="J25" s="111"/>
      <c r="K25" s="65"/>
    </row>
    <row r="26" spans="1:29" ht="13.5" customHeight="1" x14ac:dyDescent="0.2">
      <c r="A26" s="356" t="s">
        <v>69</v>
      </c>
      <c r="B26" s="38" t="s">
        <v>2</v>
      </c>
      <c r="C26" s="16">
        <v>1099</v>
      </c>
      <c r="D26" s="16">
        <v>518</v>
      </c>
      <c r="E26" s="16">
        <v>331</v>
      </c>
      <c r="F26" s="16">
        <v>182</v>
      </c>
      <c r="G26" s="16">
        <v>54</v>
      </c>
      <c r="H26" s="16">
        <v>10</v>
      </c>
      <c r="I26" s="16">
        <v>4</v>
      </c>
      <c r="J26" s="111"/>
      <c r="K26" s="65"/>
    </row>
    <row r="27" spans="1:29" ht="13.5" customHeight="1" x14ac:dyDescent="0.2">
      <c r="A27" s="356" t="s">
        <v>69</v>
      </c>
      <c r="B27" s="38" t="s">
        <v>3</v>
      </c>
      <c r="C27" s="16">
        <v>662</v>
      </c>
      <c r="D27" s="16">
        <v>303</v>
      </c>
      <c r="E27" s="16">
        <v>202</v>
      </c>
      <c r="F27" s="16">
        <v>109</v>
      </c>
      <c r="G27" s="16">
        <v>39</v>
      </c>
      <c r="H27" s="16">
        <v>9</v>
      </c>
      <c r="I27" s="16" t="s">
        <v>30</v>
      </c>
      <c r="J27" s="111"/>
      <c r="K27" s="65"/>
    </row>
    <row r="28" spans="1:29" ht="13.5" customHeight="1" x14ac:dyDescent="0.2">
      <c r="A28" s="356" t="s">
        <v>70</v>
      </c>
      <c r="B28" s="38" t="s">
        <v>2</v>
      </c>
      <c r="C28" s="16">
        <v>84</v>
      </c>
      <c r="D28" s="16">
        <v>51</v>
      </c>
      <c r="E28" s="16">
        <v>18</v>
      </c>
      <c r="F28" s="16">
        <v>11</v>
      </c>
      <c r="G28" s="16">
        <v>2</v>
      </c>
      <c r="H28" s="16">
        <v>2</v>
      </c>
      <c r="I28" s="16" t="s">
        <v>30</v>
      </c>
      <c r="J28" s="111"/>
      <c r="K28" s="65"/>
    </row>
    <row r="29" spans="1:29" ht="13.5" customHeight="1" x14ac:dyDescent="0.2">
      <c r="A29" s="356" t="s">
        <v>70</v>
      </c>
      <c r="B29" s="38" t="s">
        <v>3</v>
      </c>
      <c r="C29" s="16">
        <v>20</v>
      </c>
      <c r="D29" s="16">
        <v>13</v>
      </c>
      <c r="E29" s="16">
        <v>4</v>
      </c>
      <c r="F29" s="16">
        <v>3</v>
      </c>
      <c r="G29" s="16" t="s">
        <v>30</v>
      </c>
      <c r="H29" s="16" t="s">
        <v>30</v>
      </c>
      <c r="I29" s="16" t="s">
        <v>30</v>
      </c>
      <c r="J29" s="111"/>
      <c r="K29" s="65"/>
    </row>
    <row r="30" spans="1:29" ht="13.5" customHeight="1" x14ac:dyDescent="0.2">
      <c r="A30" s="356" t="s">
        <v>71</v>
      </c>
      <c r="B30" s="38" t="s">
        <v>2</v>
      </c>
      <c r="C30" s="16">
        <v>588</v>
      </c>
      <c r="D30" s="16">
        <v>251</v>
      </c>
      <c r="E30" s="16">
        <v>153</v>
      </c>
      <c r="F30" s="16">
        <v>146</v>
      </c>
      <c r="G30" s="16">
        <v>36</v>
      </c>
      <c r="H30" s="16">
        <v>2</v>
      </c>
      <c r="I30" s="16" t="s">
        <v>30</v>
      </c>
      <c r="J30" s="111"/>
      <c r="K30" s="65"/>
    </row>
    <row r="31" spans="1:29" ht="13.5" customHeight="1" x14ac:dyDescent="0.2">
      <c r="A31" s="356" t="s">
        <v>71</v>
      </c>
      <c r="B31" s="38" t="s">
        <v>3</v>
      </c>
      <c r="C31" s="16">
        <v>397</v>
      </c>
      <c r="D31" s="16">
        <v>145</v>
      </c>
      <c r="E31" s="16">
        <v>128</v>
      </c>
      <c r="F31" s="16">
        <v>91</v>
      </c>
      <c r="G31" s="16">
        <v>30</v>
      </c>
      <c r="H31" s="16">
        <v>3</v>
      </c>
      <c r="I31" s="16" t="s">
        <v>30</v>
      </c>
      <c r="J31" s="111"/>
      <c r="K31" s="65"/>
    </row>
    <row r="32" spans="1:29" ht="13.5" customHeight="1" x14ac:dyDescent="0.2">
      <c r="A32" s="356" t="s">
        <v>13</v>
      </c>
      <c r="B32" s="38" t="s">
        <v>2</v>
      </c>
      <c r="C32" s="16">
        <v>3</v>
      </c>
      <c r="D32" s="16" t="s">
        <v>30</v>
      </c>
      <c r="E32" s="16">
        <v>1</v>
      </c>
      <c r="F32" s="16">
        <v>2</v>
      </c>
      <c r="G32" s="16" t="s">
        <v>30</v>
      </c>
      <c r="H32" s="16" t="s">
        <v>30</v>
      </c>
      <c r="I32" s="16" t="s">
        <v>30</v>
      </c>
      <c r="J32" s="111"/>
      <c r="K32" s="65"/>
    </row>
    <row r="33" spans="1:10" ht="13.5" customHeight="1" x14ac:dyDescent="0.2">
      <c r="A33" s="392" t="s">
        <v>13</v>
      </c>
      <c r="B33" s="41" t="s">
        <v>3</v>
      </c>
      <c r="C33" s="18">
        <v>1</v>
      </c>
      <c r="D33" s="18" t="s">
        <v>30</v>
      </c>
      <c r="E33" s="18" t="s">
        <v>30</v>
      </c>
      <c r="F33" s="18">
        <v>1</v>
      </c>
      <c r="G33" s="18" t="s">
        <v>30</v>
      </c>
      <c r="H33" s="18" t="s">
        <v>30</v>
      </c>
      <c r="I33" s="18" t="s">
        <v>30</v>
      </c>
      <c r="J33" s="111"/>
    </row>
    <row r="34" spans="1:10" ht="13.5" customHeight="1" x14ac:dyDescent="0.2">
      <c r="A34" s="286" t="s">
        <v>235</v>
      </c>
      <c r="B34" s="50"/>
      <c r="C34" s="50"/>
      <c r="D34" s="50"/>
      <c r="E34" s="50"/>
      <c r="F34" s="50"/>
      <c r="G34" s="50"/>
      <c r="H34" s="50"/>
      <c r="I34" s="50"/>
      <c r="J34" s="50"/>
    </row>
    <row r="35" spans="1:10" ht="13.5" customHeight="1" x14ac:dyDescent="0.2">
      <c r="B35" s="69"/>
      <c r="C35" s="69"/>
      <c r="D35" s="70"/>
      <c r="E35" s="70"/>
      <c r="F35" s="70"/>
      <c r="G35" s="70"/>
      <c r="H35" s="70"/>
      <c r="I35" s="70"/>
      <c r="J35" s="70"/>
    </row>
    <row r="37" spans="1:10" ht="13.5" customHeight="1" x14ac:dyDescent="0.2">
      <c r="C37" s="62"/>
      <c r="D37" s="62"/>
      <c r="E37" s="62"/>
      <c r="F37" s="62"/>
      <c r="G37" s="62"/>
      <c r="H37" s="62"/>
      <c r="I37" s="62"/>
    </row>
    <row r="38" spans="1:10" ht="13.5" customHeight="1" x14ac:dyDescent="0.2">
      <c r="C38" s="62"/>
      <c r="D38" s="62"/>
      <c r="E38" s="62"/>
      <c r="F38" s="62"/>
      <c r="G38" s="62"/>
      <c r="H38" s="62"/>
      <c r="I38" s="62"/>
    </row>
    <row r="39" spans="1:10" ht="13.5" customHeight="1" x14ac:dyDescent="0.2">
      <c r="C39" s="62"/>
    </row>
    <row r="44" spans="1:10" ht="13.5" customHeight="1" x14ac:dyDescent="0.2">
      <c r="B44" s="65"/>
    </row>
  </sheetData>
  <mergeCells count="4">
    <mergeCell ref="A5:A6"/>
    <mergeCell ref="B5:B6"/>
    <mergeCell ref="C5:C6"/>
    <mergeCell ref="D5:I5"/>
  </mergeCells>
  <pageMargins left="0.7" right="0.7" top="0.75" bottom="0.75" header="0.3" footer="0.3"/>
  <pageSetup paperSize="9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zoomScaleNormal="100" workbookViewId="0"/>
  </sheetViews>
  <sheetFormatPr defaultRowHeight="13.5" customHeight="1" x14ac:dyDescent="0.2"/>
  <cols>
    <col min="1" max="1" width="10.28515625" style="72" customWidth="1"/>
    <col min="2" max="2" width="8.28515625" style="72" customWidth="1"/>
    <col min="3" max="3" width="7" style="72" customWidth="1"/>
    <col min="4" max="4" width="8.42578125" style="289" customWidth="1"/>
    <col min="5" max="14" width="9.140625" style="289" customWidth="1"/>
    <col min="15" max="16384" width="9.140625" style="72"/>
  </cols>
  <sheetData>
    <row r="1" spans="1:14" ht="13.5" customHeight="1" x14ac:dyDescent="0.2">
      <c r="A1" s="72" t="s">
        <v>281</v>
      </c>
    </row>
    <row r="2" spans="1:14" ht="13.5" customHeight="1" x14ac:dyDescent="0.2">
      <c r="A2" s="71" t="s">
        <v>196</v>
      </c>
    </row>
    <row r="3" spans="1:14" ht="13.5" customHeight="1" x14ac:dyDescent="0.2">
      <c r="A3" s="73" t="s">
        <v>197</v>
      </c>
    </row>
    <row r="5" spans="1:14" ht="13.5" customHeight="1" x14ac:dyDescent="0.2">
      <c r="A5" s="600" t="s">
        <v>145</v>
      </c>
      <c r="B5" s="600" t="s">
        <v>152</v>
      </c>
      <c r="C5" s="600" t="s">
        <v>77</v>
      </c>
      <c r="D5" s="610" t="s">
        <v>144</v>
      </c>
      <c r="E5" s="723" t="s">
        <v>324</v>
      </c>
      <c r="F5" s="724"/>
      <c r="G5" s="724"/>
      <c r="H5" s="724"/>
      <c r="I5" s="724"/>
      <c r="J5" s="724"/>
      <c r="K5" s="724"/>
      <c r="L5" s="724"/>
      <c r="M5" s="724"/>
      <c r="N5" s="725"/>
    </row>
    <row r="6" spans="1:14" ht="9" customHeight="1" x14ac:dyDescent="0.2">
      <c r="A6" s="601"/>
      <c r="B6" s="601"/>
      <c r="C6" s="601"/>
      <c r="D6" s="612"/>
      <c r="E6" s="721" t="s">
        <v>323</v>
      </c>
      <c r="F6" s="397"/>
      <c r="G6" s="721" t="s">
        <v>146</v>
      </c>
      <c r="H6" s="398"/>
      <c r="I6" s="600" t="s">
        <v>147</v>
      </c>
      <c r="J6" s="609" t="s">
        <v>148</v>
      </c>
      <c r="K6" s="721" t="s">
        <v>149</v>
      </c>
      <c r="L6" s="400"/>
      <c r="M6" s="721" t="s">
        <v>57</v>
      </c>
      <c r="N6" s="400"/>
    </row>
    <row r="7" spans="1:14" ht="26.25" customHeight="1" x14ac:dyDescent="0.2">
      <c r="A7" s="602"/>
      <c r="B7" s="602"/>
      <c r="C7" s="602"/>
      <c r="D7" s="614"/>
      <c r="E7" s="726"/>
      <c r="F7" s="401" t="s">
        <v>144</v>
      </c>
      <c r="G7" s="722"/>
      <c r="H7" s="399" t="s">
        <v>144</v>
      </c>
      <c r="I7" s="602"/>
      <c r="J7" s="602"/>
      <c r="K7" s="722"/>
      <c r="L7" s="401" t="s">
        <v>144</v>
      </c>
      <c r="M7" s="722"/>
      <c r="N7" s="401" t="s">
        <v>144</v>
      </c>
    </row>
    <row r="8" spans="1:14" ht="13.5" customHeight="1" x14ac:dyDescent="0.2">
      <c r="A8" s="395" t="s">
        <v>79</v>
      </c>
      <c r="B8" s="74" t="s">
        <v>0</v>
      </c>
      <c r="C8" s="75">
        <v>122</v>
      </c>
      <c r="D8" s="290">
        <v>6</v>
      </c>
      <c r="E8" s="290">
        <v>67</v>
      </c>
      <c r="F8" s="290">
        <v>2</v>
      </c>
      <c r="G8" s="290">
        <v>27</v>
      </c>
      <c r="H8" s="290">
        <v>2</v>
      </c>
      <c r="I8" s="290">
        <v>20</v>
      </c>
      <c r="J8" s="290">
        <v>2</v>
      </c>
      <c r="K8" s="290">
        <v>4</v>
      </c>
      <c r="L8" s="290">
        <v>1</v>
      </c>
      <c r="M8" s="290">
        <v>2</v>
      </c>
      <c r="N8" s="291">
        <v>1</v>
      </c>
    </row>
    <row r="9" spans="1:14" ht="13.5" customHeight="1" x14ac:dyDescent="0.2">
      <c r="A9" s="396" t="s">
        <v>79</v>
      </c>
      <c r="B9" s="76" t="s">
        <v>2</v>
      </c>
      <c r="C9" s="77">
        <v>74</v>
      </c>
      <c r="D9" s="291">
        <v>5</v>
      </c>
      <c r="E9" s="291">
        <v>47</v>
      </c>
      <c r="F9" s="291">
        <v>2</v>
      </c>
      <c r="G9" s="291">
        <v>11</v>
      </c>
      <c r="H9" s="291">
        <v>1</v>
      </c>
      <c r="I9" s="291">
        <v>9</v>
      </c>
      <c r="J9" s="291">
        <v>1</v>
      </c>
      <c r="K9" s="291">
        <v>4</v>
      </c>
      <c r="L9" s="291">
        <v>1</v>
      </c>
      <c r="M9" s="291">
        <v>2</v>
      </c>
      <c r="N9" s="291">
        <v>1</v>
      </c>
    </row>
    <row r="10" spans="1:14" ht="13.5" customHeight="1" x14ac:dyDescent="0.2">
      <c r="A10" s="396" t="s">
        <v>79</v>
      </c>
      <c r="B10" s="76" t="s">
        <v>3</v>
      </c>
      <c r="C10" s="77">
        <v>48</v>
      </c>
      <c r="D10" s="291">
        <v>1</v>
      </c>
      <c r="E10" s="291">
        <v>20</v>
      </c>
      <c r="F10" s="291" t="s">
        <v>30</v>
      </c>
      <c r="G10" s="291">
        <v>16</v>
      </c>
      <c r="H10" s="291">
        <v>1</v>
      </c>
      <c r="I10" s="291">
        <v>11</v>
      </c>
      <c r="J10" s="291">
        <v>1</v>
      </c>
      <c r="K10" s="291" t="s">
        <v>30</v>
      </c>
      <c r="L10" s="291" t="s">
        <v>30</v>
      </c>
      <c r="M10" s="291" t="s">
        <v>30</v>
      </c>
      <c r="N10" s="291" t="s">
        <v>30</v>
      </c>
    </row>
    <row r="11" spans="1:14" ht="13.5" customHeight="1" x14ac:dyDescent="0.2">
      <c r="A11" s="360" t="s">
        <v>150</v>
      </c>
      <c r="B11" s="78" t="s">
        <v>2</v>
      </c>
      <c r="C11" s="79" t="s">
        <v>30</v>
      </c>
      <c r="D11" s="292" t="s">
        <v>30</v>
      </c>
      <c r="E11" s="292" t="s">
        <v>30</v>
      </c>
      <c r="F11" s="292" t="s">
        <v>30</v>
      </c>
      <c r="G11" s="293" t="s">
        <v>30</v>
      </c>
      <c r="H11" s="292" t="s">
        <v>30</v>
      </c>
      <c r="I11" s="293" t="s">
        <v>30</v>
      </c>
      <c r="J11" s="293" t="s">
        <v>30</v>
      </c>
      <c r="K11" s="293" t="s">
        <v>30</v>
      </c>
      <c r="L11" s="293" t="s">
        <v>30</v>
      </c>
      <c r="M11" s="292" t="s">
        <v>30</v>
      </c>
      <c r="N11" s="292" t="s">
        <v>30</v>
      </c>
    </row>
    <row r="12" spans="1:14" ht="13.5" customHeight="1" x14ac:dyDescent="0.2">
      <c r="A12" s="360" t="s">
        <v>150</v>
      </c>
      <c r="B12" s="78" t="s">
        <v>3</v>
      </c>
      <c r="C12" s="79" t="s">
        <v>30</v>
      </c>
      <c r="D12" s="292" t="s">
        <v>30</v>
      </c>
      <c r="E12" s="292" t="s">
        <v>30</v>
      </c>
      <c r="F12" s="292" t="s">
        <v>30</v>
      </c>
      <c r="G12" s="293" t="s">
        <v>30</v>
      </c>
      <c r="H12" s="292" t="s">
        <v>30</v>
      </c>
      <c r="I12" s="293" t="s">
        <v>30</v>
      </c>
      <c r="J12" s="293" t="s">
        <v>30</v>
      </c>
      <c r="K12" s="293" t="s">
        <v>30</v>
      </c>
      <c r="L12" s="293" t="s">
        <v>30</v>
      </c>
      <c r="M12" s="292" t="s">
        <v>30</v>
      </c>
      <c r="N12" s="292" t="s">
        <v>30</v>
      </c>
    </row>
    <row r="13" spans="1:14" ht="13.5" customHeight="1" x14ac:dyDescent="0.2">
      <c r="A13" s="360" t="s">
        <v>36</v>
      </c>
      <c r="B13" s="78" t="s">
        <v>2</v>
      </c>
      <c r="C13" s="79" t="s">
        <v>30</v>
      </c>
      <c r="D13" s="292" t="s">
        <v>30</v>
      </c>
      <c r="E13" s="292" t="s">
        <v>30</v>
      </c>
      <c r="F13" s="292" t="s">
        <v>30</v>
      </c>
      <c r="G13" s="293" t="s">
        <v>30</v>
      </c>
      <c r="H13" s="292" t="s">
        <v>30</v>
      </c>
      <c r="I13" s="293" t="s">
        <v>30</v>
      </c>
      <c r="J13" s="293" t="s">
        <v>30</v>
      </c>
      <c r="K13" s="293" t="s">
        <v>30</v>
      </c>
      <c r="L13" s="293" t="s">
        <v>30</v>
      </c>
      <c r="M13" s="292" t="s">
        <v>30</v>
      </c>
      <c r="N13" s="292" t="s">
        <v>30</v>
      </c>
    </row>
    <row r="14" spans="1:14" ht="13.5" customHeight="1" x14ac:dyDescent="0.2">
      <c r="A14" s="360" t="s">
        <v>36</v>
      </c>
      <c r="B14" s="78" t="s">
        <v>3</v>
      </c>
      <c r="C14" s="79" t="s">
        <v>30</v>
      </c>
      <c r="D14" s="292" t="s">
        <v>30</v>
      </c>
      <c r="E14" s="292" t="s">
        <v>30</v>
      </c>
      <c r="F14" s="292" t="s">
        <v>30</v>
      </c>
      <c r="G14" s="293" t="s">
        <v>30</v>
      </c>
      <c r="H14" s="292" t="s">
        <v>30</v>
      </c>
      <c r="I14" s="293" t="s">
        <v>30</v>
      </c>
      <c r="J14" s="293" t="s">
        <v>30</v>
      </c>
      <c r="K14" s="293" t="s">
        <v>30</v>
      </c>
      <c r="L14" s="293" t="s">
        <v>30</v>
      </c>
      <c r="M14" s="292" t="s">
        <v>30</v>
      </c>
      <c r="N14" s="292" t="s">
        <v>30</v>
      </c>
    </row>
    <row r="15" spans="1:14" ht="13.5" customHeight="1" x14ac:dyDescent="0.2">
      <c r="A15" s="360" t="s">
        <v>37</v>
      </c>
      <c r="B15" s="78" t="s">
        <v>2</v>
      </c>
      <c r="C15" s="79" t="s">
        <v>30</v>
      </c>
      <c r="D15" s="292" t="s">
        <v>30</v>
      </c>
      <c r="E15" s="292" t="s">
        <v>30</v>
      </c>
      <c r="F15" s="292" t="s">
        <v>30</v>
      </c>
      <c r="G15" s="293" t="s">
        <v>30</v>
      </c>
      <c r="H15" s="292" t="s">
        <v>30</v>
      </c>
      <c r="I15" s="293" t="s">
        <v>30</v>
      </c>
      <c r="J15" s="293" t="s">
        <v>30</v>
      </c>
      <c r="K15" s="293" t="s">
        <v>30</v>
      </c>
      <c r="L15" s="293" t="s">
        <v>30</v>
      </c>
      <c r="M15" s="292" t="s">
        <v>30</v>
      </c>
      <c r="N15" s="292" t="s">
        <v>30</v>
      </c>
    </row>
    <row r="16" spans="1:14" ht="13.5" customHeight="1" x14ac:dyDescent="0.2">
      <c r="A16" s="360" t="s">
        <v>37</v>
      </c>
      <c r="B16" s="78" t="s">
        <v>3</v>
      </c>
      <c r="C16" s="79" t="s">
        <v>30</v>
      </c>
      <c r="D16" s="292" t="s">
        <v>30</v>
      </c>
      <c r="E16" s="292" t="s">
        <v>30</v>
      </c>
      <c r="F16" s="292" t="s">
        <v>30</v>
      </c>
      <c r="G16" s="293" t="s">
        <v>30</v>
      </c>
      <c r="H16" s="292" t="s">
        <v>30</v>
      </c>
      <c r="I16" s="293" t="s">
        <v>30</v>
      </c>
      <c r="J16" s="293" t="s">
        <v>30</v>
      </c>
      <c r="K16" s="293" t="s">
        <v>30</v>
      </c>
      <c r="L16" s="293" t="s">
        <v>30</v>
      </c>
      <c r="M16" s="292" t="s">
        <v>30</v>
      </c>
      <c r="N16" s="292" t="s">
        <v>30</v>
      </c>
    </row>
    <row r="17" spans="1:14" ht="13.5" customHeight="1" x14ac:dyDescent="0.2">
      <c r="A17" s="360" t="s">
        <v>72</v>
      </c>
      <c r="B17" s="78" t="s">
        <v>2</v>
      </c>
      <c r="C17" s="79" t="s">
        <v>30</v>
      </c>
      <c r="D17" s="292" t="s">
        <v>30</v>
      </c>
      <c r="E17" s="292" t="s">
        <v>30</v>
      </c>
      <c r="F17" s="292" t="s">
        <v>30</v>
      </c>
      <c r="G17" s="292" t="s">
        <v>30</v>
      </c>
      <c r="H17" s="292" t="s">
        <v>30</v>
      </c>
      <c r="I17" s="292" t="s">
        <v>30</v>
      </c>
      <c r="J17" s="292" t="s">
        <v>30</v>
      </c>
      <c r="K17" s="292" t="s">
        <v>30</v>
      </c>
      <c r="L17" s="292" t="s">
        <v>30</v>
      </c>
      <c r="M17" s="292" t="s">
        <v>30</v>
      </c>
      <c r="N17" s="292" t="s">
        <v>30</v>
      </c>
    </row>
    <row r="18" spans="1:14" ht="13.5" customHeight="1" x14ac:dyDescent="0.2">
      <c r="A18" s="360" t="s">
        <v>72</v>
      </c>
      <c r="B18" s="78" t="s">
        <v>3</v>
      </c>
      <c r="C18" s="79">
        <v>2</v>
      </c>
      <c r="D18" s="292">
        <v>1</v>
      </c>
      <c r="E18" s="292">
        <v>1</v>
      </c>
      <c r="F18" s="292" t="s">
        <v>30</v>
      </c>
      <c r="G18" s="292">
        <v>1</v>
      </c>
      <c r="H18" s="292">
        <v>1</v>
      </c>
      <c r="I18" s="292" t="s">
        <v>30</v>
      </c>
      <c r="J18" s="292" t="s">
        <v>30</v>
      </c>
      <c r="K18" s="292" t="s">
        <v>30</v>
      </c>
      <c r="L18" s="292" t="s">
        <v>30</v>
      </c>
      <c r="M18" s="292" t="s">
        <v>30</v>
      </c>
      <c r="N18" s="292" t="s">
        <v>30</v>
      </c>
    </row>
    <row r="19" spans="1:14" ht="13.5" customHeight="1" x14ac:dyDescent="0.2">
      <c r="A19" s="360" t="s">
        <v>38</v>
      </c>
      <c r="B19" s="78" t="s">
        <v>2</v>
      </c>
      <c r="C19" s="79">
        <v>2</v>
      </c>
      <c r="D19" s="292">
        <v>1</v>
      </c>
      <c r="E19" s="292">
        <v>2</v>
      </c>
      <c r="F19" s="292">
        <v>1</v>
      </c>
      <c r="G19" s="292" t="s">
        <v>30</v>
      </c>
      <c r="H19" s="292" t="s">
        <v>30</v>
      </c>
      <c r="I19" s="292" t="s">
        <v>30</v>
      </c>
      <c r="J19" s="292" t="s">
        <v>30</v>
      </c>
      <c r="K19" s="292" t="s">
        <v>30</v>
      </c>
      <c r="L19" s="292" t="s">
        <v>30</v>
      </c>
      <c r="M19" s="292" t="s">
        <v>30</v>
      </c>
      <c r="N19" s="292" t="s">
        <v>30</v>
      </c>
    </row>
    <row r="20" spans="1:14" ht="13.5" customHeight="1" x14ac:dyDescent="0.2">
      <c r="A20" s="360" t="s">
        <v>38</v>
      </c>
      <c r="B20" s="78" t="s">
        <v>3</v>
      </c>
      <c r="C20" s="79" t="s">
        <v>30</v>
      </c>
      <c r="D20" s="292" t="s">
        <v>30</v>
      </c>
      <c r="E20" s="292" t="s">
        <v>30</v>
      </c>
      <c r="F20" s="292" t="s">
        <v>30</v>
      </c>
      <c r="G20" s="292" t="s">
        <v>30</v>
      </c>
      <c r="H20" s="292" t="s">
        <v>30</v>
      </c>
      <c r="I20" s="292" t="s">
        <v>30</v>
      </c>
      <c r="J20" s="292" t="s">
        <v>30</v>
      </c>
      <c r="K20" s="292" t="s">
        <v>30</v>
      </c>
      <c r="L20" s="292" t="s">
        <v>30</v>
      </c>
      <c r="M20" s="292" t="s">
        <v>30</v>
      </c>
      <c r="N20" s="292" t="s">
        <v>30</v>
      </c>
    </row>
    <row r="21" spans="1:14" ht="13.5" customHeight="1" x14ac:dyDescent="0.2">
      <c r="A21" s="360" t="s">
        <v>39</v>
      </c>
      <c r="B21" s="78" t="s">
        <v>2</v>
      </c>
      <c r="C21" s="79">
        <v>5</v>
      </c>
      <c r="D21" s="292">
        <v>1</v>
      </c>
      <c r="E21" s="292">
        <v>4</v>
      </c>
      <c r="F21" s="292">
        <v>1</v>
      </c>
      <c r="G21" s="292" t="s">
        <v>30</v>
      </c>
      <c r="H21" s="292" t="s">
        <v>30</v>
      </c>
      <c r="I21" s="292">
        <v>1</v>
      </c>
      <c r="J21" s="292" t="s">
        <v>30</v>
      </c>
      <c r="K21" s="292" t="s">
        <v>30</v>
      </c>
      <c r="L21" s="292" t="s">
        <v>30</v>
      </c>
      <c r="M21" s="292" t="s">
        <v>30</v>
      </c>
      <c r="N21" s="292" t="s">
        <v>30</v>
      </c>
    </row>
    <row r="22" spans="1:14" ht="13.5" customHeight="1" x14ac:dyDescent="0.2">
      <c r="A22" s="360" t="s">
        <v>39</v>
      </c>
      <c r="B22" s="78" t="s">
        <v>3</v>
      </c>
      <c r="C22" s="79">
        <v>2</v>
      </c>
      <c r="D22" s="292" t="s">
        <v>30</v>
      </c>
      <c r="E22" s="292">
        <v>1</v>
      </c>
      <c r="F22" s="292" t="s">
        <v>30</v>
      </c>
      <c r="G22" s="292">
        <v>1</v>
      </c>
      <c r="H22" s="292" t="s">
        <v>30</v>
      </c>
      <c r="I22" s="292" t="s">
        <v>30</v>
      </c>
      <c r="J22" s="292" t="s">
        <v>30</v>
      </c>
      <c r="K22" s="292" t="s">
        <v>30</v>
      </c>
      <c r="L22" s="292" t="s">
        <v>30</v>
      </c>
      <c r="M22" s="292" t="s">
        <v>30</v>
      </c>
      <c r="N22" s="292" t="s">
        <v>30</v>
      </c>
    </row>
    <row r="23" spans="1:14" ht="13.5" customHeight="1" x14ac:dyDescent="0.2">
      <c r="A23" s="360" t="s">
        <v>40</v>
      </c>
      <c r="B23" s="78" t="s">
        <v>2</v>
      </c>
      <c r="C23" s="79">
        <v>5</v>
      </c>
      <c r="D23" s="292">
        <v>2</v>
      </c>
      <c r="E23" s="292">
        <v>2</v>
      </c>
      <c r="F23" s="292" t="s">
        <v>30</v>
      </c>
      <c r="G23" s="292">
        <v>1</v>
      </c>
      <c r="H23" s="292">
        <v>1</v>
      </c>
      <c r="I23" s="292" t="s">
        <v>30</v>
      </c>
      <c r="J23" s="292" t="s">
        <v>30</v>
      </c>
      <c r="K23" s="292">
        <v>2</v>
      </c>
      <c r="L23" s="292">
        <v>1</v>
      </c>
      <c r="M23" s="292" t="s">
        <v>30</v>
      </c>
      <c r="N23" s="292" t="s">
        <v>30</v>
      </c>
    </row>
    <row r="24" spans="1:14" ht="13.5" customHeight="1" x14ac:dyDescent="0.2">
      <c r="A24" s="360" t="s">
        <v>40</v>
      </c>
      <c r="B24" s="78" t="s">
        <v>3</v>
      </c>
      <c r="C24" s="79" t="s">
        <v>30</v>
      </c>
      <c r="D24" s="292" t="s">
        <v>30</v>
      </c>
      <c r="E24" s="292" t="s">
        <v>30</v>
      </c>
      <c r="F24" s="292" t="s">
        <v>30</v>
      </c>
      <c r="G24" s="292" t="s">
        <v>30</v>
      </c>
      <c r="H24" s="292" t="s">
        <v>30</v>
      </c>
      <c r="I24" s="292" t="s">
        <v>30</v>
      </c>
      <c r="J24" s="292" t="s">
        <v>30</v>
      </c>
      <c r="K24" s="292" t="s">
        <v>30</v>
      </c>
      <c r="L24" s="292" t="s">
        <v>30</v>
      </c>
      <c r="M24" s="292" t="s">
        <v>30</v>
      </c>
      <c r="N24" s="292" t="s">
        <v>30</v>
      </c>
    </row>
    <row r="25" spans="1:14" ht="13.5" customHeight="1" x14ac:dyDescent="0.2">
      <c r="A25" s="360" t="s">
        <v>41</v>
      </c>
      <c r="B25" s="78" t="s">
        <v>2</v>
      </c>
      <c r="C25" s="79">
        <v>4</v>
      </c>
      <c r="D25" s="292" t="s">
        <v>30</v>
      </c>
      <c r="E25" s="292">
        <v>4</v>
      </c>
      <c r="F25" s="292" t="s">
        <v>30</v>
      </c>
      <c r="G25" s="292" t="s">
        <v>30</v>
      </c>
      <c r="H25" s="292" t="s">
        <v>30</v>
      </c>
      <c r="I25" s="292" t="s">
        <v>30</v>
      </c>
      <c r="J25" s="292" t="s">
        <v>30</v>
      </c>
      <c r="K25" s="292" t="s">
        <v>30</v>
      </c>
      <c r="L25" s="292" t="s">
        <v>30</v>
      </c>
      <c r="M25" s="292" t="s">
        <v>30</v>
      </c>
      <c r="N25" s="292" t="s">
        <v>30</v>
      </c>
    </row>
    <row r="26" spans="1:14" ht="13.5" customHeight="1" x14ac:dyDescent="0.2">
      <c r="A26" s="360" t="s">
        <v>41</v>
      </c>
      <c r="B26" s="78" t="s">
        <v>3</v>
      </c>
      <c r="C26" s="79" t="s">
        <v>30</v>
      </c>
      <c r="D26" s="292" t="s">
        <v>30</v>
      </c>
      <c r="E26" s="292" t="s">
        <v>30</v>
      </c>
      <c r="F26" s="292" t="s">
        <v>30</v>
      </c>
      <c r="G26" s="292" t="s">
        <v>30</v>
      </c>
      <c r="H26" s="292" t="s">
        <v>30</v>
      </c>
      <c r="I26" s="292" t="s">
        <v>30</v>
      </c>
      <c r="J26" s="292" t="s">
        <v>30</v>
      </c>
      <c r="K26" s="292" t="s">
        <v>30</v>
      </c>
      <c r="L26" s="292" t="s">
        <v>30</v>
      </c>
      <c r="M26" s="292" t="s">
        <v>30</v>
      </c>
      <c r="N26" s="292" t="s">
        <v>30</v>
      </c>
    </row>
    <row r="27" spans="1:14" ht="13.5" customHeight="1" x14ac:dyDescent="0.2">
      <c r="A27" s="360" t="s">
        <v>42</v>
      </c>
      <c r="B27" s="78" t="s">
        <v>2</v>
      </c>
      <c r="C27" s="79">
        <v>8</v>
      </c>
      <c r="D27" s="292">
        <v>1</v>
      </c>
      <c r="E27" s="292">
        <v>4</v>
      </c>
      <c r="F27" s="292" t="s">
        <v>30</v>
      </c>
      <c r="G27" s="292">
        <v>1</v>
      </c>
      <c r="H27" s="292" t="s">
        <v>30</v>
      </c>
      <c r="I27" s="292">
        <v>1</v>
      </c>
      <c r="J27" s="292" t="s">
        <v>30</v>
      </c>
      <c r="K27" s="292" t="s">
        <v>30</v>
      </c>
      <c r="L27" s="292" t="s">
        <v>30</v>
      </c>
      <c r="M27" s="292">
        <v>2</v>
      </c>
      <c r="N27" s="292">
        <v>1</v>
      </c>
    </row>
    <row r="28" spans="1:14" ht="13.5" customHeight="1" x14ac:dyDescent="0.2">
      <c r="A28" s="360" t="s">
        <v>42</v>
      </c>
      <c r="B28" s="78" t="s">
        <v>3</v>
      </c>
      <c r="C28" s="79" t="s">
        <v>30</v>
      </c>
      <c r="D28" s="292" t="s">
        <v>30</v>
      </c>
      <c r="E28" s="292" t="s">
        <v>30</v>
      </c>
      <c r="F28" s="292" t="s">
        <v>30</v>
      </c>
      <c r="G28" s="292" t="s">
        <v>30</v>
      </c>
      <c r="H28" s="292" t="s">
        <v>30</v>
      </c>
      <c r="I28" s="292" t="s">
        <v>30</v>
      </c>
      <c r="J28" s="292" t="s">
        <v>30</v>
      </c>
      <c r="K28" s="292" t="s">
        <v>30</v>
      </c>
      <c r="L28" s="292" t="s">
        <v>30</v>
      </c>
      <c r="M28" s="292" t="s">
        <v>30</v>
      </c>
      <c r="N28" s="292" t="s">
        <v>30</v>
      </c>
    </row>
    <row r="29" spans="1:14" ht="13.5" customHeight="1" x14ac:dyDescent="0.2">
      <c r="A29" s="360" t="s">
        <v>43</v>
      </c>
      <c r="B29" s="78" t="s">
        <v>2</v>
      </c>
      <c r="C29" s="79">
        <v>7</v>
      </c>
      <c r="D29" s="292" t="s">
        <v>30</v>
      </c>
      <c r="E29" s="292">
        <v>6</v>
      </c>
      <c r="F29" s="292" t="s">
        <v>30</v>
      </c>
      <c r="G29" s="292">
        <v>1</v>
      </c>
      <c r="H29" s="292" t="s">
        <v>30</v>
      </c>
      <c r="I29" s="292" t="s">
        <v>30</v>
      </c>
      <c r="J29" s="292" t="s">
        <v>30</v>
      </c>
      <c r="K29" s="292" t="s">
        <v>30</v>
      </c>
      <c r="L29" s="292" t="s">
        <v>30</v>
      </c>
      <c r="M29" s="292" t="s">
        <v>30</v>
      </c>
      <c r="N29" s="292" t="s">
        <v>30</v>
      </c>
    </row>
    <row r="30" spans="1:14" ht="13.5" customHeight="1" x14ac:dyDescent="0.2">
      <c r="A30" s="360" t="s">
        <v>43</v>
      </c>
      <c r="B30" s="78" t="s">
        <v>3</v>
      </c>
      <c r="C30" s="79">
        <v>2</v>
      </c>
      <c r="D30" s="292" t="s">
        <v>30</v>
      </c>
      <c r="E30" s="292">
        <v>1</v>
      </c>
      <c r="F30" s="292" t="s">
        <v>30</v>
      </c>
      <c r="G30" s="292" t="s">
        <v>30</v>
      </c>
      <c r="H30" s="292" t="s">
        <v>30</v>
      </c>
      <c r="I30" s="292">
        <v>1</v>
      </c>
      <c r="J30" s="292" t="s">
        <v>30</v>
      </c>
      <c r="K30" s="292" t="s">
        <v>30</v>
      </c>
      <c r="L30" s="292" t="s">
        <v>30</v>
      </c>
      <c r="M30" s="292" t="s">
        <v>30</v>
      </c>
      <c r="N30" s="292" t="s">
        <v>30</v>
      </c>
    </row>
    <row r="31" spans="1:14" ht="13.5" customHeight="1" x14ac:dyDescent="0.2">
      <c r="A31" s="360" t="s">
        <v>44</v>
      </c>
      <c r="B31" s="78" t="s">
        <v>2</v>
      </c>
      <c r="C31" s="79">
        <v>11</v>
      </c>
      <c r="D31" s="292" t="s">
        <v>30</v>
      </c>
      <c r="E31" s="292">
        <v>6</v>
      </c>
      <c r="F31" s="292" t="s">
        <v>30</v>
      </c>
      <c r="G31" s="292">
        <v>2</v>
      </c>
      <c r="H31" s="292" t="s">
        <v>30</v>
      </c>
      <c r="I31" s="292">
        <v>2</v>
      </c>
      <c r="J31" s="292">
        <v>1</v>
      </c>
      <c r="K31" s="292" t="s">
        <v>30</v>
      </c>
      <c r="L31" s="292" t="s">
        <v>30</v>
      </c>
      <c r="M31" s="292" t="s">
        <v>30</v>
      </c>
      <c r="N31" s="292" t="s">
        <v>30</v>
      </c>
    </row>
    <row r="32" spans="1:14" ht="13.5" customHeight="1" x14ac:dyDescent="0.2">
      <c r="A32" s="360" t="s">
        <v>44</v>
      </c>
      <c r="B32" s="78" t="s">
        <v>3</v>
      </c>
      <c r="C32" s="79">
        <v>4</v>
      </c>
      <c r="D32" s="292" t="s">
        <v>30</v>
      </c>
      <c r="E32" s="292">
        <v>2</v>
      </c>
      <c r="F32" s="292" t="s">
        <v>30</v>
      </c>
      <c r="G32" s="292">
        <v>1</v>
      </c>
      <c r="H32" s="292" t="s">
        <v>30</v>
      </c>
      <c r="I32" s="292">
        <v>1</v>
      </c>
      <c r="J32" s="292" t="s">
        <v>30</v>
      </c>
      <c r="K32" s="292" t="s">
        <v>30</v>
      </c>
      <c r="L32" s="292" t="s">
        <v>30</v>
      </c>
      <c r="M32" s="292" t="s">
        <v>30</v>
      </c>
      <c r="N32" s="292" t="s">
        <v>30</v>
      </c>
    </row>
    <row r="33" spans="1:16" ht="13.5" customHeight="1" x14ac:dyDescent="0.2">
      <c r="A33" s="360" t="s">
        <v>45</v>
      </c>
      <c r="B33" s="78" t="s">
        <v>2</v>
      </c>
      <c r="C33" s="79">
        <v>6</v>
      </c>
      <c r="D33" s="292" t="s">
        <v>30</v>
      </c>
      <c r="E33" s="292">
        <v>5</v>
      </c>
      <c r="F33" s="292" t="s">
        <v>30</v>
      </c>
      <c r="G33" s="292" t="s">
        <v>30</v>
      </c>
      <c r="H33" s="292" t="s">
        <v>30</v>
      </c>
      <c r="I33" s="292" t="s">
        <v>30</v>
      </c>
      <c r="J33" s="292" t="s">
        <v>30</v>
      </c>
      <c r="K33" s="292">
        <v>1</v>
      </c>
      <c r="L33" s="292" t="s">
        <v>30</v>
      </c>
      <c r="M33" s="292" t="s">
        <v>30</v>
      </c>
      <c r="N33" s="292" t="s">
        <v>30</v>
      </c>
    </row>
    <row r="34" spans="1:16" ht="13.5" customHeight="1" x14ac:dyDescent="0.2">
      <c r="A34" s="360" t="s">
        <v>45</v>
      </c>
      <c r="B34" s="78" t="s">
        <v>3</v>
      </c>
      <c r="C34" s="79">
        <v>4</v>
      </c>
      <c r="D34" s="292" t="s">
        <v>30</v>
      </c>
      <c r="E34" s="292">
        <v>2</v>
      </c>
      <c r="F34" s="292" t="s">
        <v>30</v>
      </c>
      <c r="G34" s="292" t="s">
        <v>30</v>
      </c>
      <c r="H34" s="292" t="s">
        <v>30</v>
      </c>
      <c r="I34" s="292">
        <v>2</v>
      </c>
      <c r="J34" s="292" t="s">
        <v>30</v>
      </c>
      <c r="K34" s="292" t="s">
        <v>30</v>
      </c>
      <c r="L34" s="292" t="s">
        <v>30</v>
      </c>
      <c r="M34" s="292" t="s">
        <v>30</v>
      </c>
      <c r="N34" s="292" t="s">
        <v>30</v>
      </c>
    </row>
    <row r="35" spans="1:16" ht="13.5" customHeight="1" x14ac:dyDescent="0.2">
      <c r="A35" s="360" t="s">
        <v>46</v>
      </c>
      <c r="B35" s="78" t="s">
        <v>2</v>
      </c>
      <c r="C35" s="79">
        <v>7</v>
      </c>
      <c r="D35" s="292" t="s">
        <v>30</v>
      </c>
      <c r="E35" s="292">
        <v>4</v>
      </c>
      <c r="F35" s="292" t="s">
        <v>30</v>
      </c>
      <c r="G35" s="292" t="s">
        <v>30</v>
      </c>
      <c r="H35" s="292" t="s">
        <v>30</v>
      </c>
      <c r="I35" s="292">
        <v>3</v>
      </c>
      <c r="J35" s="292" t="s">
        <v>30</v>
      </c>
      <c r="K35" s="292" t="s">
        <v>30</v>
      </c>
      <c r="L35" s="292" t="s">
        <v>30</v>
      </c>
      <c r="M35" s="292" t="s">
        <v>30</v>
      </c>
      <c r="N35" s="292" t="s">
        <v>30</v>
      </c>
    </row>
    <row r="36" spans="1:16" ht="13.5" customHeight="1" x14ac:dyDescent="0.2">
      <c r="A36" s="360" t="s">
        <v>46</v>
      </c>
      <c r="B36" s="78" t="s">
        <v>3</v>
      </c>
      <c r="C36" s="79">
        <v>6</v>
      </c>
      <c r="D36" s="292" t="s">
        <v>30</v>
      </c>
      <c r="E36" s="292">
        <v>4</v>
      </c>
      <c r="F36" s="292" t="s">
        <v>30</v>
      </c>
      <c r="G36" s="292">
        <v>1</v>
      </c>
      <c r="H36" s="292" t="s">
        <v>30</v>
      </c>
      <c r="I36" s="292" t="s">
        <v>30</v>
      </c>
      <c r="J36" s="292">
        <v>1</v>
      </c>
      <c r="K36" s="292" t="s">
        <v>30</v>
      </c>
      <c r="L36" s="292" t="s">
        <v>30</v>
      </c>
      <c r="M36" s="292" t="s">
        <v>30</v>
      </c>
      <c r="N36" s="292" t="s">
        <v>30</v>
      </c>
    </row>
    <row r="37" spans="1:16" ht="13.5" customHeight="1" x14ac:dyDescent="0.2">
      <c r="A37" s="360" t="s">
        <v>15</v>
      </c>
      <c r="B37" s="78" t="s">
        <v>2</v>
      </c>
      <c r="C37" s="79">
        <v>19</v>
      </c>
      <c r="D37" s="292" t="s">
        <v>30</v>
      </c>
      <c r="E37" s="292">
        <v>10</v>
      </c>
      <c r="F37" s="292" t="s">
        <v>30</v>
      </c>
      <c r="G37" s="292">
        <v>6</v>
      </c>
      <c r="H37" s="292" t="s">
        <v>30</v>
      </c>
      <c r="I37" s="292">
        <v>2</v>
      </c>
      <c r="J37" s="292" t="s">
        <v>30</v>
      </c>
      <c r="K37" s="292">
        <v>1</v>
      </c>
      <c r="L37" s="292" t="s">
        <v>30</v>
      </c>
      <c r="M37" s="292" t="s">
        <v>30</v>
      </c>
      <c r="N37" s="292" t="s">
        <v>30</v>
      </c>
    </row>
    <row r="38" spans="1:16" ht="13.5" customHeight="1" x14ac:dyDescent="0.2">
      <c r="A38" s="361" t="s">
        <v>15</v>
      </c>
      <c r="B38" s="80" t="s">
        <v>3</v>
      </c>
      <c r="C38" s="81">
        <v>28</v>
      </c>
      <c r="D38" s="294" t="s">
        <v>30</v>
      </c>
      <c r="E38" s="294">
        <v>9</v>
      </c>
      <c r="F38" s="294" t="s">
        <v>30</v>
      </c>
      <c r="G38" s="294">
        <v>12</v>
      </c>
      <c r="H38" s="294" t="s">
        <v>30</v>
      </c>
      <c r="I38" s="294">
        <v>7</v>
      </c>
      <c r="J38" s="294" t="s">
        <v>30</v>
      </c>
      <c r="K38" s="294" t="s">
        <v>30</v>
      </c>
      <c r="L38" s="294" t="s">
        <v>30</v>
      </c>
      <c r="M38" s="294" t="s">
        <v>30</v>
      </c>
      <c r="N38" s="294" t="s">
        <v>30</v>
      </c>
      <c r="O38" s="63"/>
      <c r="P38" s="63"/>
    </row>
    <row r="39" spans="1:16" ht="13.5" customHeight="1" x14ac:dyDescent="0.2">
      <c r="O39" s="63"/>
      <c r="P39" s="63"/>
    </row>
    <row r="40" spans="1:16" ht="13.5" customHeight="1" x14ac:dyDescent="0.2">
      <c r="O40" s="60"/>
      <c r="P40" s="60"/>
    </row>
    <row r="41" spans="1:16" ht="13.5" customHeight="1" x14ac:dyDescent="0.2">
      <c r="O41" s="60"/>
      <c r="P41" s="63"/>
    </row>
  </sheetData>
  <mergeCells count="11">
    <mergeCell ref="D5:D7"/>
    <mergeCell ref="M6:M7"/>
    <mergeCell ref="E5:N5"/>
    <mergeCell ref="A5:A7"/>
    <mergeCell ref="B5:B7"/>
    <mergeCell ref="C5:C7"/>
    <mergeCell ref="E6:E7"/>
    <mergeCell ref="G6:G7"/>
    <mergeCell ref="I6:I7"/>
    <mergeCell ref="J6:J7"/>
    <mergeCell ref="K6:K7"/>
  </mergeCells>
  <pageMargins left="0.7" right="0.7" top="0.75" bottom="0.75" header="0.3" footer="0.3"/>
  <pageSetup paperSize="9" scale="86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zoomScaleNormal="100" workbookViewId="0"/>
  </sheetViews>
  <sheetFormatPr defaultColWidth="9.140625" defaultRowHeight="13.5" customHeight="1" x14ac:dyDescent="0.2"/>
  <cols>
    <col min="1" max="1" width="17" style="11" customWidth="1"/>
    <col min="2" max="2" width="8.85546875" style="11" customWidth="1"/>
    <col min="3" max="3" width="9.28515625" style="11" customWidth="1"/>
    <col min="4" max="9" width="13" style="11" customWidth="1"/>
    <col min="10" max="16384" width="9.140625" style="11"/>
  </cols>
  <sheetData>
    <row r="1" spans="1:16" ht="13.5" customHeight="1" x14ac:dyDescent="0.2">
      <c r="A1" s="11" t="s">
        <v>281</v>
      </c>
    </row>
    <row r="2" spans="1:16" s="84" customFormat="1" ht="13.5" customHeight="1" x14ac:dyDescent="0.2">
      <c r="A2" s="82" t="s">
        <v>325</v>
      </c>
      <c r="B2" s="83"/>
      <c r="C2" s="83"/>
      <c r="D2" s="83"/>
      <c r="E2" s="83"/>
      <c r="F2" s="83"/>
      <c r="G2" s="83"/>
      <c r="H2" s="83"/>
      <c r="I2" s="83"/>
      <c r="J2" s="83"/>
    </row>
    <row r="3" spans="1:16" ht="13.5" customHeight="1" x14ac:dyDescent="0.2">
      <c r="A3" s="49" t="s">
        <v>326</v>
      </c>
      <c r="B3" s="85"/>
      <c r="C3" s="85"/>
      <c r="D3" s="85"/>
      <c r="E3" s="85"/>
      <c r="F3" s="85"/>
    </row>
    <row r="5" spans="1:16" ht="13.5" customHeight="1" x14ac:dyDescent="0.2">
      <c r="A5" s="727" t="s">
        <v>211</v>
      </c>
      <c r="B5" s="727" t="s">
        <v>152</v>
      </c>
      <c r="C5" s="711" t="s">
        <v>77</v>
      </c>
      <c r="D5" s="714" t="s">
        <v>332</v>
      </c>
      <c r="E5" s="714"/>
      <c r="F5" s="714"/>
      <c r="G5" s="714"/>
      <c r="H5" s="714"/>
      <c r="I5" s="714"/>
    </row>
    <row r="6" spans="1:16" ht="36" customHeight="1" x14ac:dyDescent="0.2">
      <c r="A6" s="728"/>
      <c r="B6" s="728"/>
      <c r="C6" s="712"/>
      <c r="D6" s="363" t="s">
        <v>327</v>
      </c>
      <c r="E6" s="363" t="s">
        <v>328</v>
      </c>
      <c r="F6" s="363" t="s">
        <v>329</v>
      </c>
      <c r="G6" s="363" t="s">
        <v>330</v>
      </c>
      <c r="H6" s="363" t="s">
        <v>331</v>
      </c>
      <c r="I6" s="363" t="s">
        <v>278</v>
      </c>
    </row>
    <row r="7" spans="1:16" ht="13.5" customHeight="1" x14ac:dyDescent="0.2">
      <c r="A7" s="364" t="s">
        <v>79</v>
      </c>
      <c r="B7" s="34" t="s">
        <v>0</v>
      </c>
      <c r="C7" s="14">
        <v>40823</v>
      </c>
      <c r="D7" s="14">
        <v>282</v>
      </c>
      <c r="E7" s="14">
        <v>37105</v>
      </c>
      <c r="F7" s="14">
        <v>224</v>
      </c>
      <c r="G7" s="14">
        <v>3128</v>
      </c>
      <c r="H7" s="14">
        <v>78</v>
      </c>
      <c r="I7" s="14">
        <v>6</v>
      </c>
    </row>
    <row r="8" spans="1:16" ht="13.5" customHeight="1" x14ac:dyDescent="0.2">
      <c r="A8" s="402" t="s">
        <v>79</v>
      </c>
      <c r="B8" s="36" t="s">
        <v>2</v>
      </c>
      <c r="C8" s="15">
        <v>22476</v>
      </c>
      <c r="D8" s="15">
        <v>200</v>
      </c>
      <c r="E8" s="15">
        <v>20478</v>
      </c>
      <c r="F8" s="15">
        <v>108</v>
      </c>
      <c r="G8" s="15">
        <v>1639</v>
      </c>
      <c r="H8" s="15">
        <v>47</v>
      </c>
      <c r="I8" s="15">
        <v>4</v>
      </c>
    </row>
    <row r="9" spans="1:16" ht="13.5" customHeight="1" x14ac:dyDescent="0.2">
      <c r="A9" s="402" t="s">
        <v>79</v>
      </c>
      <c r="B9" s="36" t="s">
        <v>3</v>
      </c>
      <c r="C9" s="15">
        <v>18347</v>
      </c>
      <c r="D9" s="15">
        <v>82</v>
      </c>
      <c r="E9" s="15">
        <v>16627</v>
      </c>
      <c r="F9" s="15">
        <v>116</v>
      </c>
      <c r="G9" s="15">
        <v>1489</v>
      </c>
      <c r="H9" s="15">
        <v>31</v>
      </c>
      <c r="I9" s="15">
        <v>2</v>
      </c>
    </row>
    <row r="10" spans="1:16" ht="13.5" customHeight="1" x14ac:dyDescent="0.2">
      <c r="A10" s="362" t="s">
        <v>62</v>
      </c>
      <c r="B10" s="38" t="s">
        <v>2</v>
      </c>
      <c r="C10" s="16">
        <v>2514</v>
      </c>
      <c r="D10" s="16">
        <v>13</v>
      </c>
      <c r="E10" s="16">
        <v>2153</v>
      </c>
      <c r="F10" s="16">
        <v>4</v>
      </c>
      <c r="G10" s="16">
        <v>343</v>
      </c>
      <c r="H10" s="16">
        <v>1</v>
      </c>
      <c r="I10" s="16" t="s">
        <v>30</v>
      </c>
      <c r="K10" s="62"/>
      <c r="L10" s="62"/>
      <c r="M10" s="62"/>
      <c r="N10" s="62"/>
      <c r="O10" s="62"/>
      <c r="P10" s="62"/>
    </row>
    <row r="11" spans="1:16" ht="13.5" customHeight="1" x14ac:dyDescent="0.2">
      <c r="A11" s="362" t="s">
        <v>62</v>
      </c>
      <c r="B11" s="38" t="s">
        <v>3</v>
      </c>
      <c r="C11" s="16">
        <v>3401</v>
      </c>
      <c r="D11" s="16">
        <v>14</v>
      </c>
      <c r="E11" s="16">
        <v>2970</v>
      </c>
      <c r="F11" s="16">
        <v>3</v>
      </c>
      <c r="G11" s="16">
        <v>412</v>
      </c>
      <c r="H11" s="16">
        <v>1</v>
      </c>
      <c r="I11" s="16">
        <v>1</v>
      </c>
      <c r="K11" s="62"/>
      <c r="L11" s="62"/>
      <c r="M11" s="62"/>
      <c r="N11" s="62"/>
      <c r="O11" s="62"/>
      <c r="P11" s="62"/>
    </row>
    <row r="12" spans="1:16" ht="13.5" customHeight="1" x14ac:dyDescent="0.2">
      <c r="A12" s="362" t="s">
        <v>12</v>
      </c>
      <c r="B12" s="38" t="s">
        <v>2</v>
      </c>
      <c r="C12" s="16">
        <v>8069</v>
      </c>
      <c r="D12" s="16">
        <v>88</v>
      </c>
      <c r="E12" s="16">
        <v>7492</v>
      </c>
      <c r="F12" s="16">
        <v>10</v>
      </c>
      <c r="G12" s="16">
        <v>458</v>
      </c>
      <c r="H12" s="16">
        <v>19</v>
      </c>
      <c r="I12" s="16">
        <v>2</v>
      </c>
      <c r="K12" s="62"/>
      <c r="L12" s="62"/>
      <c r="M12" s="62"/>
      <c r="N12" s="62"/>
      <c r="O12" s="62"/>
      <c r="P12" s="62"/>
    </row>
    <row r="13" spans="1:16" ht="13.5" customHeight="1" x14ac:dyDescent="0.2">
      <c r="A13" s="362" t="s">
        <v>12</v>
      </c>
      <c r="B13" s="38" t="s">
        <v>3</v>
      </c>
      <c r="C13" s="16">
        <v>2543</v>
      </c>
      <c r="D13" s="16">
        <v>15</v>
      </c>
      <c r="E13" s="16">
        <v>2332</v>
      </c>
      <c r="F13" s="16">
        <v>12</v>
      </c>
      <c r="G13" s="16">
        <v>172</v>
      </c>
      <c r="H13" s="16">
        <v>12</v>
      </c>
      <c r="I13" s="16" t="s">
        <v>30</v>
      </c>
    </row>
    <row r="14" spans="1:16" ht="13.5" customHeight="1" x14ac:dyDescent="0.2">
      <c r="A14" s="362" t="s">
        <v>63</v>
      </c>
      <c r="B14" s="38" t="s">
        <v>2</v>
      </c>
      <c r="C14" s="16">
        <v>1971</v>
      </c>
      <c r="D14" s="16">
        <v>53</v>
      </c>
      <c r="E14" s="16">
        <v>1817</v>
      </c>
      <c r="F14" s="16">
        <v>5</v>
      </c>
      <c r="G14" s="16">
        <v>77</v>
      </c>
      <c r="H14" s="16">
        <v>18</v>
      </c>
      <c r="I14" s="16">
        <v>1</v>
      </c>
    </row>
    <row r="15" spans="1:16" ht="13.5" customHeight="1" x14ac:dyDescent="0.2">
      <c r="A15" s="362" t="s">
        <v>63</v>
      </c>
      <c r="B15" s="38" t="s">
        <v>3</v>
      </c>
      <c r="C15" s="16">
        <v>661</v>
      </c>
      <c r="D15" s="16">
        <v>7</v>
      </c>
      <c r="E15" s="16">
        <v>594</v>
      </c>
      <c r="F15" s="16" t="s">
        <v>30</v>
      </c>
      <c r="G15" s="16">
        <v>49</v>
      </c>
      <c r="H15" s="16">
        <v>11</v>
      </c>
      <c r="I15" s="16" t="s">
        <v>30</v>
      </c>
    </row>
    <row r="16" spans="1:16" ht="13.5" customHeight="1" x14ac:dyDescent="0.2">
      <c r="A16" s="362" t="s">
        <v>64</v>
      </c>
      <c r="B16" s="38" t="s">
        <v>2</v>
      </c>
      <c r="C16" s="16">
        <v>3760</v>
      </c>
      <c r="D16" s="16">
        <v>7</v>
      </c>
      <c r="E16" s="16">
        <v>3272</v>
      </c>
      <c r="F16" s="16">
        <v>48</v>
      </c>
      <c r="G16" s="16">
        <v>428</v>
      </c>
      <c r="H16" s="16">
        <v>4</v>
      </c>
      <c r="I16" s="16">
        <v>1</v>
      </c>
    </row>
    <row r="17" spans="1:9" ht="13.5" customHeight="1" x14ac:dyDescent="0.2">
      <c r="A17" s="362" t="s">
        <v>64</v>
      </c>
      <c r="B17" s="38" t="s">
        <v>3</v>
      </c>
      <c r="C17" s="16">
        <v>3929</v>
      </c>
      <c r="D17" s="16">
        <v>13</v>
      </c>
      <c r="E17" s="16">
        <v>3413</v>
      </c>
      <c r="F17" s="16">
        <v>59</v>
      </c>
      <c r="G17" s="16">
        <v>442</v>
      </c>
      <c r="H17" s="16">
        <v>2</v>
      </c>
      <c r="I17" s="16" t="s">
        <v>30</v>
      </c>
    </row>
    <row r="18" spans="1:9" ht="13.5" customHeight="1" x14ac:dyDescent="0.2">
      <c r="A18" s="362" t="s">
        <v>65</v>
      </c>
      <c r="B18" s="38" t="s">
        <v>2</v>
      </c>
      <c r="C18" s="16">
        <v>1965</v>
      </c>
      <c r="D18" s="16">
        <v>10</v>
      </c>
      <c r="E18" s="16">
        <v>1809</v>
      </c>
      <c r="F18" s="16">
        <v>27</v>
      </c>
      <c r="G18" s="16">
        <v>117</v>
      </c>
      <c r="H18" s="16">
        <v>2</v>
      </c>
      <c r="I18" s="16" t="s">
        <v>30</v>
      </c>
    </row>
    <row r="19" spans="1:9" ht="13.5" customHeight="1" x14ac:dyDescent="0.2">
      <c r="A19" s="362" t="s">
        <v>65</v>
      </c>
      <c r="B19" s="38" t="s">
        <v>3</v>
      </c>
      <c r="C19" s="16">
        <v>4032</v>
      </c>
      <c r="D19" s="16">
        <v>10</v>
      </c>
      <c r="E19" s="16">
        <v>3756</v>
      </c>
      <c r="F19" s="16">
        <v>33</v>
      </c>
      <c r="G19" s="16">
        <v>233</v>
      </c>
      <c r="H19" s="16" t="s">
        <v>30</v>
      </c>
      <c r="I19" s="16" t="s">
        <v>30</v>
      </c>
    </row>
    <row r="20" spans="1:9" ht="13.5" customHeight="1" x14ac:dyDescent="0.2">
      <c r="A20" s="362" t="s">
        <v>66</v>
      </c>
      <c r="B20" s="38" t="s">
        <v>2</v>
      </c>
      <c r="C20" s="16">
        <v>1475</v>
      </c>
      <c r="D20" s="16">
        <v>15</v>
      </c>
      <c r="E20" s="16">
        <v>1392</v>
      </c>
      <c r="F20" s="16">
        <v>10</v>
      </c>
      <c r="G20" s="16">
        <v>57</v>
      </c>
      <c r="H20" s="16">
        <v>1</v>
      </c>
      <c r="I20" s="16" t="s">
        <v>30</v>
      </c>
    </row>
    <row r="21" spans="1:9" ht="13.5" customHeight="1" x14ac:dyDescent="0.2">
      <c r="A21" s="362" t="s">
        <v>66</v>
      </c>
      <c r="B21" s="38" t="s">
        <v>3</v>
      </c>
      <c r="C21" s="16">
        <v>2039</v>
      </c>
      <c r="D21" s="16">
        <v>17</v>
      </c>
      <c r="E21" s="16">
        <v>1927</v>
      </c>
      <c r="F21" s="16">
        <v>6</v>
      </c>
      <c r="G21" s="16">
        <v>87</v>
      </c>
      <c r="H21" s="16">
        <v>2</v>
      </c>
      <c r="I21" s="16" t="s">
        <v>30</v>
      </c>
    </row>
    <row r="22" spans="1:9" ht="13.5" customHeight="1" x14ac:dyDescent="0.2">
      <c r="A22" s="362" t="s">
        <v>67</v>
      </c>
      <c r="B22" s="38" t="s">
        <v>2</v>
      </c>
      <c r="C22" s="16">
        <v>26</v>
      </c>
      <c r="D22" s="16" t="s">
        <v>30</v>
      </c>
      <c r="E22" s="16">
        <v>26</v>
      </c>
      <c r="F22" s="16" t="s">
        <v>30</v>
      </c>
      <c r="G22" s="16" t="s">
        <v>30</v>
      </c>
      <c r="H22" s="16" t="s">
        <v>30</v>
      </c>
      <c r="I22" s="16" t="s">
        <v>30</v>
      </c>
    </row>
    <row r="23" spans="1:9" ht="13.5" customHeight="1" x14ac:dyDescent="0.2">
      <c r="A23" s="362" t="s">
        <v>67</v>
      </c>
      <c r="B23" s="38" t="s">
        <v>3</v>
      </c>
      <c r="C23" s="16">
        <v>167</v>
      </c>
      <c r="D23" s="16">
        <v>2</v>
      </c>
      <c r="E23" s="16">
        <v>157</v>
      </c>
      <c r="F23" s="16" t="s">
        <v>30</v>
      </c>
      <c r="G23" s="16">
        <v>8</v>
      </c>
      <c r="H23" s="16" t="s">
        <v>30</v>
      </c>
      <c r="I23" s="16" t="s">
        <v>30</v>
      </c>
    </row>
    <row r="24" spans="1:9" ht="13.5" customHeight="1" x14ac:dyDescent="0.2">
      <c r="A24" s="362" t="s">
        <v>68</v>
      </c>
      <c r="B24" s="38" t="s">
        <v>2</v>
      </c>
      <c r="C24" s="16">
        <v>922</v>
      </c>
      <c r="D24" s="16">
        <v>10</v>
      </c>
      <c r="E24" s="16">
        <v>867</v>
      </c>
      <c r="F24" s="16">
        <v>3</v>
      </c>
      <c r="G24" s="16">
        <v>40</v>
      </c>
      <c r="H24" s="16">
        <v>2</v>
      </c>
      <c r="I24" s="16" t="s">
        <v>30</v>
      </c>
    </row>
    <row r="25" spans="1:9" ht="13.5" customHeight="1" x14ac:dyDescent="0.2">
      <c r="A25" s="362" t="s">
        <v>68</v>
      </c>
      <c r="B25" s="38" t="s">
        <v>3</v>
      </c>
      <c r="C25" s="17">
        <v>495</v>
      </c>
      <c r="D25" s="17">
        <v>1</v>
      </c>
      <c r="E25" s="17">
        <v>466</v>
      </c>
      <c r="F25" s="17">
        <v>2</v>
      </c>
      <c r="G25" s="17">
        <v>23</v>
      </c>
      <c r="H25" s="17">
        <v>2</v>
      </c>
      <c r="I25" s="17">
        <v>1</v>
      </c>
    </row>
    <row r="26" spans="1:9" ht="13.5" customHeight="1" x14ac:dyDescent="0.2">
      <c r="A26" s="362" t="s">
        <v>69</v>
      </c>
      <c r="B26" s="38" t="s">
        <v>2</v>
      </c>
      <c r="C26" s="16">
        <v>1099</v>
      </c>
      <c r="D26" s="16">
        <v>1</v>
      </c>
      <c r="E26" s="16">
        <v>995</v>
      </c>
      <c r="F26" s="16">
        <v>1</v>
      </c>
      <c r="G26" s="16">
        <v>102</v>
      </c>
      <c r="H26" s="16" t="s">
        <v>30</v>
      </c>
      <c r="I26" s="16" t="s">
        <v>30</v>
      </c>
    </row>
    <row r="27" spans="1:9" ht="13.5" customHeight="1" x14ac:dyDescent="0.2">
      <c r="A27" s="362" t="s">
        <v>69</v>
      </c>
      <c r="B27" s="38" t="s">
        <v>3</v>
      </c>
      <c r="C27" s="16">
        <v>662</v>
      </c>
      <c r="D27" s="16">
        <v>2</v>
      </c>
      <c r="E27" s="16">
        <v>608</v>
      </c>
      <c r="F27" s="16">
        <v>1</v>
      </c>
      <c r="G27" s="16">
        <v>51</v>
      </c>
      <c r="H27" s="16" t="s">
        <v>30</v>
      </c>
      <c r="I27" s="16" t="s">
        <v>30</v>
      </c>
    </row>
    <row r="28" spans="1:9" ht="13.5" customHeight="1" x14ac:dyDescent="0.2">
      <c r="A28" s="362" t="s">
        <v>70</v>
      </c>
      <c r="B28" s="38" t="s">
        <v>2</v>
      </c>
      <c r="C28" s="16">
        <v>84</v>
      </c>
      <c r="D28" s="16">
        <v>3</v>
      </c>
      <c r="E28" s="16">
        <v>79</v>
      </c>
      <c r="F28" s="16" t="s">
        <v>30</v>
      </c>
      <c r="G28" s="16">
        <v>2</v>
      </c>
      <c r="H28" s="16" t="s">
        <v>30</v>
      </c>
      <c r="I28" s="16" t="s">
        <v>30</v>
      </c>
    </row>
    <row r="29" spans="1:9" ht="13.5" customHeight="1" x14ac:dyDescent="0.2">
      <c r="A29" s="362" t="s">
        <v>70</v>
      </c>
      <c r="B29" s="38" t="s">
        <v>3</v>
      </c>
      <c r="C29" s="16">
        <v>20</v>
      </c>
      <c r="D29" s="16" t="s">
        <v>30</v>
      </c>
      <c r="E29" s="16">
        <v>19</v>
      </c>
      <c r="F29" s="16" t="s">
        <v>30</v>
      </c>
      <c r="G29" s="16">
        <v>1</v>
      </c>
      <c r="H29" s="16" t="s">
        <v>30</v>
      </c>
      <c r="I29" s="16" t="s">
        <v>30</v>
      </c>
    </row>
    <row r="30" spans="1:9" ht="13.5" customHeight="1" x14ac:dyDescent="0.2">
      <c r="A30" s="362" t="s">
        <v>71</v>
      </c>
      <c r="B30" s="38" t="s">
        <v>2</v>
      </c>
      <c r="C30" s="16">
        <v>588</v>
      </c>
      <c r="D30" s="16" t="s">
        <v>30</v>
      </c>
      <c r="E30" s="16">
        <v>574</v>
      </c>
      <c r="F30" s="16" t="s">
        <v>30</v>
      </c>
      <c r="G30" s="16">
        <v>14</v>
      </c>
      <c r="H30" s="16" t="s">
        <v>30</v>
      </c>
      <c r="I30" s="16" t="s">
        <v>30</v>
      </c>
    </row>
    <row r="31" spans="1:9" ht="13.5" customHeight="1" x14ac:dyDescent="0.2">
      <c r="A31" s="362" t="s">
        <v>71</v>
      </c>
      <c r="B31" s="38" t="s">
        <v>3</v>
      </c>
      <c r="C31" s="16">
        <v>397</v>
      </c>
      <c r="D31" s="16">
        <v>1</v>
      </c>
      <c r="E31" s="16">
        <v>384</v>
      </c>
      <c r="F31" s="16" t="s">
        <v>30</v>
      </c>
      <c r="G31" s="16">
        <v>11</v>
      </c>
      <c r="H31" s="16">
        <v>1</v>
      </c>
      <c r="I31" s="16" t="s">
        <v>30</v>
      </c>
    </row>
    <row r="32" spans="1:9" ht="13.5" customHeight="1" x14ac:dyDescent="0.2">
      <c r="A32" s="362" t="s">
        <v>13</v>
      </c>
      <c r="B32" s="38" t="s">
        <v>2</v>
      </c>
      <c r="C32" s="16">
        <v>3</v>
      </c>
      <c r="D32" s="16" t="s">
        <v>30</v>
      </c>
      <c r="E32" s="16">
        <v>2</v>
      </c>
      <c r="F32" s="16" t="s">
        <v>30</v>
      </c>
      <c r="G32" s="16">
        <v>1</v>
      </c>
      <c r="H32" s="16" t="s">
        <v>30</v>
      </c>
      <c r="I32" s="16" t="s">
        <v>30</v>
      </c>
    </row>
    <row r="33" spans="1:10" ht="13.5" customHeight="1" x14ac:dyDescent="0.2">
      <c r="A33" s="403" t="s">
        <v>13</v>
      </c>
      <c r="B33" s="41" t="s">
        <v>3</v>
      </c>
      <c r="C33" s="18">
        <v>1</v>
      </c>
      <c r="D33" s="18" t="s">
        <v>30</v>
      </c>
      <c r="E33" s="18">
        <v>1</v>
      </c>
      <c r="F33" s="18" t="s">
        <v>30</v>
      </c>
      <c r="G33" s="18" t="s">
        <v>30</v>
      </c>
      <c r="H33" s="18" t="s">
        <v>30</v>
      </c>
      <c r="I33" s="18" t="s">
        <v>30</v>
      </c>
    </row>
    <row r="34" spans="1:10" ht="13.5" customHeight="1" x14ac:dyDescent="0.2">
      <c r="A34" s="286" t="s">
        <v>333</v>
      </c>
    </row>
    <row r="36" spans="1:10" ht="13.5" customHeight="1" x14ac:dyDescent="0.2">
      <c r="A36" s="19"/>
      <c r="B36" s="19"/>
      <c r="C36" s="19"/>
      <c r="D36" s="19"/>
      <c r="E36" s="19"/>
      <c r="F36" s="19"/>
      <c r="G36" s="19"/>
      <c r="H36" s="19"/>
      <c r="I36" s="19"/>
      <c r="J36" s="19"/>
    </row>
  </sheetData>
  <mergeCells count="4">
    <mergeCell ref="A5:A6"/>
    <mergeCell ref="B5:B6"/>
    <mergeCell ref="C5:C6"/>
    <mergeCell ref="D5:I5"/>
  </mergeCells>
  <pageMargins left="0.7" right="0.7" top="0.75" bottom="0.75" header="0.3" footer="0.3"/>
  <pageSetup paperSize="9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workbookViewId="0"/>
  </sheetViews>
  <sheetFormatPr defaultColWidth="9.140625" defaultRowHeight="13.5" customHeight="1" x14ac:dyDescent="0.2"/>
  <cols>
    <col min="1" max="1" width="45.5703125" style="11" customWidth="1"/>
    <col min="2" max="2" width="9.28515625" style="11" customWidth="1"/>
    <col min="3" max="3" width="9.7109375" style="11" customWidth="1"/>
    <col min="4" max="9" width="12" style="11" customWidth="1"/>
    <col min="10" max="16384" width="9.140625" style="11"/>
  </cols>
  <sheetData>
    <row r="1" spans="1:14" ht="13.5" customHeight="1" x14ac:dyDescent="0.2">
      <c r="A1" s="11" t="s">
        <v>281</v>
      </c>
    </row>
    <row r="2" spans="1:14" ht="13.5" customHeight="1" x14ac:dyDescent="0.2">
      <c r="A2" s="54" t="s">
        <v>334</v>
      </c>
      <c r="B2" s="87"/>
      <c r="C2" s="87"/>
      <c r="D2" s="87"/>
      <c r="E2" s="87"/>
      <c r="F2" s="87"/>
      <c r="G2" s="87"/>
      <c r="H2" s="87"/>
      <c r="I2" s="87"/>
    </row>
    <row r="3" spans="1:14" ht="13.5" customHeight="1" x14ac:dyDescent="0.2">
      <c r="A3" s="116" t="s">
        <v>335</v>
      </c>
      <c r="B3" s="89"/>
      <c r="C3" s="89"/>
      <c r="D3" s="89"/>
      <c r="E3" s="89"/>
      <c r="F3" s="89"/>
      <c r="G3" s="89"/>
      <c r="H3" s="89"/>
      <c r="I3" s="89"/>
    </row>
    <row r="4" spans="1:14" ht="13.5" customHeight="1" x14ac:dyDescent="0.2">
      <c r="A4" s="88"/>
      <c r="B4" s="88"/>
      <c r="C4" s="88"/>
      <c r="D4" s="88"/>
      <c r="E4" s="88"/>
      <c r="F4" s="88"/>
      <c r="G4" s="88"/>
      <c r="H4" s="88"/>
      <c r="I4" s="88"/>
    </row>
    <row r="5" spans="1:14" ht="13.5" customHeight="1" x14ac:dyDescent="0.2">
      <c r="A5" s="711" t="s">
        <v>256</v>
      </c>
      <c r="B5" s="711" t="s">
        <v>152</v>
      </c>
      <c r="C5" s="711" t="s">
        <v>77</v>
      </c>
      <c r="D5" s="714" t="s">
        <v>332</v>
      </c>
      <c r="E5" s="714"/>
      <c r="F5" s="714"/>
      <c r="G5" s="714"/>
      <c r="H5" s="714"/>
      <c r="I5" s="714"/>
    </row>
    <row r="6" spans="1:14" ht="36.75" customHeight="1" x14ac:dyDescent="0.2">
      <c r="A6" s="712"/>
      <c r="B6" s="712"/>
      <c r="C6" s="712"/>
      <c r="D6" s="363" t="s">
        <v>327</v>
      </c>
      <c r="E6" s="363" t="s">
        <v>328</v>
      </c>
      <c r="F6" s="363" t="s">
        <v>329</v>
      </c>
      <c r="G6" s="363" t="s">
        <v>330</v>
      </c>
      <c r="H6" s="363" t="s">
        <v>331</v>
      </c>
      <c r="I6" s="363" t="s">
        <v>278</v>
      </c>
    </row>
    <row r="7" spans="1:14" ht="13.5" customHeight="1" x14ac:dyDescent="0.2">
      <c r="A7" s="352" t="s">
        <v>79</v>
      </c>
      <c r="B7" s="20" t="s">
        <v>0</v>
      </c>
      <c r="C7" s="14">
        <v>40823</v>
      </c>
      <c r="D7" s="14">
        <v>282</v>
      </c>
      <c r="E7" s="14">
        <v>37105</v>
      </c>
      <c r="F7" s="14">
        <v>224</v>
      </c>
      <c r="G7" s="14">
        <v>3128</v>
      </c>
      <c r="H7" s="14">
        <v>78</v>
      </c>
      <c r="I7" s="14">
        <v>6</v>
      </c>
    </row>
    <row r="8" spans="1:14" ht="13.5" customHeight="1" x14ac:dyDescent="0.2">
      <c r="A8" s="353" t="s">
        <v>79</v>
      </c>
      <c r="B8" s="22" t="s">
        <v>2</v>
      </c>
      <c r="C8" s="15">
        <v>22476</v>
      </c>
      <c r="D8" s="15">
        <v>200</v>
      </c>
      <c r="E8" s="15">
        <v>20478</v>
      </c>
      <c r="F8" s="15">
        <v>108</v>
      </c>
      <c r="G8" s="15">
        <v>1639</v>
      </c>
      <c r="H8" s="15">
        <v>47</v>
      </c>
      <c r="I8" s="15">
        <v>4</v>
      </c>
    </row>
    <row r="9" spans="1:14" ht="13.5" customHeight="1" x14ac:dyDescent="0.2">
      <c r="A9" s="353" t="s">
        <v>79</v>
      </c>
      <c r="B9" s="22" t="s">
        <v>3</v>
      </c>
      <c r="C9" s="15">
        <v>18347</v>
      </c>
      <c r="D9" s="15">
        <v>82</v>
      </c>
      <c r="E9" s="15">
        <v>16627</v>
      </c>
      <c r="F9" s="15">
        <v>116</v>
      </c>
      <c r="G9" s="15">
        <v>1489</v>
      </c>
      <c r="H9" s="15">
        <v>31</v>
      </c>
      <c r="I9" s="15">
        <v>2</v>
      </c>
    </row>
    <row r="10" spans="1:14" ht="13.5" customHeight="1" x14ac:dyDescent="0.2">
      <c r="A10" s="365" t="s">
        <v>257</v>
      </c>
      <c r="B10" s="24" t="s">
        <v>2</v>
      </c>
      <c r="C10" s="16">
        <v>17551</v>
      </c>
      <c r="D10" s="16">
        <v>88</v>
      </c>
      <c r="E10" s="16">
        <v>17281</v>
      </c>
      <c r="F10" s="16">
        <v>101</v>
      </c>
      <c r="G10" s="16">
        <v>76</v>
      </c>
      <c r="H10" s="16">
        <v>5</v>
      </c>
      <c r="I10" s="16" t="s">
        <v>30</v>
      </c>
      <c r="J10" s="62"/>
      <c r="K10" s="62"/>
      <c r="L10" s="62"/>
      <c r="M10" s="62"/>
      <c r="N10" s="62"/>
    </row>
    <row r="11" spans="1:14" ht="13.5" customHeight="1" x14ac:dyDescent="0.2">
      <c r="A11" s="365" t="s">
        <v>257</v>
      </c>
      <c r="B11" s="24" t="s">
        <v>3</v>
      </c>
      <c r="C11" s="16">
        <v>15067</v>
      </c>
      <c r="D11" s="16">
        <v>65</v>
      </c>
      <c r="E11" s="16">
        <v>14869</v>
      </c>
      <c r="F11" s="16">
        <v>107</v>
      </c>
      <c r="G11" s="16">
        <v>22</v>
      </c>
      <c r="H11" s="16">
        <v>4</v>
      </c>
      <c r="I11" s="16" t="s">
        <v>30</v>
      </c>
      <c r="J11" s="62"/>
      <c r="K11" s="62"/>
      <c r="L11" s="62"/>
      <c r="M11" s="62"/>
      <c r="N11" s="62"/>
    </row>
    <row r="12" spans="1:14" ht="13.5" customHeight="1" x14ac:dyDescent="0.2">
      <c r="A12" s="365" t="s">
        <v>258</v>
      </c>
      <c r="B12" s="24" t="s">
        <v>2</v>
      </c>
      <c r="C12" s="16">
        <v>748</v>
      </c>
      <c r="D12" s="16">
        <v>4</v>
      </c>
      <c r="E12" s="16">
        <v>670</v>
      </c>
      <c r="F12" s="16">
        <v>1</v>
      </c>
      <c r="G12" s="16">
        <v>72</v>
      </c>
      <c r="H12" s="16">
        <v>1</v>
      </c>
      <c r="I12" s="16" t="s">
        <v>30</v>
      </c>
      <c r="J12" s="62"/>
      <c r="K12" s="62"/>
      <c r="L12" s="62"/>
      <c r="M12" s="62"/>
      <c r="N12" s="62"/>
    </row>
    <row r="13" spans="1:14" ht="13.5" customHeight="1" x14ac:dyDescent="0.2">
      <c r="A13" s="365" t="s">
        <v>258</v>
      </c>
      <c r="B13" s="24" t="s">
        <v>3</v>
      </c>
      <c r="C13" s="16">
        <v>638</v>
      </c>
      <c r="D13" s="16">
        <v>4</v>
      </c>
      <c r="E13" s="16">
        <v>548</v>
      </c>
      <c r="F13" s="16">
        <v>1</v>
      </c>
      <c r="G13" s="16">
        <v>83</v>
      </c>
      <c r="H13" s="16">
        <v>2</v>
      </c>
      <c r="I13" s="16" t="s">
        <v>30</v>
      </c>
    </row>
    <row r="14" spans="1:14" ht="13.5" customHeight="1" x14ac:dyDescent="0.2">
      <c r="A14" s="365" t="s">
        <v>259</v>
      </c>
      <c r="B14" s="24" t="s">
        <v>2</v>
      </c>
      <c r="C14" s="16">
        <v>199</v>
      </c>
      <c r="D14" s="16" t="s">
        <v>30</v>
      </c>
      <c r="E14" s="16">
        <v>194</v>
      </c>
      <c r="F14" s="16" t="s">
        <v>30</v>
      </c>
      <c r="G14" s="16">
        <v>5</v>
      </c>
      <c r="H14" s="16" t="s">
        <v>30</v>
      </c>
      <c r="I14" s="16" t="s">
        <v>30</v>
      </c>
    </row>
    <row r="15" spans="1:14" ht="13.5" customHeight="1" x14ac:dyDescent="0.2">
      <c r="A15" s="365" t="s">
        <v>259</v>
      </c>
      <c r="B15" s="24" t="s">
        <v>3</v>
      </c>
      <c r="C15" s="16">
        <v>107</v>
      </c>
      <c r="D15" s="16" t="s">
        <v>30</v>
      </c>
      <c r="E15" s="16">
        <v>104</v>
      </c>
      <c r="F15" s="16" t="s">
        <v>30</v>
      </c>
      <c r="G15" s="16">
        <v>3</v>
      </c>
      <c r="H15" s="16" t="s">
        <v>30</v>
      </c>
      <c r="I15" s="16" t="s">
        <v>30</v>
      </c>
    </row>
    <row r="16" spans="1:14" ht="13.5" customHeight="1" x14ac:dyDescent="0.2">
      <c r="A16" s="365" t="s">
        <v>260</v>
      </c>
      <c r="B16" s="24" t="s">
        <v>2</v>
      </c>
      <c r="C16" s="16">
        <v>73</v>
      </c>
      <c r="D16" s="16">
        <v>1</v>
      </c>
      <c r="E16" s="16">
        <v>67</v>
      </c>
      <c r="F16" s="16" t="s">
        <v>30</v>
      </c>
      <c r="G16" s="16" t="s">
        <v>30</v>
      </c>
      <c r="H16" s="16">
        <v>5</v>
      </c>
      <c r="I16" s="16" t="s">
        <v>30</v>
      </c>
    </row>
    <row r="17" spans="1:9" ht="13.5" customHeight="1" x14ac:dyDescent="0.2">
      <c r="A17" s="365" t="s">
        <v>260</v>
      </c>
      <c r="B17" s="24" t="s">
        <v>3</v>
      </c>
      <c r="C17" s="16">
        <v>26</v>
      </c>
      <c r="D17" s="16" t="s">
        <v>30</v>
      </c>
      <c r="E17" s="16">
        <v>24</v>
      </c>
      <c r="F17" s="16" t="s">
        <v>30</v>
      </c>
      <c r="G17" s="16" t="s">
        <v>30</v>
      </c>
      <c r="H17" s="16">
        <v>2</v>
      </c>
      <c r="I17" s="16" t="s">
        <v>30</v>
      </c>
    </row>
    <row r="18" spans="1:9" ht="13.5" customHeight="1" x14ac:dyDescent="0.2">
      <c r="A18" s="365" t="s">
        <v>261</v>
      </c>
      <c r="B18" s="24" t="s">
        <v>2</v>
      </c>
      <c r="C18" s="16">
        <v>873</v>
      </c>
      <c r="D18" s="16">
        <v>5</v>
      </c>
      <c r="E18" s="16">
        <v>372</v>
      </c>
      <c r="F18" s="16" t="s">
        <v>30</v>
      </c>
      <c r="G18" s="16">
        <v>472</v>
      </c>
      <c r="H18" s="16">
        <v>24</v>
      </c>
      <c r="I18" s="16" t="s">
        <v>30</v>
      </c>
    </row>
    <row r="19" spans="1:9" ht="13.5" customHeight="1" x14ac:dyDescent="0.2">
      <c r="A19" s="365" t="s">
        <v>261</v>
      </c>
      <c r="B19" s="24" t="s">
        <v>3</v>
      </c>
      <c r="C19" s="16">
        <v>775</v>
      </c>
      <c r="D19" s="16">
        <v>5</v>
      </c>
      <c r="E19" s="16">
        <v>255</v>
      </c>
      <c r="F19" s="16" t="s">
        <v>30</v>
      </c>
      <c r="G19" s="16">
        <v>497</v>
      </c>
      <c r="H19" s="16">
        <v>18</v>
      </c>
      <c r="I19" s="16" t="s">
        <v>30</v>
      </c>
    </row>
    <row r="20" spans="1:9" ht="13.5" customHeight="1" x14ac:dyDescent="0.2">
      <c r="A20" s="365" t="s">
        <v>262</v>
      </c>
      <c r="B20" s="24" t="s">
        <v>2</v>
      </c>
      <c r="C20" s="16">
        <v>1284</v>
      </c>
      <c r="D20" s="16">
        <v>1</v>
      </c>
      <c r="E20" s="16">
        <v>280</v>
      </c>
      <c r="F20" s="16">
        <v>5</v>
      </c>
      <c r="G20" s="16">
        <v>993</v>
      </c>
      <c r="H20" s="16">
        <v>5</v>
      </c>
      <c r="I20" s="16" t="s">
        <v>30</v>
      </c>
    </row>
    <row r="21" spans="1:9" ht="13.5" customHeight="1" x14ac:dyDescent="0.2">
      <c r="A21" s="365" t="s">
        <v>262</v>
      </c>
      <c r="B21" s="24" t="s">
        <v>3</v>
      </c>
      <c r="C21" s="16">
        <v>1106</v>
      </c>
      <c r="D21" s="86" t="s">
        <v>30</v>
      </c>
      <c r="E21" s="86">
        <v>221</v>
      </c>
      <c r="F21" s="86">
        <v>7</v>
      </c>
      <c r="G21" s="86">
        <v>874</v>
      </c>
      <c r="H21" s="86">
        <v>4</v>
      </c>
      <c r="I21" s="16" t="s">
        <v>30</v>
      </c>
    </row>
    <row r="22" spans="1:9" ht="13.5" customHeight="1" x14ac:dyDescent="0.2">
      <c r="A22" s="365" t="s">
        <v>263</v>
      </c>
      <c r="B22" s="24" t="s">
        <v>2</v>
      </c>
      <c r="C22" s="16">
        <v>723</v>
      </c>
      <c r="D22" s="16">
        <v>84</v>
      </c>
      <c r="E22" s="16">
        <v>620</v>
      </c>
      <c r="F22" s="16" t="s">
        <v>30</v>
      </c>
      <c r="G22" s="16">
        <v>14</v>
      </c>
      <c r="H22" s="16">
        <v>5</v>
      </c>
      <c r="I22" s="16" t="s">
        <v>30</v>
      </c>
    </row>
    <row r="23" spans="1:9" ht="13.5" customHeight="1" x14ac:dyDescent="0.2">
      <c r="A23" s="365" t="s">
        <v>263</v>
      </c>
      <c r="B23" s="24" t="s">
        <v>3</v>
      </c>
      <c r="C23" s="16">
        <v>111</v>
      </c>
      <c r="D23" s="16">
        <v>1</v>
      </c>
      <c r="E23" s="16">
        <v>103</v>
      </c>
      <c r="F23" s="16">
        <v>1</v>
      </c>
      <c r="G23" s="16">
        <v>6</v>
      </c>
      <c r="H23" s="16" t="s">
        <v>30</v>
      </c>
      <c r="I23" s="16" t="s">
        <v>30</v>
      </c>
    </row>
    <row r="24" spans="1:9" ht="13.5" customHeight="1" x14ac:dyDescent="0.2">
      <c r="A24" s="365" t="s">
        <v>264</v>
      </c>
      <c r="B24" s="24" t="s">
        <v>2</v>
      </c>
      <c r="C24" s="16">
        <v>995</v>
      </c>
      <c r="D24" s="16">
        <v>15</v>
      </c>
      <c r="E24" s="16">
        <v>970</v>
      </c>
      <c r="F24" s="16">
        <v>1</v>
      </c>
      <c r="G24" s="16">
        <v>7</v>
      </c>
      <c r="H24" s="16">
        <v>2</v>
      </c>
      <c r="I24" s="16" t="s">
        <v>30</v>
      </c>
    </row>
    <row r="25" spans="1:9" ht="13.5" customHeight="1" x14ac:dyDescent="0.2">
      <c r="A25" s="365" t="s">
        <v>264</v>
      </c>
      <c r="B25" s="24" t="s">
        <v>3</v>
      </c>
      <c r="C25" s="16">
        <v>502</v>
      </c>
      <c r="D25" s="16">
        <v>7</v>
      </c>
      <c r="E25" s="16">
        <v>490</v>
      </c>
      <c r="F25" s="16" t="s">
        <v>30</v>
      </c>
      <c r="G25" s="16">
        <v>4</v>
      </c>
      <c r="H25" s="16">
        <v>1</v>
      </c>
      <c r="I25" s="16" t="s">
        <v>30</v>
      </c>
    </row>
    <row r="26" spans="1:9" ht="13.5" customHeight="1" x14ac:dyDescent="0.2">
      <c r="A26" s="365" t="s">
        <v>265</v>
      </c>
      <c r="B26" s="24" t="s">
        <v>2</v>
      </c>
      <c r="C26" s="16">
        <v>30</v>
      </c>
      <c r="D26" s="16">
        <v>2</v>
      </c>
      <c r="E26" s="16">
        <v>24</v>
      </c>
      <c r="F26" s="16" t="s">
        <v>30</v>
      </c>
      <c r="G26" s="16" t="s">
        <v>30</v>
      </c>
      <c r="H26" s="16" t="s">
        <v>30</v>
      </c>
      <c r="I26" s="16">
        <v>4</v>
      </c>
    </row>
    <row r="27" spans="1:9" ht="13.5" customHeight="1" x14ac:dyDescent="0.2">
      <c r="A27" s="366" t="s">
        <v>265</v>
      </c>
      <c r="B27" s="25" t="s">
        <v>3</v>
      </c>
      <c r="C27" s="18">
        <v>15</v>
      </c>
      <c r="D27" s="18" t="s">
        <v>30</v>
      </c>
      <c r="E27" s="18">
        <v>13</v>
      </c>
      <c r="F27" s="18" t="s">
        <v>30</v>
      </c>
      <c r="G27" s="18" t="s">
        <v>30</v>
      </c>
      <c r="H27" s="18" t="s">
        <v>30</v>
      </c>
      <c r="I27" s="18">
        <v>2</v>
      </c>
    </row>
    <row r="28" spans="1:9" ht="13.5" customHeight="1" x14ac:dyDescent="0.2">
      <c r="A28" s="286" t="s">
        <v>333</v>
      </c>
    </row>
    <row r="29" spans="1:9" ht="13.5" customHeight="1" x14ac:dyDescent="0.2">
      <c r="A29" s="295" t="s">
        <v>336</v>
      </c>
      <c r="B29" s="90"/>
    </row>
    <row r="30" spans="1:9" ht="13.5" customHeight="1" x14ac:dyDescent="0.2">
      <c r="A30" s="286"/>
      <c r="B30" s="90"/>
    </row>
    <row r="31" spans="1:9" ht="13.5" customHeight="1" x14ac:dyDescent="0.2">
      <c r="A31" s="286"/>
      <c r="B31" s="90"/>
      <c r="C31" s="90"/>
      <c r="D31" s="90"/>
      <c r="E31" s="90"/>
      <c r="F31" s="90"/>
    </row>
    <row r="32" spans="1:9" ht="13.5" customHeight="1" x14ac:dyDescent="0.2">
      <c r="A32" s="286"/>
    </row>
  </sheetData>
  <mergeCells count="4">
    <mergeCell ref="D5:I5"/>
    <mergeCell ref="A5:A6"/>
    <mergeCell ref="B5:B6"/>
    <mergeCell ref="C5:C6"/>
  </mergeCells>
  <pageMargins left="0.75" right="0.75" top="1" bottom="1" header="0.4921259845" footer="0.4921259845"/>
  <pageSetup paperSize="9" scale="91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8"/>
  <sheetViews>
    <sheetView workbookViewId="0"/>
  </sheetViews>
  <sheetFormatPr defaultRowHeight="13.5" customHeight="1" x14ac:dyDescent="0.2"/>
  <cols>
    <col min="1" max="2" width="8.85546875" style="72" customWidth="1"/>
    <col min="3" max="20" width="7.5703125" style="72" customWidth="1"/>
    <col min="21" max="16384" width="9.140625" style="72"/>
  </cols>
  <sheetData>
    <row r="1" spans="1:20" ht="13.5" customHeight="1" x14ac:dyDescent="0.2">
      <c r="A1" s="72" t="s">
        <v>281</v>
      </c>
    </row>
    <row r="2" spans="1:20" ht="13.5" customHeight="1" x14ac:dyDescent="0.2">
      <c r="A2" s="71" t="s">
        <v>199</v>
      </c>
    </row>
    <row r="3" spans="1:20" ht="13.5" customHeight="1" x14ac:dyDescent="0.2">
      <c r="A3" s="73" t="s">
        <v>198</v>
      </c>
    </row>
    <row r="5" spans="1:20" ht="13.5" customHeight="1" x14ac:dyDescent="0.2">
      <c r="A5" s="729" t="s">
        <v>153</v>
      </c>
      <c r="B5" s="729" t="s">
        <v>77</v>
      </c>
      <c r="C5" s="731" t="s">
        <v>145</v>
      </c>
      <c r="D5" s="732"/>
      <c r="E5" s="732"/>
      <c r="F5" s="732"/>
      <c r="G5" s="732"/>
      <c r="H5" s="732"/>
      <c r="I5" s="732"/>
      <c r="J5" s="732"/>
      <c r="K5" s="732"/>
      <c r="L5" s="732"/>
      <c r="M5" s="732"/>
      <c r="N5" s="732"/>
      <c r="O5" s="732"/>
      <c r="P5" s="732"/>
      <c r="Q5" s="732"/>
      <c r="R5" s="732"/>
      <c r="S5" s="732"/>
      <c r="T5" s="733"/>
    </row>
    <row r="6" spans="1:20" ht="23.25" customHeight="1" x14ac:dyDescent="0.2">
      <c r="A6" s="729"/>
      <c r="B6" s="730"/>
      <c r="C6" s="368" t="s">
        <v>31</v>
      </c>
      <c r="D6" s="368" t="s">
        <v>32</v>
      </c>
      <c r="E6" s="368" t="s">
        <v>33</v>
      </c>
      <c r="F6" s="368" t="s">
        <v>34</v>
      </c>
      <c r="G6" s="368" t="s">
        <v>35</v>
      </c>
      <c r="H6" s="368" t="s">
        <v>36</v>
      </c>
      <c r="I6" s="368" t="s">
        <v>37</v>
      </c>
      <c r="J6" s="368" t="s">
        <v>72</v>
      </c>
      <c r="K6" s="368" t="s">
        <v>38</v>
      </c>
      <c r="L6" s="368" t="s">
        <v>39</v>
      </c>
      <c r="M6" s="368" t="s">
        <v>40</v>
      </c>
      <c r="N6" s="368" t="s">
        <v>41</v>
      </c>
      <c r="O6" s="368" t="s">
        <v>42</v>
      </c>
      <c r="P6" s="368" t="s">
        <v>43</v>
      </c>
      <c r="Q6" s="368" t="s">
        <v>44</v>
      </c>
      <c r="R6" s="368" t="s">
        <v>45</v>
      </c>
      <c r="S6" s="368" t="s">
        <v>46</v>
      </c>
      <c r="T6" s="368" t="s">
        <v>15</v>
      </c>
    </row>
    <row r="7" spans="1:20" ht="13.5" customHeight="1" x14ac:dyDescent="0.2">
      <c r="A7" s="91" t="s">
        <v>77</v>
      </c>
      <c r="B7" s="92">
        <v>43516</v>
      </c>
      <c r="C7" s="92">
        <v>36</v>
      </c>
      <c r="D7" s="92">
        <v>232</v>
      </c>
      <c r="E7" s="92">
        <v>1022</v>
      </c>
      <c r="F7" s="92">
        <v>1111</v>
      </c>
      <c r="G7" s="92">
        <v>672</v>
      </c>
      <c r="H7" s="92">
        <v>2405</v>
      </c>
      <c r="I7" s="92">
        <v>3002</v>
      </c>
      <c r="J7" s="92">
        <v>3877</v>
      </c>
      <c r="K7" s="92">
        <v>4012</v>
      </c>
      <c r="L7" s="92">
        <v>4173</v>
      </c>
      <c r="M7" s="92">
        <v>3914</v>
      </c>
      <c r="N7" s="92">
        <v>4317</v>
      </c>
      <c r="O7" s="92">
        <v>4170</v>
      </c>
      <c r="P7" s="92">
        <v>3204</v>
      </c>
      <c r="Q7" s="92">
        <v>2316</v>
      </c>
      <c r="R7" s="92">
        <v>1627</v>
      </c>
      <c r="S7" s="92">
        <v>1369</v>
      </c>
      <c r="T7" s="92">
        <v>2057</v>
      </c>
    </row>
    <row r="8" spans="1:20" ht="13.5" customHeight="1" x14ac:dyDescent="0.2">
      <c r="A8" s="93" t="s">
        <v>80</v>
      </c>
      <c r="B8" s="94">
        <v>1422</v>
      </c>
      <c r="C8" s="94" t="s">
        <v>30</v>
      </c>
      <c r="D8" s="94" t="s">
        <v>30</v>
      </c>
      <c r="E8" s="94" t="s">
        <v>30</v>
      </c>
      <c r="F8" s="94" t="s">
        <v>30</v>
      </c>
      <c r="G8" s="94" t="s">
        <v>30</v>
      </c>
      <c r="H8" s="94" t="s">
        <v>30</v>
      </c>
      <c r="I8" s="94" t="s">
        <v>30</v>
      </c>
      <c r="J8" s="94">
        <v>1</v>
      </c>
      <c r="K8" s="94" t="s">
        <v>30</v>
      </c>
      <c r="L8" s="94">
        <v>5</v>
      </c>
      <c r="M8" s="94" t="s">
        <v>30</v>
      </c>
      <c r="N8" s="94">
        <v>5</v>
      </c>
      <c r="O8" s="94">
        <v>24</v>
      </c>
      <c r="P8" s="94">
        <v>71</v>
      </c>
      <c r="Q8" s="94">
        <v>126</v>
      </c>
      <c r="R8" s="94">
        <v>183</v>
      </c>
      <c r="S8" s="94">
        <v>322</v>
      </c>
      <c r="T8" s="94">
        <v>685</v>
      </c>
    </row>
    <row r="9" spans="1:20" ht="13.5" customHeight="1" x14ac:dyDescent="0.2">
      <c r="A9" s="93" t="s">
        <v>81</v>
      </c>
      <c r="B9" s="94">
        <v>451</v>
      </c>
      <c r="C9" s="94" t="s">
        <v>30</v>
      </c>
      <c r="D9" s="94" t="s">
        <v>30</v>
      </c>
      <c r="E9" s="94" t="s">
        <v>30</v>
      </c>
      <c r="F9" s="94" t="s">
        <v>30</v>
      </c>
      <c r="G9" s="94" t="s">
        <v>30</v>
      </c>
      <c r="H9" s="94" t="s">
        <v>30</v>
      </c>
      <c r="I9" s="94" t="s">
        <v>30</v>
      </c>
      <c r="J9" s="94" t="s">
        <v>30</v>
      </c>
      <c r="K9" s="94" t="s">
        <v>30</v>
      </c>
      <c r="L9" s="94" t="s">
        <v>30</v>
      </c>
      <c r="M9" s="94">
        <v>1</v>
      </c>
      <c r="N9" s="94">
        <v>2</v>
      </c>
      <c r="O9" s="94">
        <v>7</v>
      </c>
      <c r="P9" s="94">
        <v>12</v>
      </c>
      <c r="Q9" s="94">
        <v>30</v>
      </c>
      <c r="R9" s="94">
        <v>65</v>
      </c>
      <c r="S9" s="94">
        <v>85</v>
      </c>
      <c r="T9" s="94">
        <v>249</v>
      </c>
    </row>
    <row r="10" spans="1:20" ht="13.5" customHeight="1" x14ac:dyDescent="0.2">
      <c r="A10" s="93" t="s">
        <v>82</v>
      </c>
      <c r="B10" s="94">
        <v>53</v>
      </c>
      <c r="C10" s="94" t="s">
        <v>30</v>
      </c>
      <c r="D10" s="94" t="s">
        <v>30</v>
      </c>
      <c r="E10" s="94" t="s">
        <v>30</v>
      </c>
      <c r="F10" s="94" t="s">
        <v>30</v>
      </c>
      <c r="G10" s="94" t="s">
        <v>30</v>
      </c>
      <c r="H10" s="94" t="s">
        <v>30</v>
      </c>
      <c r="I10" s="94">
        <v>2</v>
      </c>
      <c r="J10" s="94" t="s">
        <v>30</v>
      </c>
      <c r="K10" s="94" t="s">
        <v>30</v>
      </c>
      <c r="L10" s="94" t="s">
        <v>30</v>
      </c>
      <c r="M10" s="94" t="s">
        <v>30</v>
      </c>
      <c r="N10" s="94">
        <v>2</v>
      </c>
      <c r="O10" s="94">
        <v>8</v>
      </c>
      <c r="P10" s="94">
        <v>6</v>
      </c>
      <c r="Q10" s="94">
        <v>11</v>
      </c>
      <c r="R10" s="94">
        <v>7</v>
      </c>
      <c r="S10" s="94">
        <v>3</v>
      </c>
      <c r="T10" s="94">
        <v>14</v>
      </c>
    </row>
    <row r="11" spans="1:20" ht="13.5" customHeight="1" x14ac:dyDescent="0.2">
      <c r="A11" s="93" t="s">
        <v>83</v>
      </c>
      <c r="B11" s="94">
        <v>349</v>
      </c>
      <c r="C11" s="94" t="s">
        <v>30</v>
      </c>
      <c r="D11" s="94" t="s">
        <v>30</v>
      </c>
      <c r="E11" s="94" t="s">
        <v>30</v>
      </c>
      <c r="F11" s="94" t="s">
        <v>30</v>
      </c>
      <c r="G11" s="94" t="s">
        <v>30</v>
      </c>
      <c r="H11" s="94" t="s">
        <v>30</v>
      </c>
      <c r="I11" s="94" t="s">
        <v>30</v>
      </c>
      <c r="J11" s="94" t="s">
        <v>30</v>
      </c>
      <c r="K11" s="94" t="s">
        <v>30</v>
      </c>
      <c r="L11" s="94" t="s">
        <v>30</v>
      </c>
      <c r="M11" s="94">
        <v>1</v>
      </c>
      <c r="N11" s="94">
        <v>4</v>
      </c>
      <c r="O11" s="94">
        <v>10</v>
      </c>
      <c r="P11" s="94">
        <v>21</v>
      </c>
      <c r="Q11" s="94">
        <v>31</v>
      </c>
      <c r="R11" s="94">
        <v>41</v>
      </c>
      <c r="S11" s="94">
        <v>57</v>
      </c>
      <c r="T11" s="94">
        <v>184</v>
      </c>
    </row>
    <row r="12" spans="1:20" ht="13.5" customHeight="1" x14ac:dyDescent="0.2">
      <c r="A12" s="93" t="s">
        <v>84</v>
      </c>
      <c r="B12" s="94">
        <v>6</v>
      </c>
      <c r="C12" s="94" t="s">
        <v>30</v>
      </c>
      <c r="D12" s="94" t="s">
        <v>30</v>
      </c>
      <c r="E12" s="94" t="s">
        <v>30</v>
      </c>
      <c r="F12" s="94" t="s">
        <v>30</v>
      </c>
      <c r="G12" s="94" t="s">
        <v>30</v>
      </c>
      <c r="H12" s="94" t="s">
        <v>30</v>
      </c>
      <c r="I12" s="94" t="s">
        <v>30</v>
      </c>
      <c r="J12" s="94">
        <v>2</v>
      </c>
      <c r="K12" s="94">
        <v>1</v>
      </c>
      <c r="L12" s="94">
        <v>1</v>
      </c>
      <c r="M12" s="94" t="s">
        <v>30</v>
      </c>
      <c r="N12" s="94" t="s">
        <v>30</v>
      </c>
      <c r="O12" s="94" t="s">
        <v>30</v>
      </c>
      <c r="P12" s="94">
        <v>1</v>
      </c>
      <c r="Q12" s="94" t="s">
        <v>30</v>
      </c>
      <c r="R12" s="94">
        <v>1</v>
      </c>
      <c r="S12" s="94" t="s">
        <v>30</v>
      </c>
      <c r="T12" s="94" t="s">
        <v>30</v>
      </c>
    </row>
    <row r="13" spans="1:20" ht="13.5" customHeight="1" x14ac:dyDescent="0.2">
      <c r="A13" s="93" t="s">
        <v>85</v>
      </c>
      <c r="B13" s="94">
        <v>321</v>
      </c>
      <c r="C13" s="94" t="s">
        <v>30</v>
      </c>
      <c r="D13" s="94" t="s">
        <v>30</v>
      </c>
      <c r="E13" s="94" t="s">
        <v>30</v>
      </c>
      <c r="F13" s="94" t="s">
        <v>30</v>
      </c>
      <c r="G13" s="94" t="s">
        <v>30</v>
      </c>
      <c r="H13" s="94">
        <v>1</v>
      </c>
      <c r="I13" s="94" t="s">
        <v>30</v>
      </c>
      <c r="J13" s="94">
        <v>2</v>
      </c>
      <c r="K13" s="94">
        <v>1</v>
      </c>
      <c r="L13" s="94">
        <v>2</v>
      </c>
      <c r="M13" s="94">
        <v>5</v>
      </c>
      <c r="N13" s="94">
        <v>10</v>
      </c>
      <c r="O13" s="94">
        <v>8</v>
      </c>
      <c r="P13" s="94">
        <v>21</v>
      </c>
      <c r="Q13" s="94">
        <v>26</v>
      </c>
      <c r="R13" s="94">
        <v>55</v>
      </c>
      <c r="S13" s="94">
        <v>52</v>
      </c>
      <c r="T13" s="94">
        <v>138</v>
      </c>
    </row>
    <row r="14" spans="1:20" ht="13.5" customHeight="1" x14ac:dyDescent="0.2">
      <c r="A14" s="93" t="s">
        <v>86</v>
      </c>
      <c r="B14" s="94">
        <v>2995</v>
      </c>
      <c r="C14" s="94" t="s">
        <v>30</v>
      </c>
      <c r="D14" s="94">
        <v>4</v>
      </c>
      <c r="E14" s="94">
        <v>4</v>
      </c>
      <c r="F14" s="94">
        <v>3</v>
      </c>
      <c r="G14" s="94">
        <v>4</v>
      </c>
      <c r="H14" s="94">
        <v>13</v>
      </c>
      <c r="I14" s="94">
        <v>26</v>
      </c>
      <c r="J14" s="94">
        <v>54</v>
      </c>
      <c r="K14" s="94">
        <v>71</v>
      </c>
      <c r="L14" s="94">
        <v>77</v>
      </c>
      <c r="M14" s="94">
        <v>96</v>
      </c>
      <c r="N14" s="94">
        <v>189</v>
      </c>
      <c r="O14" s="94">
        <v>280</v>
      </c>
      <c r="P14" s="94">
        <v>306</v>
      </c>
      <c r="Q14" s="94">
        <v>420</v>
      </c>
      <c r="R14" s="94">
        <v>427</v>
      </c>
      <c r="S14" s="94">
        <v>482</v>
      </c>
      <c r="T14" s="94">
        <v>539</v>
      </c>
    </row>
    <row r="15" spans="1:20" ht="13.5" customHeight="1" x14ac:dyDescent="0.2">
      <c r="A15" s="93" t="s">
        <v>87</v>
      </c>
      <c r="B15" s="94">
        <v>701</v>
      </c>
      <c r="C15" s="94" t="s">
        <v>30</v>
      </c>
      <c r="D15" s="94" t="s">
        <v>30</v>
      </c>
      <c r="E15" s="94" t="s">
        <v>30</v>
      </c>
      <c r="F15" s="94">
        <v>1</v>
      </c>
      <c r="G15" s="94">
        <v>3</v>
      </c>
      <c r="H15" s="94">
        <v>21</v>
      </c>
      <c r="I15" s="94">
        <v>22</v>
      </c>
      <c r="J15" s="94">
        <v>29</v>
      </c>
      <c r="K15" s="94">
        <v>36</v>
      </c>
      <c r="L15" s="94">
        <v>40</v>
      </c>
      <c r="M15" s="94">
        <v>30</v>
      </c>
      <c r="N15" s="94">
        <v>93</v>
      </c>
      <c r="O15" s="94">
        <v>103</v>
      </c>
      <c r="P15" s="94">
        <v>105</v>
      </c>
      <c r="Q15" s="94">
        <v>84</v>
      </c>
      <c r="R15" s="94">
        <v>65</v>
      </c>
      <c r="S15" s="94">
        <v>22</v>
      </c>
      <c r="T15" s="94">
        <v>47</v>
      </c>
    </row>
    <row r="16" spans="1:20" ht="13.5" customHeight="1" x14ac:dyDescent="0.2">
      <c r="A16" s="93" t="s">
        <v>88</v>
      </c>
      <c r="B16" s="94">
        <v>10</v>
      </c>
      <c r="C16" s="94" t="s">
        <v>30</v>
      </c>
      <c r="D16" s="94" t="s">
        <v>30</v>
      </c>
      <c r="E16" s="94" t="s">
        <v>30</v>
      </c>
      <c r="F16" s="94" t="s">
        <v>30</v>
      </c>
      <c r="G16" s="94" t="s">
        <v>30</v>
      </c>
      <c r="H16" s="94">
        <v>1</v>
      </c>
      <c r="I16" s="94">
        <v>2</v>
      </c>
      <c r="J16" s="94" t="s">
        <v>30</v>
      </c>
      <c r="K16" s="94" t="s">
        <v>30</v>
      </c>
      <c r="L16" s="94" t="s">
        <v>30</v>
      </c>
      <c r="M16" s="94">
        <v>1</v>
      </c>
      <c r="N16" s="94" t="s">
        <v>30</v>
      </c>
      <c r="O16" s="94" t="s">
        <v>30</v>
      </c>
      <c r="P16" s="94">
        <v>2</v>
      </c>
      <c r="Q16" s="94">
        <v>2</v>
      </c>
      <c r="R16" s="94" t="s">
        <v>30</v>
      </c>
      <c r="S16" s="94">
        <v>2</v>
      </c>
      <c r="T16" s="94" t="s">
        <v>30</v>
      </c>
    </row>
    <row r="17" spans="1:20" ht="13.5" customHeight="1" x14ac:dyDescent="0.2">
      <c r="A17" s="93" t="s">
        <v>12</v>
      </c>
      <c r="B17" s="94">
        <v>11342</v>
      </c>
      <c r="C17" s="94" t="s">
        <v>30</v>
      </c>
      <c r="D17" s="94" t="s">
        <v>30</v>
      </c>
      <c r="E17" s="94" t="s">
        <v>30</v>
      </c>
      <c r="F17" s="94">
        <v>19</v>
      </c>
      <c r="G17" s="94">
        <v>43</v>
      </c>
      <c r="H17" s="94">
        <v>295</v>
      </c>
      <c r="I17" s="94">
        <v>578</v>
      </c>
      <c r="J17" s="94">
        <v>1091</v>
      </c>
      <c r="K17" s="94">
        <v>1320</v>
      </c>
      <c r="L17" s="94">
        <v>1666</v>
      </c>
      <c r="M17" s="94">
        <v>1622</v>
      </c>
      <c r="N17" s="94">
        <v>1605</v>
      </c>
      <c r="O17" s="94">
        <v>1375</v>
      </c>
      <c r="P17" s="94">
        <v>991</v>
      </c>
      <c r="Q17" s="94">
        <v>473</v>
      </c>
      <c r="R17" s="94">
        <v>188</v>
      </c>
      <c r="S17" s="94">
        <v>57</v>
      </c>
      <c r="T17" s="94">
        <v>19</v>
      </c>
    </row>
    <row r="18" spans="1:20" ht="13.5" customHeight="1" x14ac:dyDescent="0.2">
      <c r="A18" s="93" t="s">
        <v>89</v>
      </c>
      <c r="B18" s="94">
        <v>77</v>
      </c>
      <c r="C18" s="94" t="s">
        <v>30</v>
      </c>
      <c r="D18" s="94" t="s">
        <v>30</v>
      </c>
      <c r="E18" s="94" t="s">
        <v>30</v>
      </c>
      <c r="F18" s="94" t="s">
        <v>30</v>
      </c>
      <c r="G18" s="94" t="s">
        <v>30</v>
      </c>
      <c r="H18" s="94">
        <v>6</v>
      </c>
      <c r="I18" s="94">
        <v>9</v>
      </c>
      <c r="J18" s="94">
        <v>17</v>
      </c>
      <c r="K18" s="94">
        <v>18</v>
      </c>
      <c r="L18" s="94">
        <v>11</v>
      </c>
      <c r="M18" s="94">
        <v>3</v>
      </c>
      <c r="N18" s="94">
        <v>2</v>
      </c>
      <c r="O18" s="94">
        <v>3</v>
      </c>
      <c r="P18" s="94">
        <v>5</v>
      </c>
      <c r="Q18" s="94">
        <v>1</v>
      </c>
      <c r="R18" s="94">
        <v>1</v>
      </c>
      <c r="S18" s="94" t="s">
        <v>30</v>
      </c>
      <c r="T18" s="94">
        <v>1</v>
      </c>
    </row>
    <row r="19" spans="1:20" ht="13.5" customHeight="1" x14ac:dyDescent="0.2">
      <c r="A19" s="93" t="s">
        <v>90</v>
      </c>
      <c r="B19" s="94">
        <v>101</v>
      </c>
      <c r="C19" s="94" t="s">
        <v>30</v>
      </c>
      <c r="D19" s="94" t="s">
        <v>30</v>
      </c>
      <c r="E19" s="94">
        <v>2</v>
      </c>
      <c r="F19" s="94">
        <v>18</v>
      </c>
      <c r="G19" s="94">
        <v>13</v>
      </c>
      <c r="H19" s="94">
        <v>26</v>
      </c>
      <c r="I19" s="94">
        <v>15</v>
      </c>
      <c r="J19" s="94">
        <v>13</v>
      </c>
      <c r="K19" s="94">
        <v>10</v>
      </c>
      <c r="L19" s="94">
        <v>1</v>
      </c>
      <c r="M19" s="94">
        <v>1</v>
      </c>
      <c r="N19" s="94" t="s">
        <v>30</v>
      </c>
      <c r="O19" s="94">
        <v>1</v>
      </c>
      <c r="P19" s="94" t="s">
        <v>30</v>
      </c>
      <c r="Q19" s="94" t="s">
        <v>30</v>
      </c>
      <c r="R19" s="94" t="s">
        <v>30</v>
      </c>
      <c r="S19" s="94" t="s">
        <v>30</v>
      </c>
      <c r="T19" s="94">
        <v>1</v>
      </c>
    </row>
    <row r="20" spans="1:20" ht="13.5" customHeight="1" x14ac:dyDescent="0.2">
      <c r="A20" s="93" t="s">
        <v>91</v>
      </c>
      <c r="B20" s="94">
        <v>153</v>
      </c>
      <c r="C20" s="94" t="s">
        <v>30</v>
      </c>
      <c r="D20" s="94" t="s">
        <v>30</v>
      </c>
      <c r="E20" s="94" t="s">
        <v>30</v>
      </c>
      <c r="F20" s="94">
        <v>1</v>
      </c>
      <c r="G20" s="94">
        <v>1</v>
      </c>
      <c r="H20" s="94">
        <v>5</v>
      </c>
      <c r="I20" s="94">
        <v>13</v>
      </c>
      <c r="J20" s="94">
        <v>13</v>
      </c>
      <c r="K20" s="94">
        <v>11</v>
      </c>
      <c r="L20" s="94">
        <v>14</v>
      </c>
      <c r="M20" s="94">
        <v>20</v>
      </c>
      <c r="N20" s="94">
        <v>22</v>
      </c>
      <c r="O20" s="94">
        <v>17</v>
      </c>
      <c r="P20" s="94">
        <v>13</v>
      </c>
      <c r="Q20" s="94">
        <v>12</v>
      </c>
      <c r="R20" s="94">
        <v>8</v>
      </c>
      <c r="S20" s="94">
        <v>2</v>
      </c>
      <c r="T20" s="94">
        <v>1</v>
      </c>
    </row>
    <row r="21" spans="1:20" ht="13.5" customHeight="1" x14ac:dyDescent="0.2">
      <c r="A21" s="93" t="s">
        <v>92</v>
      </c>
      <c r="B21" s="94">
        <v>2</v>
      </c>
      <c r="C21" s="94" t="s">
        <v>30</v>
      </c>
      <c r="D21" s="94" t="s">
        <v>30</v>
      </c>
      <c r="E21" s="94" t="s">
        <v>30</v>
      </c>
      <c r="F21" s="94" t="s">
        <v>30</v>
      </c>
      <c r="G21" s="94" t="s">
        <v>30</v>
      </c>
      <c r="H21" s="94" t="s">
        <v>30</v>
      </c>
      <c r="I21" s="94">
        <v>1</v>
      </c>
      <c r="J21" s="94" t="s">
        <v>30</v>
      </c>
      <c r="K21" s="94" t="s">
        <v>30</v>
      </c>
      <c r="L21" s="94">
        <v>1</v>
      </c>
      <c r="M21" s="94" t="s">
        <v>30</v>
      </c>
      <c r="N21" s="94" t="s">
        <v>30</v>
      </c>
      <c r="O21" s="94" t="s">
        <v>30</v>
      </c>
      <c r="P21" s="94" t="s">
        <v>30</v>
      </c>
      <c r="Q21" s="94" t="s">
        <v>30</v>
      </c>
      <c r="R21" s="94" t="s">
        <v>30</v>
      </c>
      <c r="S21" s="94" t="s">
        <v>30</v>
      </c>
      <c r="T21" s="94" t="s">
        <v>30</v>
      </c>
    </row>
    <row r="22" spans="1:20" ht="13.5" customHeight="1" x14ac:dyDescent="0.2">
      <c r="A22" s="93" t="s">
        <v>93</v>
      </c>
      <c r="B22" s="94">
        <v>286</v>
      </c>
      <c r="C22" s="94" t="s">
        <v>30</v>
      </c>
      <c r="D22" s="94" t="s">
        <v>30</v>
      </c>
      <c r="E22" s="94" t="s">
        <v>30</v>
      </c>
      <c r="F22" s="94">
        <v>8</v>
      </c>
      <c r="G22" s="94">
        <v>14</v>
      </c>
      <c r="H22" s="94">
        <v>59</v>
      </c>
      <c r="I22" s="94">
        <v>68</v>
      </c>
      <c r="J22" s="94">
        <v>81</v>
      </c>
      <c r="K22" s="94">
        <v>35</v>
      </c>
      <c r="L22" s="94">
        <v>15</v>
      </c>
      <c r="M22" s="94">
        <v>3</v>
      </c>
      <c r="N22" s="94">
        <v>3</v>
      </c>
      <c r="O22" s="94" t="s">
        <v>30</v>
      </c>
      <c r="P22" s="94" t="s">
        <v>30</v>
      </c>
      <c r="Q22" s="94" t="s">
        <v>30</v>
      </c>
      <c r="R22" s="94" t="s">
        <v>30</v>
      </c>
      <c r="S22" s="94" t="s">
        <v>30</v>
      </c>
      <c r="T22" s="94" t="s">
        <v>30</v>
      </c>
    </row>
    <row r="23" spans="1:20" ht="13.5" customHeight="1" x14ac:dyDescent="0.2">
      <c r="A23" s="93" t="s">
        <v>94</v>
      </c>
      <c r="B23" s="94">
        <v>51</v>
      </c>
      <c r="C23" s="94" t="s">
        <v>30</v>
      </c>
      <c r="D23" s="94" t="s">
        <v>30</v>
      </c>
      <c r="E23" s="94">
        <v>2</v>
      </c>
      <c r="F23" s="94">
        <v>9</v>
      </c>
      <c r="G23" s="94">
        <v>2</v>
      </c>
      <c r="H23" s="94">
        <v>11</v>
      </c>
      <c r="I23" s="94">
        <v>12</v>
      </c>
      <c r="J23" s="94">
        <v>11</v>
      </c>
      <c r="K23" s="94">
        <v>3</v>
      </c>
      <c r="L23" s="94" t="s">
        <v>30</v>
      </c>
      <c r="M23" s="94" t="s">
        <v>30</v>
      </c>
      <c r="N23" s="94" t="s">
        <v>30</v>
      </c>
      <c r="O23" s="94">
        <v>1</v>
      </c>
      <c r="P23" s="94" t="s">
        <v>30</v>
      </c>
      <c r="Q23" s="94" t="s">
        <v>30</v>
      </c>
      <c r="R23" s="94" t="s">
        <v>30</v>
      </c>
      <c r="S23" s="94" t="s">
        <v>30</v>
      </c>
      <c r="T23" s="94" t="s">
        <v>30</v>
      </c>
    </row>
    <row r="24" spans="1:20" ht="13.5" customHeight="1" x14ac:dyDescent="0.2">
      <c r="A24" s="93" t="s">
        <v>95</v>
      </c>
      <c r="B24" s="94">
        <v>2164</v>
      </c>
      <c r="C24" s="94" t="s">
        <v>30</v>
      </c>
      <c r="D24" s="94" t="s">
        <v>30</v>
      </c>
      <c r="E24" s="94">
        <v>1</v>
      </c>
      <c r="F24" s="94">
        <v>58</v>
      </c>
      <c r="G24" s="94">
        <v>101</v>
      </c>
      <c r="H24" s="94">
        <v>448</v>
      </c>
      <c r="I24" s="94">
        <v>493</v>
      </c>
      <c r="J24" s="94">
        <v>455</v>
      </c>
      <c r="K24" s="94">
        <v>312</v>
      </c>
      <c r="L24" s="94">
        <v>145</v>
      </c>
      <c r="M24" s="94">
        <v>53</v>
      </c>
      <c r="N24" s="94">
        <v>30</v>
      </c>
      <c r="O24" s="94">
        <v>30</v>
      </c>
      <c r="P24" s="94">
        <v>16</v>
      </c>
      <c r="Q24" s="94">
        <v>12</v>
      </c>
      <c r="R24" s="94">
        <v>7</v>
      </c>
      <c r="S24" s="94">
        <v>2</v>
      </c>
      <c r="T24" s="94">
        <v>1</v>
      </c>
    </row>
    <row r="25" spans="1:20" ht="13.5" customHeight="1" x14ac:dyDescent="0.2">
      <c r="A25" s="93" t="s">
        <v>96</v>
      </c>
      <c r="B25" s="94">
        <v>4483</v>
      </c>
      <c r="C25" s="94" t="s">
        <v>30</v>
      </c>
      <c r="D25" s="94" t="s">
        <v>30</v>
      </c>
      <c r="E25" s="94">
        <v>7</v>
      </c>
      <c r="F25" s="94">
        <v>18</v>
      </c>
      <c r="G25" s="94">
        <v>42</v>
      </c>
      <c r="H25" s="94">
        <v>254</v>
      </c>
      <c r="I25" s="94">
        <v>493</v>
      </c>
      <c r="J25" s="94">
        <v>604</v>
      </c>
      <c r="K25" s="94">
        <v>611</v>
      </c>
      <c r="L25" s="94">
        <v>544</v>
      </c>
      <c r="M25" s="94">
        <v>452</v>
      </c>
      <c r="N25" s="94">
        <v>454</v>
      </c>
      <c r="O25" s="94">
        <v>393</v>
      </c>
      <c r="P25" s="94">
        <v>318</v>
      </c>
      <c r="Q25" s="94">
        <v>156</v>
      </c>
      <c r="R25" s="94">
        <v>75</v>
      </c>
      <c r="S25" s="94">
        <v>41</v>
      </c>
      <c r="T25" s="94">
        <v>21</v>
      </c>
    </row>
    <row r="26" spans="1:20" ht="13.5" customHeight="1" x14ac:dyDescent="0.2">
      <c r="A26" s="93" t="s">
        <v>97</v>
      </c>
      <c r="B26" s="94">
        <v>56</v>
      </c>
      <c r="C26" s="94" t="s">
        <v>30</v>
      </c>
      <c r="D26" s="94" t="s">
        <v>30</v>
      </c>
      <c r="E26" s="94" t="s">
        <v>30</v>
      </c>
      <c r="F26" s="94">
        <v>2</v>
      </c>
      <c r="G26" s="94">
        <v>2</v>
      </c>
      <c r="H26" s="94">
        <v>4</v>
      </c>
      <c r="I26" s="94">
        <v>10</v>
      </c>
      <c r="J26" s="94">
        <v>10</v>
      </c>
      <c r="K26" s="94">
        <v>9</v>
      </c>
      <c r="L26" s="94">
        <v>2</v>
      </c>
      <c r="M26" s="94">
        <v>9</v>
      </c>
      <c r="N26" s="94">
        <v>5</v>
      </c>
      <c r="O26" s="94">
        <v>1</v>
      </c>
      <c r="P26" s="94" t="s">
        <v>30</v>
      </c>
      <c r="Q26" s="94">
        <v>1</v>
      </c>
      <c r="R26" s="94" t="s">
        <v>30</v>
      </c>
      <c r="S26" s="94">
        <v>1</v>
      </c>
      <c r="T26" s="94" t="s">
        <v>30</v>
      </c>
    </row>
    <row r="27" spans="1:20" ht="13.5" customHeight="1" x14ac:dyDescent="0.2">
      <c r="A27" s="93" t="s">
        <v>98</v>
      </c>
      <c r="B27" s="94">
        <v>442</v>
      </c>
      <c r="C27" s="94" t="s">
        <v>30</v>
      </c>
      <c r="D27" s="94" t="s">
        <v>30</v>
      </c>
      <c r="E27" s="94" t="s">
        <v>30</v>
      </c>
      <c r="F27" s="94" t="s">
        <v>30</v>
      </c>
      <c r="G27" s="94" t="s">
        <v>30</v>
      </c>
      <c r="H27" s="94">
        <v>1</v>
      </c>
      <c r="I27" s="94">
        <v>7</v>
      </c>
      <c r="J27" s="94">
        <v>5</v>
      </c>
      <c r="K27" s="94">
        <v>32</v>
      </c>
      <c r="L27" s="94">
        <v>29</v>
      </c>
      <c r="M27" s="94">
        <v>27</v>
      </c>
      <c r="N27" s="94">
        <v>56</v>
      </c>
      <c r="O27" s="94">
        <v>69</v>
      </c>
      <c r="P27" s="94">
        <v>74</v>
      </c>
      <c r="Q27" s="94">
        <v>58</v>
      </c>
      <c r="R27" s="94">
        <v>38</v>
      </c>
      <c r="S27" s="94">
        <v>21</v>
      </c>
      <c r="T27" s="94">
        <v>25</v>
      </c>
    </row>
    <row r="28" spans="1:20" ht="13.5" customHeight="1" x14ac:dyDescent="0.2">
      <c r="A28" s="93" t="s">
        <v>99</v>
      </c>
      <c r="B28" s="94">
        <v>1174</v>
      </c>
      <c r="C28" s="94" t="s">
        <v>30</v>
      </c>
      <c r="D28" s="94" t="s">
        <v>30</v>
      </c>
      <c r="E28" s="94">
        <v>8</v>
      </c>
      <c r="F28" s="94">
        <v>30</v>
      </c>
      <c r="G28" s="94">
        <v>62</v>
      </c>
      <c r="H28" s="94">
        <v>219</v>
      </c>
      <c r="I28" s="94">
        <v>183</v>
      </c>
      <c r="J28" s="94">
        <v>176</v>
      </c>
      <c r="K28" s="94">
        <v>128</v>
      </c>
      <c r="L28" s="94">
        <v>118</v>
      </c>
      <c r="M28" s="94">
        <v>68</v>
      </c>
      <c r="N28" s="94">
        <v>74</v>
      </c>
      <c r="O28" s="94">
        <v>41</v>
      </c>
      <c r="P28" s="94">
        <v>25</v>
      </c>
      <c r="Q28" s="94">
        <v>23</v>
      </c>
      <c r="R28" s="94">
        <v>10</v>
      </c>
      <c r="S28" s="94">
        <v>7</v>
      </c>
      <c r="T28" s="94">
        <v>2</v>
      </c>
    </row>
    <row r="29" spans="1:20" ht="13.5" customHeight="1" x14ac:dyDescent="0.2">
      <c r="A29" s="93" t="s">
        <v>100</v>
      </c>
      <c r="B29" s="94">
        <v>1</v>
      </c>
      <c r="C29" s="94" t="s">
        <v>30</v>
      </c>
      <c r="D29" s="94" t="s">
        <v>30</v>
      </c>
      <c r="E29" s="94" t="s">
        <v>30</v>
      </c>
      <c r="F29" s="94" t="s">
        <v>30</v>
      </c>
      <c r="G29" s="94" t="s">
        <v>30</v>
      </c>
      <c r="H29" s="94" t="s">
        <v>30</v>
      </c>
      <c r="I29" s="94" t="s">
        <v>30</v>
      </c>
      <c r="J29" s="94" t="s">
        <v>30</v>
      </c>
      <c r="K29" s="94" t="s">
        <v>30</v>
      </c>
      <c r="L29" s="94">
        <v>1</v>
      </c>
      <c r="M29" s="94" t="s">
        <v>30</v>
      </c>
      <c r="N29" s="94" t="s">
        <v>30</v>
      </c>
      <c r="O29" s="94" t="s">
        <v>30</v>
      </c>
      <c r="P29" s="94" t="s">
        <v>30</v>
      </c>
      <c r="Q29" s="94" t="s">
        <v>30</v>
      </c>
      <c r="R29" s="94" t="s">
        <v>30</v>
      </c>
      <c r="S29" s="94" t="s">
        <v>30</v>
      </c>
      <c r="T29" s="94" t="s">
        <v>30</v>
      </c>
    </row>
    <row r="30" spans="1:20" ht="13.5" customHeight="1" x14ac:dyDescent="0.2">
      <c r="A30" s="93" t="s">
        <v>101</v>
      </c>
      <c r="B30" s="94">
        <v>2022</v>
      </c>
      <c r="C30" s="94" t="s">
        <v>30</v>
      </c>
      <c r="D30" s="94" t="s">
        <v>30</v>
      </c>
      <c r="E30" s="94">
        <v>6</v>
      </c>
      <c r="F30" s="94">
        <v>16</v>
      </c>
      <c r="G30" s="94">
        <v>9</v>
      </c>
      <c r="H30" s="94">
        <v>53</v>
      </c>
      <c r="I30" s="94">
        <v>109</v>
      </c>
      <c r="J30" s="94">
        <v>225</v>
      </c>
      <c r="K30" s="94">
        <v>200</v>
      </c>
      <c r="L30" s="94">
        <v>195</v>
      </c>
      <c r="M30" s="94">
        <v>226</v>
      </c>
      <c r="N30" s="94">
        <v>275</v>
      </c>
      <c r="O30" s="94">
        <v>279</v>
      </c>
      <c r="P30" s="94">
        <v>215</v>
      </c>
      <c r="Q30" s="94">
        <v>139</v>
      </c>
      <c r="R30" s="94">
        <v>52</v>
      </c>
      <c r="S30" s="94">
        <v>15</v>
      </c>
      <c r="T30" s="94">
        <v>8</v>
      </c>
    </row>
    <row r="31" spans="1:20" ht="13.5" customHeight="1" x14ac:dyDescent="0.2">
      <c r="A31" s="93" t="s">
        <v>102</v>
      </c>
      <c r="B31" s="94">
        <v>199</v>
      </c>
      <c r="C31" s="94" t="s">
        <v>30</v>
      </c>
      <c r="D31" s="94">
        <v>4</v>
      </c>
      <c r="E31" s="94">
        <v>7</v>
      </c>
      <c r="F31" s="94">
        <v>6</v>
      </c>
      <c r="G31" s="94">
        <v>5</v>
      </c>
      <c r="H31" s="94">
        <v>24</v>
      </c>
      <c r="I31" s="94">
        <v>26</v>
      </c>
      <c r="J31" s="94">
        <v>21</v>
      </c>
      <c r="K31" s="94">
        <v>25</v>
      </c>
      <c r="L31" s="94">
        <v>16</v>
      </c>
      <c r="M31" s="94">
        <v>22</v>
      </c>
      <c r="N31" s="94">
        <v>10</v>
      </c>
      <c r="O31" s="94">
        <v>14</v>
      </c>
      <c r="P31" s="94">
        <v>11</v>
      </c>
      <c r="Q31" s="94">
        <v>3</v>
      </c>
      <c r="R31" s="94">
        <v>5</v>
      </c>
      <c r="S31" s="94" t="s">
        <v>30</v>
      </c>
      <c r="T31" s="94" t="s">
        <v>30</v>
      </c>
    </row>
    <row r="32" spans="1:20" ht="13.5" customHeight="1" x14ac:dyDescent="0.2">
      <c r="A32" s="93" t="s">
        <v>103</v>
      </c>
      <c r="B32" s="94">
        <v>13</v>
      </c>
      <c r="C32" s="94" t="s">
        <v>30</v>
      </c>
      <c r="D32" s="94">
        <v>1</v>
      </c>
      <c r="E32" s="94" t="s">
        <v>30</v>
      </c>
      <c r="F32" s="94" t="s">
        <v>30</v>
      </c>
      <c r="G32" s="94">
        <v>1</v>
      </c>
      <c r="H32" s="94" t="s">
        <v>30</v>
      </c>
      <c r="I32" s="94">
        <v>2</v>
      </c>
      <c r="J32" s="94">
        <v>2</v>
      </c>
      <c r="K32" s="94">
        <v>1</v>
      </c>
      <c r="L32" s="94">
        <v>2</v>
      </c>
      <c r="M32" s="94" t="s">
        <v>30</v>
      </c>
      <c r="N32" s="94">
        <v>3</v>
      </c>
      <c r="O32" s="94" t="s">
        <v>30</v>
      </c>
      <c r="P32" s="94">
        <v>1</v>
      </c>
      <c r="Q32" s="94" t="s">
        <v>30</v>
      </c>
      <c r="R32" s="94" t="s">
        <v>30</v>
      </c>
      <c r="S32" s="94" t="s">
        <v>30</v>
      </c>
      <c r="T32" s="94" t="s">
        <v>30</v>
      </c>
    </row>
    <row r="33" spans="1:20" ht="13.5" customHeight="1" x14ac:dyDescent="0.2">
      <c r="A33" s="93" t="s">
        <v>104</v>
      </c>
      <c r="B33" s="94">
        <v>40</v>
      </c>
      <c r="C33" s="94" t="s">
        <v>30</v>
      </c>
      <c r="D33" s="94" t="s">
        <v>30</v>
      </c>
      <c r="E33" s="94">
        <v>1</v>
      </c>
      <c r="F33" s="94">
        <v>2</v>
      </c>
      <c r="G33" s="94" t="s">
        <v>30</v>
      </c>
      <c r="H33" s="94">
        <v>8</v>
      </c>
      <c r="I33" s="94">
        <v>1</v>
      </c>
      <c r="J33" s="94">
        <v>7</v>
      </c>
      <c r="K33" s="94">
        <v>2</v>
      </c>
      <c r="L33" s="94">
        <v>4</v>
      </c>
      <c r="M33" s="94">
        <v>4</v>
      </c>
      <c r="N33" s="94">
        <v>2</v>
      </c>
      <c r="O33" s="94">
        <v>3</v>
      </c>
      <c r="P33" s="94" t="s">
        <v>30</v>
      </c>
      <c r="Q33" s="94">
        <v>4</v>
      </c>
      <c r="R33" s="94" t="s">
        <v>30</v>
      </c>
      <c r="S33" s="94">
        <v>1</v>
      </c>
      <c r="T33" s="94">
        <v>1</v>
      </c>
    </row>
    <row r="34" spans="1:20" ht="13.5" customHeight="1" x14ac:dyDescent="0.2">
      <c r="A34" s="93" t="s">
        <v>105</v>
      </c>
      <c r="B34" s="94">
        <v>1173</v>
      </c>
      <c r="C34" s="94" t="s">
        <v>30</v>
      </c>
      <c r="D34" s="94">
        <v>2</v>
      </c>
      <c r="E34" s="94">
        <v>6</v>
      </c>
      <c r="F34" s="94">
        <v>41</v>
      </c>
      <c r="G34" s="94">
        <v>8</v>
      </c>
      <c r="H34" s="94">
        <v>39</v>
      </c>
      <c r="I34" s="94">
        <v>56</v>
      </c>
      <c r="J34" s="94">
        <v>80</v>
      </c>
      <c r="K34" s="94">
        <v>104</v>
      </c>
      <c r="L34" s="94">
        <v>110</v>
      </c>
      <c r="M34" s="94">
        <v>102</v>
      </c>
      <c r="N34" s="94">
        <v>141</v>
      </c>
      <c r="O34" s="94">
        <v>164</v>
      </c>
      <c r="P34" s="94">
        <v>132</v>
      </c>
      <c r="Q34" s="94">
        <v>103</v>
      </c>
      <c r="R34" s="94">
        <v>50</v>
      </c>
      <c r="S34" s="94">
        <v>23</v>
      </c>
      <c r="T34" s="94">
        <v>12</v>
      </c>
    </row>
    <row r="35" spans="1:20" ht="13.5" customHeight="1" x14ac:dyDescent="0.2">
      <c r="A35" s="93" t="s">
        <v>106</v>
      </c>
      <c r="B35" s="94">
        <v>1998</v>
      </c>
      <c r="C35" s="94" t="s">
        <v>30</v>
      </c>
      <c r="D35" s="94">
        <v>3</v>
      </c>
      <c r="E35" s="94">
        <v>53</v>
      </c>
      <c r="F35" s="94">
        <v>88</v>
      </c>
      <c r="G35" s="94">
        <v>24</v>
      </c>
      <c r="H35" s="94">
        <v>63</v>
      </c>
      <c r="I35" s="94">
        <v>86</v>
      </c>
      <c r="J35" s="94">
        <v>86</v>
      </c>
      <c r="K35" s="94">
        <v>160</v>
      </c>
      <c r="L35" s="94">
        <v>183</v>
      </c>
      <c r="M35" s="94">
        <v>196</v>
      </c>
      <c r="N35" s="94">
        <v>280</v>
      </c>
      <c r="O35" s="94">
        <v>303</v>
      </c>
      <c r="P35" s="94">
        <v>179</v>
      </c>
      <c r="Q35" s="94">
        <v>144</v>
      </c>
      <c r="R35" s="94">
        <v>77</v>
      </c>
      <c r="S35" s="94">
        <v>42</v>
      </c>
      <c r="T35" s="94">
        <v>31</v>
      </c>
    </row>
    <row r="36" spans="1:20" ht="13.5" customHeight="1" x14ac:dyDescent="0.2">
      <c r="A36" s="93" t="s">
        <v>107</v>
      </c>
      <c r="B36" s="94">
        <v>2897</v>
      </c>
      <c r="C36" s="94" t="s">
        <v>30</v>
      </c>
      <c r="D36" s="94" t="s">
        <v>30</v>
      </c>
      <c r="E36" s="94" t="s">
        <v>30</v>
      </c>
      <c r="F36" s="94">
        <v>5</v>
      </c>
      <c r="G36" s="94">
        <v>17</v>
      </c>
      <c r="H36" s="94">
        <v>26</v>
      </c>
      <c r="I36" s="94">
        <v>51</v>
      </c>
      <c r="J36" s="94">
        <v>77</v>
      </c>
      <c r="K36" s="94">
        <v>127</v>
      </c>
      <c r="L36" s="94">
        <v>264</v>
      </c>
      <c r="M36" s="94">
        <v>369</v>
      </c>
      <c r="N36" s="94">
        <v>479</v>
      </c>
      <c r="O36" s="94">
        <v>577</v>
      </c>
      <c r="P36" s="94">
        <v>362</v>
      </c>
      <c r="Q36" s="94">
        <v>250</v>
      </c>
      <c r="R36" s="94">
        <v>176</v>
      </c>
      <c r="S36" s="94">
        <v>79</v>
      </c>
      <c r="T36" s="94">
        <v>38</v>
      </c>
    </row>
    <row r="37" spans="1:20" ht="13.5" customHeight="1" x14ac:dyDescent="0.2">
      <c r="A37" s="93" t="s">
        <v>108</v>
      </c>
      <c r="B37" s="94">
        <v>23</v>
      </c>
      <c r="C37" s="94" t="s">
        <v>30</v>
      </c>
      <c r="D37" s="94" t="s">
        <v>30</v>
      </c>
      <c r="E37" s="94" t="s">
        <v>30</v>
      </c>
      <c r="F37" s="94">
        <v>1</v>
      </c>
      <c r="G37" s="94" t="s">
        <v>30</v>
      </c>
      <c r="H37" s="94" t="s">
        <v>30</v>
      </c>
      <c r="I37" s="94">
        <v>4</v>
      </c>
      <c r="J37" s="94" t="s">
        <v>30</v>
      </c>
      <c r="K37" s="94">
        <v>1</v>
      </c>
      <c r="L37" s="94">
        <v>1</v>
      </c>
      <c r="M37" s="94">
        <v>3</v>
      </c>
      <c r="N37" s="94">
        <v>4</v>
      </c>
      <c r="O37" s="94">
        <v>3</v>
      </c>
      <c r="P37" s="94">
        <v>4</v>
      </c>
      <c r="Q37" s="94">
        <v>1</v>
      </c>
      <c r="R37" s="94">
        <v>1</v>
      </c>
      <c r="S37" s="94" t="s">
        <v>30</v>
      </c>
      <c r="T37" s="94" t="s">
        <v>30</v>
      </c>
    </row>
    <row r="38" spans="1:20" ht="13.5" customHeight="1" x14ac:dyDescent="0.2">
      <c r="A38" s="93" t="s">
        <v>109</v>
      </c>
      <c r="B38" s="94">
        <v>86</v>
      </c>
      <c r="C38" s="94" t="s">
        <v>30</v>
      </c>
      <c r="D38" s="94" t="s">
        <v>30</v>
      </c>
      <c r="E38" s="94">
        <v>1</v>
      </c>
      <c r="F38" s="94">
        <v>1</v>
      </c>
      <c r="G38" s="94" t="s">
        <v>30</v>
      </c>
      <c r="H38" s="94">
        <v>2</v>
      </c>
      <c r="I38" s="94">
        <v>4</v>
      </c>
      <c r="J38" s="94">
        <v>8</v>
      </c>
      <c r="K38" s="94">
        <v>11</v>
      </c>
      <c r="L38" s="94">
        <v>7</v>
      </c>
      <c r="M38" s="94">
        <v>9</v>
      </c>
      <c r="N38" s="94">
        <v>7</v>
      </c>
      <c r="O38" s="94">
        <v>9</v>
      </c>
      <c r="P38" s="94">
        <v>13</v>
      </c>
      <c r="Q38" s="94">
        <v>5</v>
      </c>
      <c r="R38" s="94">
        <v>2</v>
      </c>
      <c r="S38" s="94">
        <v>1</v>
      </c>
      <c r="T38" s="94">
        <v>6</v>
      </c>
    </row>
    <row r="39" spans="1:20" ht="13.5" customHeight="1" x14ac:dyDescent="0.2">
      <c r="A39" s="93" t="s">
        <v>110</v>
      </c>
      <c r="B39" s="94">
        <v>46</v>
      </c>
      <c r="C39" s="94" t="s">
        <v>30</v>
      </c>
      <c r="D39" s="94" t="s">
        <v>30</v>
      </c>
      <c r="E39" s="94" t="s">
        <v>30</v>
      </c>
      <c r="F39" s="94" t="s">
        <v>30</v>
      </c>
      <c r="G39" s="94">
        <v>1</v>
      </c>
      <c r="H39" s="94">
        <v>4</v>
      </c>
      <c r="I39" s="94" t="s">
        <v>30</v>
      </c>
      <c r="J39" s="94">
        <v>6</v>
      </c>
      <c r="K39" s="94">
        <v>3</v>
      </c>
      <c r="L39" s="94">
        <v>2</v>
      </c>
      <c r="M39" s="94">
        <v>6</v>
      </c>
      <c r="N39" s="94">
        <v>6</v>
      </c>
      <c r="O39" s="94">
        <v>5</v>
      </c>
      <c r="P39" s="94">
        <v>4</v>
      </c>
      <c r="Q39" s="94">
        <v>3</v>
      </c>
      <c r="R39" s="94">
        <v>3</v>
      </c>
      <c r="S39" s="94">
        <v>3</v>
      </c>
      <c r="T39" s="94" t="s">
        <v>30</v>
      </c>
    </row>
    <row r="40" spans="1:20" ht="13.5" customHeight="1" x14ac:dyDescent="0.2">
      <c r="A40" s="93" t="s">
        <v>111</v>
      </c>
      <c r="B40" s="94">
        <v>27</v>
      </c>
      <c r="C40" s="94" t="s">
        <v>30</v>
      </c>
      <c r="D40" s="94">
        <v>1</v>
      </c>
      <c r="E40" s="94" t="s">
        <v>30</v>
      </c>
      <c r="F40" s="94">
        <v>1</v>
      </c>
      <c r="G40" s="94" t="s">
        <v>30</v>
      </c>
      <c r="H40" s="94">
        <v>3</v>
      </c>
      <c r="I40" s="94">
        <v>2</v>
      </c>
      <c r="J40" s="94">
        <v>7</v>
      </c>
      <c r="K40" s="94">
        <v>5</v>
      </c>
      <c r="L40" s="94">
        <v>1</v>
      </c>
      <c r="M40" s="94">
        <v>3</v>
      </c>
      <c r="N40" s="94">
        <v>1</v>
      </c>
      <c r="O40" s="94">
        <v>2</v>
      </c>
      <c r="P40" s="94" t="s">
        <v>30</v>
      </c>
      <c r="Q40" s="94">
        <v>1</v>
      </c>
      <c r="R40" s="94" t="s">
        <v>30</v>
      </c>
      <c r="S40" s="94" t="s">
        <v>30</v>
      </c>
      <c r="T40" s="94" t="s">
        <v>30</v>
      </c>
    </row>
    <row r="41" spans="1:20" ht="13.5" customHeight="1" x14ac:dyDescent="0.2">
      <c r="A41" s="93" t="s">
        <v>112</v>
      </c>
      <c r="B41" s="94">
        <v>1095</v>
      </c>
      <c r="C41" s="94" t="s">
        <v>30</v>
      </c>
      <c r="D41" s="94" t="s">
        <v>30</v>
      </c>
      <c r="E41" s="94">
        <v>15</v>
      </c>
      <c r="F41" s="94">
        <v>24</v>
      </c>
      <c r="G41" s="94">
        <v>15</v>
      </c>
      <c r="H41" s="94">
        <v>48</v>
      </c>
      <c r="I41" s="94">
        <v>73</v>
      </c>
      <c r="J41" s="94">
        <v>86</v>
      </c>
      <c r="K41" s="94">
        <v>97</v>
      </c>
      <c r="L41" s="94">
        <v>138</v>
      </c>
      <c r="M41" s="94">
        <v>128</v>
      </c>
      <c r="N41" s="94">
        <v>133</v>
      </c>
      <c r="O41" s="94">
        <v>125</v>
      </c>
      <c r="P41" s="94">
        <v>91</v>
      </c>
      <c r="Q41" s="94">
        <v>62</v>
      </c>
      <c r="R41" s="94">
        <v>33</v>
      </c>
      <c r="S41" s="94">
        <v>17</v>
      </c>
      <c r="T41" s="94">
        <v>10</v>
      </c>
    </row>
    <row r="42" spans="1:20" ht="13.5" customHeight="1" x14ac:dyDescent="0.2">
      <c r="A42" s="93" t="s">
        <v>113</v>
      </c>
      <c r="B42" s="94">
        <v>119</v>
      </c>
      <c r="C42" s="94">
        <v>1</v>
      </c>
      <c r="D42" s="94">
        <v>1</v>
      </c>
      <c r="E42" s="94">
        <v>13</v>
      </c>
      <c r="F42" s="94">
        <v>7</v>
      </c>
      <c r="G42" s="94">
        <v>1</v>
      </c>
      <c r="H42" s="94">
        <v>17</v>
      </c>
      <c r="I42" s="94">
        <v>9</v>
      </c>
      <c r="J42" s="94">
        <v>18</v>
      </c>
      <c r="K42" s="94">
        <v>9</v>
      </c>
      <c r="L42" s="94">
        <v>11</v>
      </c>
      <c r="M42" s="94">
        <v>11</v>
      </c>
      <c r="N42" s="94">
        <v>6</v>
      </c>
      <c r="O42" s="94">
        <v>5</v>
      </c>
      <c r="P42" s="94">
        <v>3</v>
      </c>
      <c r="Q42" s="94">
        <v>5</v>
      </c>
      <c r="R42" s="94" t="s">
        <v>30</v>
      </c>
      <c r="S42" s="94">
        <v>2</v>
      </c>
      <c r="T42" s="94" t="s">
        <v>30</v>
      </c>
    </row>
    <row r="43" spans="1:20" ht="13.5" customHeight="1" x14ac:dyDescent="0.2">
      <c r="A43" s="93" t="s">
        <v>114</v>
      </c>
      <c r="B43" s="94">
        <v>2061</v>
      </c>
      <c r="C43" s="94">
        <v>2</v>
      </c>
      <c r="D43" s="94">
        <v>12</v>
      </c>
      <c r="E43" s="94">
        <v>104</v>
      </c>
      <c r="F43" s="94">
        <v>154</v>
      </c>
      <c r="G43" s="94">
        <v>65</v>
      </c>
      <c r="H43" s="94">
        <v>217</v>
      </c>
      <c r="I43" s="94">
        <v>190</v>
      </c>
      <c r="J43" s="94">
        <v>204</v>
      </c>
      <c r="K43" s="94">
        <v>212</v>
      </c>
      <c r="L43" s="94">
        <v>215</v>
      </c>
      <c r="M43" s="94">
        <v>179</v>
      </c>
      <c r="N43" s="94">
        <v>162</v>
      </c>
      <c r="O43" s="94">
        <v>142</v>
      </c>
      <c r="P43" s="94">
        <v>67</v>
      </c>
      <c r="Q43" s="94">
        <v>65</v>
      </c>
      <c r="R43" s="94">
        <v>33</v>
      </c>
      <c r="S43" s="94">
        <v>20</v>
      </c>
      <c r="T43" s="94">
        <v>18</v>
      </c>
    </row>
    <row r="44" spans="1:20" ht="13.5" customHeight="1" x14ac:dyDescent="0.2">
      <c r="A44" s="93" t="s">
        <v>115</v>
      </c>
      <c r="B44" s="94">
        <v>133</v>
      </c>
      <c r="C44" s="94" t="s">
        <v>30</v>
      </c>
      <c r="D44" s="94" t="s">
        <v>30</v>
      </c>
      <c r="E44" s="94">
        <v>5</v>
      </c>
      <c r="F44" s="94">
        <v>5</v>
      </c>
      <c r="G44" s="94">
        <v>8</v>
      </c>
      <c r="H44" s="94">
        <v>3</v>
      </c>
      <c r="I44" s="94">
        <v>12</v>
      </c>
      <c r="J44" s="94">
        <v>10</v>
      </c>
      <c r="K44" s="94">
        <v>18</v>
      </c>
      <c r="L44" s="94">
        <v>21</v>
      </c>
      <c r="M44" s="94">
        <v>10</v>
      </c>
      <c r="N44" s="94">
        <v>15</v>
      </c>
      <c r="O44" s="94">
        <v>7</v>
      </c>
      <c r="P44" s="94">
        <v>13</v>
      </c>
      <c r="Q44" s="94">
        <v>4</v>
      </c>
      <c r="R44" s="94">
        <v>1</v>
      </c>
      <c r="S44" s="94">
        <v>1</v>
      </c>
      <c r="T44" s="94" t="s">
        <v>30</v>
      </c>
    </row>
    <row r="45" spans="1:20" ht="13.5" customHeight="1" x14ac:dyDescent="0.2">
      <c r="A45" s="93" t="s">
        <v>116</v>
      </c>
      <c r="B45" s="94">
        <v>175</v>
      </c>
      <c r="C45" s="94" t="s">
        <v>30</v>
      </c>
      <c r="D45" s="94" t="s">
        <v>30</v>
      </c>
      <c r="E45" s="94" t="s">
        <v>30</v>
      </c>
      <c r="F45" s="94">
        <v>2</v>
      </c>
      <c r="G45" s="94">
        <v>2</v>
      </c>
      <c r="H45" s="94">
        <v>4</v>
      </c>
      <c r="I45" s="94">
        <v>11</v>
      </c>
      <c r="J45" s="94">
        <v>5</v>
      </c>
      <c r="K45" s="94">
        <v>13</v>
      </c>
      <c r="L45" s="94">
        <v>28</v>
      </c>
      <c r="M45" s="94">
        <v>17</v>
      </c>
      <c r="N45" s="94">
        <v>18</v>
      </c>
      <c r="O45" s="94">
        <v>23</v>
      </c>
      <c r="P45" s="94">
        <v>24</v>
      </c>
      <c r="Q45" s="94">
        <v>18</v>
      </c>
      <c r="R45" s="94">
        <v>6</v>
      </c>
      <c r="S45" s="94">
        <v>2</v>
      </c>
      <c r="T45" s="94">
        <v>2</v>
      </c>
    </row>
    <row r="46" spans="1:20" ht="13.5" customHeight="1" x14ac:dyDescent="0.2">
      <c r="A46" s="93" t="s">
        <v>117</v>
      </c>
      <c r="B46" s="94">
        <v>29</v>
      </c>
      <c r="C46" s="94" t="s">
        <v>30</v>
      </c>
      <c r="D46" s="94" t="s">
        <v>30</v>
      </c>
      <c r="E46" s="94" t="s">
        <v>30</v>
      </c>
      <c r="F46" s="94">
        <v>1</v>
      </c>
      <c r="G46" s="94" t="s">
        <v>30</v>
      </c>
      <c r="H46" s="94">
        <v>1</v>
      </c>
      <c r="I46" s="94" t="s">
        <v>30</v>
      </c>
      <c r="J46" s="94">
        <v>1</v>
      </c>
      <c r="K46" s="94">
        <v>4</v>
      </c>
      <c r="L46" s="94">
        <v>1</v>
      </c>
      <c r="M46" s="94">
        <v>3</v>
      </c>
      <c r="N46" s="94">
        <v>3</v>
      </c>
      <c r="O46" s="94">
        <v>9</v>
      </c>
      <c r="P46" s="94">
        <v>2</v>
      </c>
      <c r="Q46" s="94">
        <v>1</v>
      </c>
      <c r="R46" s="94">
        <v>1</v>
      </c>
      <c r="S46" s="94">
        <v>2</v>
      </c>
      <c r="T46" s="94" t="s">
        <v>30</v>
      </c>
    </row>
    <row r="47" spans="1:20" ht="13.5" customHeight="1" x14ac:dyDescent="0.2">
      <c r="A47" s="93" t="s">
        <v>118</v>
      </c>
      <c r="B47" s="94">
        <v>166</v>
      </c>
      <c r="C47" s="94" t="s">
        <v>30</v>
      </c>
      <c r="D47" s="94">
        <v>3</v>
      </c>
      <c r="E47" s="94">
        <v>34</v>
      </c>
      <c r="F47" s="94">
        <v>36</v>
      </c>
      <c r="G47" s="94">
        <v>24</v>
      </c>
      <c r="H47" s="94">
        <v>20</v>
      </c>
      <c r="I47" s="94">
        <v>13</v>
      </c>
      <c r="J47" s="94">
        <v>15</v>
      </c>
      <c r="K47" s="94">
        <v>13</v>
      </c>
      <c r="L47" s="94">
        <v>6</v>
      </c>
      <c r="M47" s="94" t="s">
        <v>30</v>
      </c>
      <c r="N47" s="94" t="s">
        <v>30</v>
      </c>
      <c r="O47" s="94" t="s">
        <v>30</v>
      </c>
      <c r="P47" s="94">
        <v>1</v>
      </c>
      <c r="Q47" s="94" t="s">
        <v>30</v>
      </c>
      <c r="R47" s="94" t="s">
        <v>30</v>
      </c>
      <c r="S47" s="94" t="s">
        <v>30</v>
      </c>
      <c r="T47" s="94">
        <v>1</v>
      </c>
    </row>
    <row r="48" spans="1:20" ht="13.5" customHeight="1" x14ac:dyDescent="0.2">
      <c r="A48" s="93" t="s">
        <v>119</v>
      </c>
      <c r="B48" s="94">
        <v>22</v>
      </c>
      <c r="C48" s="94" t="s">
        <v>30</v>
      </c>
      <c r="D48" s="94" t="s">
        <v>30</v>
      </c>
      <c r="E48" s="94">
        <v>1</v>
      </c>
      <c r="F48" s="94" t="s">
        <v>30</v>
      </c>
      <c r="G48" s="94" t="s">
        <v>30</v>
      </c>
      <c r="H48" s="94" t="s">
        <v>30</v>
      </c>
      <c r="I48" s="94" t="s">
        <v>30</v>
      </c>
      <c r="J48" s="94">
        <v>3</v>
      </c>
      <c r="K48" s="94">
        <v>1</v>
      </c>
      <c r="L48" s="94">
        <v>7</v>
      </c>
      <c r="M48" s="94">
        <v>1</v>
      </c>
      <c r="N48" s="94">
        <v>2</v>
      </c>
      <c r="O48" s="94">
        <v>2</v>
      </c>
      <c r="P48" s="94">
        <v>2</v>
      </c>
      <c r="Q48" s="94">
        <v>3</v>
      </c>
      <c r="R48" s="94" t="s">
        <v>30</v>
      </c>
      <c r="S48" s="94" t="s">
        <v>30</v>
      </c>
      <c r="T48" s="94" t="s">
        <v>30</v>
      </c>
    </row>
    <row r="49" spans="1:20" ht="13.5" customHeight="1" x14ac:dyDescent="0.2">
      <c r="A49" s="93" t="s">
        <v>214</v>
      </c>
      <c r="B49" s="94">
        <v>1</v>
      </c>
      <c r="C49" s="94" t="s">
        <v>30</v>
      </c>
      <c r="D49" s="94" t="s">
        <v>30</v>
      </c>
      <c r="E49" s="94" t="s">
        <v>30</v>
      </c>
      <c r="F49" s="94" t="s">
        <v>30</v>
      </c>
      <c r="G49" s="94" t="s">
        <v>30</v>
      </c>
      <c r="H49" s="94" t="s">
        <v>30</v>
      </c>
      <c r="I49" s="94" t="s">
        <v>30</v>
      </c>
      <c r="J49" s="94" t="s">
        <v>30</v>
      </c>
      <c r="K49" s="94" t="s">
        <v>30</v>
      </c>
      <c r="L49" s="94" t="s">
        <v>30</v>
      </c>
      <c r="M49" s="94">
        <v>1</v>
      </c>
      <c r="N49" s="94" t="s">
        <v>30</v>
      </c>
      <c r="O49" s="94" t="s">
        <v>30</v>
      </c>
      <c r="P49" s="94" t="s">
        <v>30</v>
      </c>
      <c r="Q49" s="94" t="s">
        <v>30</v>
      </c>
      <c r="R49" s="94" t="s">
        <v>30</v>
      </c>
      <c r="S49" s="94" t="s">
        <v>30</v>
      </c>
      <c r="T49" s="94" t="s">
        <v>30</v>
      </c>
    </row>
    <row r="50" spans="1:20" ht="13.5" customHeight="1" x14ac:dyDescent="0.2">
      <c r="A50" s="93" t="s">
        <v>120</v>
      </c>
      <c r="B50" s="94">
        <v>8</v>
      </c>
      <c r="C50" s="94" t="s">
        <v>30</v>
      </c>
      <c r="D50" s="94" t="s">
        <v>30</v>
      </c>
      <c r="E50" s="94" t="s">
        <v>30</v>
      </c>
      <c r="F50" s="94" t="s">
        <v>30</v>
      </c>
      <c r="G50" s="94" t="s">
        <v>30</v>
      </c>
      <c r="H50" s="94">
        <v>4</v>
      </c>
      <c r="I50" s="94" t="s">
        <v>30</v>
      </c>
      <c r="J50" s="94">
        <v>2</v>
      </c>
      <c r="K50" s="94">
        <v>2</v>
      </c>
      <c r="L50" s="94" t="s">
        <v>30</v>
      </c>
      <c r="M50" s="94" t="s">
        <v>30</v>
      </c>
      <c r="N50" s="94" t="s">
        <v>30</v>
      </c>
      <c r="O50" s="94" t="s">
        <v>30</v>
      </c>
      <c r="P50" s="94" t="s">
        <v>30</v>
      </c>
      <c r="Q50" s="94" t="s">
        <v>30</v>
      </c>
      <c r="R50" s="94" t="s">
        <v>30</v>
      </c>
      <c r="S50" s="94" t="s">
        <v>30</v>
      </c>
      <c r="T50" s="94" t="s">
        <v>30</v>
      </c>
    </row>
    <row r="51" spans="1:20" ht="13.5" customHeight="1" x14ac:dyDescent="0.2">
      <c r="A51" s="93" t="s">
        <v>237</v>
      </c>
      <c r="B51" s="94">
        <v>5</v>
      </c>
      <c r="C51" s="94" t="s">
        <v>30</v>
      </c>
      <c r="D51" s="94" t="s">
        <v>30</v>
      </c>
      <c r="E51" s="94" t="s">
        <v>30</v>
      </c>
      <c r="F51" s="94" t="s">
        <v>30</v>
      </c>
      <c r="G51" s="94" t="s">
        <v>30</v>
      </c>
      <c r="H51" s="94">
        <v>1</v>
      </c>
      <c r="I51" s="94" t="s">
        <v>30</v>
      </c>
      <c r="J51" s="94" t="s">
        <v>30</v>
      </c>
      <c r="K51" s="94">
        <v>3</v>
      </c>
      <c r="L51" s="94" t="s">
        <v>30</v>
      </c>
      <c r="M51" s="94">
        <v>1</v>
      </c>
      <c r="N51" s="94" t="s">
        <v>30</v>
      </c>
      <c r="O51" s="94" t="s">
        <v>30</v>
      </c>
      <c r="P51" s="94" t="s">
        <v>30</v>
      </c>
      <c r="Q51" s="94" t="s">
        <v>30</v>
      </c>
      <c r="R51" s="94" t="s">
        <v>30</v>
      </c>
      <c r="S51" s="94" t="s">
        <v>30</v>
      </c>
      <c r="T51" s="94" t="s">
        <v>30</v>
      </c>
    </row>
    <row r="52" spans="1:20" ht="13.5" customHeight="1" x14ac:dyDescent="0.2">
      <c r="A52" s="93" t="s">
        <v>121</v>
      </c>
      <c r="B52" s="94">
        <v>668</v>
      </c>
      <c r="C52" s="94" t="s">
        <v>30</v>
      </c>
      <c r="D52" s="94" t="s">
        <v>30</v>
      </c>
      <c r="E52" s="94" t="s">
        <v>30</v>
      </c>
      <c r="F52" s="94">
        <v>2</v>
      </c>
      <c r="G52" s="94">
        <v>42</v>
      </c>
      <c r="H52" s="94">
        <v>112</v>
      </c>
      <c r="I52" s="94">
        <v>99</v>
      </c>
      <c r="J52" s="94">
        <v>80</v>
      </c>
      <c r="K52" s="94">
        <v>94</v>
      </c>
      <c r="L52" s="94">
        <v>78</v>
      </c>
      <c r="M52" s="94">
        <v>42</v>
      </c>
      <c r="N52" s="94">
        <v>49</v>
      </c>
      <c r="O52" s="94">
        <v>33</v>
      </c>
      <c r="P52" s="94">
        <v>15</v>
      </c>
      <c r="Q52" s="94">
        <v>11</v>
      </c>
      <c r="R52" s="94">
        <v>8</v>
      </c>
      <c r="S52" s="94">
        <v>2</v>
      </c>
      <c r="T52" s="94">
        <v>1</v>
      </c>
    </row>
    <row r="53" spans="1:20" ht="13.5" customHeight="1" x14ac:dyDescent="0.2">
      <c r="A53" s="93" t="s">
        <v>122</v>
      </c>
      <c r="B53" s="94">
        <v>344</v>
      </c>
      <c r="C53" s="94" t="s">
        <v>30</v>
      </c>
      <c r="D53" s="94" t="s">
        <v>30</v>
      </c>
      <c r="E53" s="94" t="s">
        <v>30</v>
      </c>
      <c r="F53" s="94" t="s">
        <v>30</v>
      </c>
      <c r="G53" s="94">
        <v>12</v>
      </c>
      <c r="H53" s="94">
        <v>53</v>
      </c>
      <c r="I53" s="94">
        <v>60</v>
      </c>
      <c r="J53" s="94">
        <v>55</v>
      </c>
      <c r="K53" s="94">
        <v>46</v>
      </c>
      <c r="L53" s="94">
        <v>42</v>
      </c>
      <c r="M53" s="94">
        <v>35</v>
      </c>
      <c r="N53" s="94">
        <v>20</v>
      </c>
      <c r="O53" s="94">
        <v>11</v>
      </c>
      <c r="P53" s="94">
        <v>7</v>
      </c>
      <c r="Q53" s="94">
        <v>1</v>
      </c>
      <c r="R53" s="94">
        <v>1</v>
      </c>
      <c r="S53" s="94">
        <v>1</v>
      </c>
      <c r="T53" s="94" t="s">
        <v>30</v>
      </c>
    </row>
    <row r="54" spans="1:20" ht="13.5" customHeight="1" x14ac:dyDescent="0.2">
      <c r="A54" s="93" t="s">
        <v>238</v>
      </c>
      <c r="B54" s="94">
        <v>2</v>
      </c>
      <c r="C54" s="94" t="s">
        <v>30</v>
      </c>
      <c r="D54" s="94" t="s">
        <v>30</v>
      </c>
      <c r="E54" s="94" t="s">
        <v>30</v>
      </c>
      <c r="F54" s="94" t="s">
        <v>30</v>
      </c>
      <c r="G54" s="94">
        <v>1</v>
      </c>
      <c r="H54" s="94" t="s">
        <v>30</v>
      </c>
      <c r="I54" s="94" t="s">
        <v>30</v>
      </c>
      <c r="J54" s="94" t="s">
        <v>30</v>
      </c>
      <c r="K54" s="94">
        <v>1</v>
      </c>
      <c r="L54" s="94" t="s">
        <v>30</v>
      </c>
      <c r="M54" s="94" t="s">
        <v>30</v>
      </c>
      <c r="N54" s="94" t="s">
        <v>30</v>
      </c>
      <c r="O54" s="94" t="s">
        <v>30</v>
      </c>
      <c r="P54" s="94" t="s">
        <v>30</v>
      </c>
      <c r="Q54" s="94" t="s">
        <v>30</v>
      </c>
      <c r="R54" s="94" t="s">
        <v>30</v>
      </c>
      <c r="S54" s="94" t="s">
        <v>30</v>
      </c>
      <c r="T54" s="94" t="s">
        <v>30</v>
      </c>
    </row>
    <row r="55" spans="1:20" ht="13.5" customHeight="1" x14ac:dyDescent="0.2">
      <c r="A55" s="93" t="s">
        <v>123</v>
      </c>
      <c r="B55" s="94">
        <v>319</v>
      </c>
      <c r="C55" s="94" t="s">
        <v>30</v>
      </c>
      <c r="D55" s="94" t="s">
        <v>30</v>
      </c>
      <c r="E55" s="94" t="s">
        <v>30</v>
      </c>
      <c r="F55" s="94">
        <v>2</v>
      </c>
      <c r="G55" s="94">
        <v>7</v>
      </c>
      <c r="H55" s="94">
        <v>48</v>
      </c>
      <c r="I55" s="94">
        <v>48</v>
      </c>
      <c r="J55" s="94">
        <v>76</v>
      </c>
      <c r="K55" s="94">
        <v>43</v>
      </c>
      <c r="L55" s="94">
        <v>24</v>
      </c>
      <c r="M55" s="94">
        <v>18</v>
      </c>
      <c r="N55" s="94">
        <v>20</v>
      </c>
      <c r="O55" s="94">
        <v>11</v>
      </c>
      <c r="P55" s="94">
        <v>14</v>
      </c>
      <c r="Q55" s="94">
        <v>5</v>
      </c>
      <c r="R55" s="94">
        <v>3</v>
      </c>
      <c r="S55" s="94" t="s">
        <v>30</v>
      </c>
      <c r="T55" s="94" t="s">
        <v>30</v>
      </c>
    </row>
    <row r="56" spans="1:20" ht="13.5" customHeight="1" x14ac:dyDescent="0.2">
      <c r="A56" s="93" t="s">
        <v>124</v>
      </c>
      <c r="B56" s="94">
        <v>1</v>
      </c>
      <c r="C56" s="94" t="s">
        <v>30</v>
      </c>
      <c r="D56" s="94" t="s">
        <v>30</v>
      </c>
      <c r="E56" s="94" t="s">
        <v>30</v>
      </c>
      <c r="F56" s="94" t="s">
        <v>30</v>
      </c>
      <c r="G56" s="94" t="s">
        <v>30</v>
      </c>
      <c r="H56" s="94" t="s">
        <v>30</v>
      </c>
      <c r="I56" s="94">
        <v>1</v>
      </c>
      <c r="J56" s="94" t="s">
        <v>30</v>
      </c>
      <c r="K56" s="94" t="s">
        <v>30</v>
      </c>
      <c r="L56" s="94" t="s">
        <v>30</v>
      </c>
      <c r="M56" s="94" t="s">
        <v>30</v>
      </c>
      <c r="N56" s="94" t="s">
        <v>30</v>
      </c>
      <c r="O56" s="94" t="s">
        <v>30</v>
      </c>
      <c r="P56" s="94" t="s">
        <v>30</v>
      </c>
      <c r="Q56" s="94" t="s">
        <v>30</v>
      </c>
      <c r="R56" s="94" t="s">
        <v>30</v>
      </c>
      <c r="S56" s="94" t="s">
        <v>30</v>
      </c>
      <c r="T56" s="94" t="s">
        <v>30</v>
      </c>
    </row>
    <row r="57" spans="1:20" ht="13.5" customHeight="1" x14ac:dyDescent="0.2">
      <c r="A57" s="93" t="s">
        <v>125</v>
      </c>
      <c r="B57" s="94">
        <v>33</v>
      </c>
      <c r="C57" s="94" t="s">
        <v>30</v>
      </c>
      <c r="D57" s="94" t="s">
        <v>30</v>
      </c>
      <c r="E57" s="94" t="s">
        <v>30</v>
      </c>
      <c r="F57" s="94" t="s">
        <v>30</v>
      </c>
      <c r="G57" s="94">
        <v>1</v>
      </c>
      <c r="H57" s="94">
        <v>2</v>
      </c>
      <c r="I57" s="94">
        <v>3</v>
      </c>
      <c r="J57" s="94">
        <v>6</v>
      </c>
      <c r="K57" s="94">
        <v>4</v>
      </c>
      <c r="L57" s="94">
        <v>7</v>
      </c>
      <c r="M57" s="94">
        <v>5</v>
      </c>
      <c r="N57" s="94">
        <v>1</v>
      </c>
      <c r="O57" s="94" t="s">
        <v>30</v>
      </c>
      <c r="P57" s="94" t="s">
        <v>30</v>
      </c>
      <c r="Q57" s="94">
        <v>4</v>
      </c>
      <c r="R57" s="94" t="s">
        <v>30</v>
      </c>
      <c r="S57" s="94" t="s">
        <v>30</v>
      </c>
      <c r="T57" s="94" t="s">
        <v>30</v>
      </c>
    </row>
    <row r="58" spans="1:20" ht="13.5" customHeight="1" x14ac:dyDescent="0.2">
      <c r="A58" s="93" t="s">
        <v>215</v>
      </c>
      <c r="B58" s="94">
        <v>2</v>
      </c>
      <c r="C58" s="94" t="s">
        <v>30</v>
      </c>
      <c r="D58" s="94" t="s">
        <v>30</v>
      </c>
      <c r="E58" s="94" t="s">
        <v>30</v>
      </c>
      <c r="F58" s="94" t="s">
        <v>30</v>
      </c>
      <c r="G58" s="94" t="s">
        <v>30</v>
      </c>
      <c r="H58" s="94" t="s">
        <v>30</v>
      </c>
      <c r="I58" s="94" t="s">
        <v>30</v>
      </c>
      <c r="J58" s="94">
        <v>2</v>
      </c>
      <c r="K58" s="94" t="s">
        <v>30</v>
      </c>
      <c r="L58" s="94" t="s">
        <v>30</v>
      </c>
      <c r="M58" s="94" t="s">
        <v>30</v>
      </c>
      <c r="N58" s="94" t="s">
        <v>30</v>
      </c>
      <c r="O58" s="94" t="s">
        <v>30</v>
      </c>
      <c r="P58" s="94" t="s">
        <v>30</v>
      </c>
      <c r="Q58" s="94" t="s">
        <v>30</v>
      </c>
      <c r="R58" s="94" t="s">
        <v>30</v>
      </c>
      <c r="S58" s="94" t="s">
        <v>30</v>
      </c>
      <c r="T58" s="94" t="s">
        <v>30</v>
      </c>
    </row>
    <row r="59" spans="1:20" ht="13.5" customHeight="1" x14ac:dyDescent="0.2">
      <c r="A59" s="93" t="s">
        <v>126</v>
      </c>
      <c r="B59" s="94">
        <v>140</v>
      </c>
      <c r="C59" s="94" t="s">
        <v>30</v>
      </c>
      <c r="D59" s="94" t="s">
        <v>30</v>
      </c>
      <c r="E59" s="94" t="s">
        <v>30</v>
      </c>
      <c r="F59" s="94">
        <v>6</v>
      </c>
      <c r="G59" s="94">
        <v>2</v>
      </c>
      <c r="H59" s="94">
        <v>20</v>
      </c>
      <c r="I59" s="94">
        <v>18</v>
      </c>
      <c r="J59" s="94">
        <v>25</v>
      </c>
      <c r="K59" s="94">
        <v>21</v>
      </c>
      <c r="L59" s="94">
        <v>16</v>
      </c>
      <c r="M59" s="94">
        <v>5</v>
      </c>
      <c r="N59" s="94">
        <v>15</v>
      </c>
      <c r="O59" s="94">
        <v>6</v>
      </c>
      <c r="P59" s="94">
        <v>5</v>
      </c>
      <c r="Q59" s="94">
        <v>1</v>
      </c>
      <c r="R59" s="94" t="s">
        <v>30</v>
      </c>
      <c r="S59" s="94" t="s">
        <v>30</v>
      </c>
      <c r="T59" s="94" t="s">
        <v>30</v>
      </c>
    </row>
    <row r="60" spans="1:20" ht="13.5" customHeight="1" x14ac:dyDescent="0.2">
      <c r="A60" s="93" t="s">
        <v>127</v>
      </c>
      <c r="B60" s="94">
        <v>1</v>
      </c>
      <c r="C60" s="94" t="s">
        <v>30</v>
      </c>
      <c r="D60" s="94" t="s">
        <v>30</v>
      </c>
      <c r="E60" s="94" t="s">
        <v>30</v>
      </c>
      <c r="F60" s="94" t="s">
        <v>30</v>
      </c>
      <c r="G60" s="94" t="s">
        <v>30</v>
      </c>
      <c r="H60" s="94" t="s">
        <v>30</v>
      </c>
      <c r="I60" s="94">
        <v>1</v>
      </c>
      <c r="J60" s="94" t="s">
        <v>30</v>
      </c>
      <c r="K60" s="94" t="s">
        <v>30</v>
      </c>
      <c r="L60" s="94" t="s">
        <v>30</v>
      </c>
      <c r="M60" s="94" t="s">
        <v>30</v>
      </c>
      <c r="N60" s="94" t="s">
        <v>30</v>
      </c>
      <c r="O60" s="94" t="s">
        <v>30</v>
      </c>
      <c r="P60" s="94" t="s">
        <v>30</v>
      </c>
      <c r="Q60" s="94" t="s">
        <v>30</v>
      </c>
      <c r="R60" s="94" t="s">
        <v>30</v>
      </c>
      <c r="S60" s="94" t="s">
        <v>30</v>
      </c>
      <c r="T60" s="94" t="s">
        <v>30</v>
      </c>
    </row>
    <row r="61" spans="1:20" ht="13.5" customHeight="1" x14ac:dyDescent="0.2">
      <c r="A61" s="93" t="s">
        <v>128</v>
      </c>
      <c r="B61" s="94">
        <v>1131</v>
      </c>
      <c r="C61" s="94">
        <v>1</v>
      </c>
      <c r="D61" s="94">
        <v>34</v>
      </c>
      <c r="E61" s="94">
        <v>157</v>
      </c>
      <c r="F61" s="94">
        <v>125</v>
      </c>
      <c r="G61" s="94">
        <v>66</v>
      </c>
      <c r="H61" s="94">
        <v>130</v>
      </c>
      <c r="I61" s="94">
        <v>91</v>
      </c>
      <c r="J61" s="94">
        <v>134</v>
      </c>
      <c r="K61" s="94">
        <v>100</v>
      </c>
      <c r="L61" s="94">
        <v>69</v>
      </c>
      <c r="M61" s="94">
        <v>71</v>
      </c>
      <c r="N61" s="94">
        <v>62</v>
      </c>
      <c r="O61" s="94">
        <v>41</v>
      </c>
      <c r="P61" s="94">
        <v>33</v>
      </c>
      <c r="Q61" s="94">
        <v>13</v>
      </c>
      <c r="R61" s="94">
        <v>1</v>
      </c>
      <c r="S61" s="94">
        <v>1</v>
      </c>
      <c r="T61" s="94">
        <v>2</v>
      </c>
    </row>
    <row r="62" spans="1:20" ht="13.5" customHeight="1" x14ac:dyDescent="0.2">
      <c r="A62" s="93" t="s">
        <v>129</v>
      </c>
      <c r="B62" s="94">
        <v>595</v>
      </c>
      <c r="C62" s="94" t="s">
        <v>30</v>
      </c>
      <c r="D62" s="94">
        <v>3</v>
      </c>
      <c r="E62" s="94">
        <v>25</v>
      </c>
      <c r="F62" s="94">
        <v>44</v>
      </c>
      <c r="G62" s="94">
        <v>40</v>
      </c>
      <c r="H62" s="94">
        <v>105</v>
      </c>
      <c r="I62" s="94">
        <v>77</v>
      </c>
      <c r="J62" s="94">
        <v>57</v>
      </c>
      <c r="K62" s="94">
        <v>78</v>
      </c>
      <c r="L62" s="94">
        <v>44</v>
      </c>
      <c r="M62" s="94">
        <v>46</v>
      </c>
      <c r="N62" s="94">
        <v>38</v>
      </c>
      <c r="O62" s="94">
        <v>18</v>
      </c>
      <c r="P62" s="94">
        <v>16</v>
      </c>
      <c r="Q62" s="94">
        <v>1</v>
      </c>
      <c r="R62" s="94">
        <v>2</v>
      </c>
      <c r="S62" s="94">
        <v>1</v>
      </c>
      <c r="T62" s="94" t="s">
        <v>30</v>
      </c>
    </row>
    <row r="63" spans="1:20" ht="13.5" customHeight="1" x14ac:dyDescent="0.2">
      <c r="A63" s="93" t="s">
        <v>130</v>
      </c>
      <c r="B63" s="94">
        <v>97</v>
      </c>
      <c r="C63" s="94">
        <v>1</v>
      </c>
      <c r="D63" s="94">
        <v>2</v>
      </c>
      <c r="E63" s="94">
        <v>6</v>
      </c>
      <c r="F63" s="94">
        <v>2</v>
      </c>
      <c r="G63" s="94">
        <v>7</v>
      </c>
      <c r="H63" s="94">
        <v>16</v>
      </c>
      <c r="I63" s="94">
        <v>14</v>
      </c>
      <c r="J63" s="94">
        <v>10</v>
      </c>
      <c r="K63" s="94">
        <v>12</v>
      </c>
      <c r="L63" s="94">
        <v>6</v>
      </c>
      <c r="M63" s="94">
        <v>4</v>
      </c>
      <c r="N63" s="94">
        <v>8</v>
      </c>
      <c r="O63" s="94">
        <v>2</v>
      </c>
      <c r="P63" s="94">
        <v>3</v>
      </c>
      <c r="Q63" s="94">
        <v>3</v>
      </c>
      <c r="R63" s="94">
        <v>1</v>
      </c>
      <c r="S63" s="94" t="s">
        <v>30</v>
      </c>
      <c r="T63" s="94" t="s">
        <v>30</v>
      </c>
    </row>
    <row r="64" spans="1:20" ht="13.5" customHeight="1" x14ac:dyDescent="0.2">
      <c r="A64" s="93" t="s">
        <v>131</v>
      </c>
      <c r="B64" s="94">
        <v>4</v>
      </c>
      <c r="C64" s="94" t="s">
        <v>30</v>
      </c>
      <c r="D64" s="94" t="s">
        <v>30</v>
      </c>
      <c r="E64" s="94" t="s">
        <v>30</v>
      </c>
      <c r="F64" s="94" t="s">
        <v>30</v>
      </c>
      <c r="G64" s="94" t="s">
        <v>30</v>
      </c>
      <c r="H64" s="94">
        <v>1</v>
      </c>
      <c r="I64" s="94">
        <v>1</v>
      </c>
      <c r="J64" s="94" t="s">
        <v>30</v>
      </c>
      <c r="K64" s="94">
        <v>1</v>
      </c>
      <c r="L64" s="94" t="s">
        <v>30</v>
      </c>
      <c r="M64" s="94">
        <v>1</v>
      </c>
      <c r="N64" s="94" t="s">
        <v>30</v>
      </c>
      <c r="O64" s="94" t="s">
        <v>30</v>
      </c>
      <c r="P64" s="94" t="s">
        <v>30</v>
      </c>
      <c r="Q64" s="94" t="s">
        <v>30</v>
      </c>
      <c r="R64" s="94" t="s">
        <v>30</v>
      </c>
      <c r="S64" s="94" t="s">
        <v>30</v>
      </c>
      <c r="T64" s="94" t="s">
        <v>30</v>
      </c>
    </row>
    <row r="65" spans="1:20" ht="13.5" customHeight="1" x14ac:dyDescent="0.2">
      <c r="A65" s="93" t="s">
        <v>132</v>
      </c>
      <c r="B65" s="94">
        <v>11</v>
      </c>
      <c r="C65" s="94" t="s">
        <v>30</v>
      </c>
      <c r="D65" s="94" t="s">
        <v>30</v>
      </c>
      <c r="E65" s="94" t="s">
        <v>30</v>
      </c>
      <c r="F65" s="94">
        <v>1</v>
      </c>
      <c r="G65" s="94" t="s">
        <v>30</v>
      </c>
      <c r="H65" s="94">
        <v>2</v>
      </c>
      <c r="I65" s="94">
        <v>3</v>
      </c>
      <c r="J65" s="94" t="s">
        <v>30</v>
      </c>
      <c r="K65" s="94" t="s">
        <v>30</v>
      </c>
      <c r="L65" s="94">
        <v>1</v>
      </c>
      <c r="M65" s="94">
        <v>1</v>
      </c>
      <c r="N65" s="94" t="s">
        <v>30</v>
      </c>
      <c r="O65" s="94">
        <v>3</v>
      </c>
      <c r="P65" s="94" t="s">
        <v>30</v>
      </c>
      <c r="Q65" s="94" t="s">
        <v>30</v>
      </c>
      <c r="R65" s="94" t="s">
        <v>30</v>
      </c>
      <c r="S65" s="94" t="s">
        <v>30</v>
      </c>
      <c r="T65" s="94" t="s">
        <v>30</v>
      </c>
    </row>
    <row r="66" spans="1:20" ht="13.5" customHeight="1" x14ac:dyDescent="0.2">
      <c r="A66" s="93" t="s">
        <v>133</v>
      </c>
      <c r="B66" s="94">
        <v>39</v>
      </c>
      <c r="C66" s="94" t="s">
        <v>30</v>
      </c>
      <c r="D66" s="94">
        <v>1</v>
      </c>
      <c r="E66" s="94">
        <v>12</v>
      </c>
      <c r="F66" s="94">
        <v>8</v>
      </c>
      <c r="G66" s="94">
        <v>2</v>
      </c>
      <c r="H66" s="94">
        <v>3</v>
      </c>
      <c r="I66" s="94">
        <v>1</v>
      </c>
      <c r="J66" s="94">
        <v>3</v>
      </c>
      <c r="K66" s="94">
        <v>3</v>
      </c>
      <c r="L66" s="94">
        <v>1</v>
      </c>
      <c r="M66" s="94">
        <v>3</v>
      </c>
      <c r="N66" s="94" t="s">
        <v>30</v>
      </c>
      <c r="O66" s="94">
        <v>2</v>
      </c>
      <c r="P66" s="94" t="s">
        <v>30</v>
      </c>
      <c r="Q66" s="94" t="s">
        <v>30</v>
      </c>
      <c r="R66" s="94" t="s">
        <v>30</v>
      </c>
      <c r="S66" s="94" t="s">
        <v>30</v>
      </c>
      <c r="T66" s="94" t="s">
        <v>30</v>
      </c>
    </row>
    <row r="67" spans="1:20" ht="13.5" customHeight="1" x14ac:dyDescent="0.2">
      <c r="A67" s="93" t="s">
        <v>134</v>
      </c>
      <c r="B67" s="94">
        <v>3</v>
      </c>
      <c r="C67" s="94">
        <v>2</v>
      </c>
      <c r="D67" s="94" t="s">
        <v>30</v>
      </c>
      <c r="E67" s="94">
        <v>1</v>
      </c>
      <c r="F67" s="94" t="s">
        <v>30</v>
      </c>
      <c r="G67" s="94" t="s">
        <v>30</v>
      </c>
      <c r="H67" s="94" t="s">
        <v>30</v>
      </c>
      <c r="I67" s="94" t="s">
        <v>30</v>
      </c>
      <c r="J67" s="94" t="s">
        <v>30</v>
      </c>
      <c r="K67" s="94" t="s">
        <v>30</v>
      </c>
      <c r="L67" s="94" t="s">
        <v>30</v>
      </c>
      <c r="M67" s="94" t="s">
        <v>30</v>
      </c>
      <c r="N67" s="94" t="s">
        <v>30</v>
      </c>
      <c r="O67" s="94" t="s">
        <v>30</v>
      </c>
      <c r="P67" s="94" t="s">
        <v>30</v>
      </c>
      <c r="Q67" s="94" t="s">
        <v>30</v>
      </c>
      <c r="R67" s="94" t="s">
        <v>30</v>
      </c>
      <c r="S67" s="94" t="s">
        <v>30</v>
      </c>
      <c r="T67" s="94" t="s">
        <v>30</v>
      </c>
    </row>
    <row r="68" spans="1:20" ht="13.5" customHeight="1" x14ac:dyDescent="0.2">
      <c r="A68" s="93" t="s">
        <v>239</v>
      </c>
      <c r="B68" s="94">
        <v>1</v>
      </c>
      <c r="C68" s="94" t="s">
        <v>30</v>
      </c>
      <c r="D68" s="94" t="s">
        <v>30</v>
      </c>
      <c r="E68" s="94">
        <v>1</v>
      </c>
      <c r="F68" s="94" t="s">
        <v>30</v>
      </c>
      <c r="G68" s="94" t="s">
        <v>30</v>
      </c>
      <c r="H68" s="94" t="s">
        <v>30</v>
      </c>
      <c r="I68" s="94" t="s">
        <v>30</v>
      </c>
      <c r="J68" s="94" t="s">
        <v>30</v>
      </c>
      <c r="K68" s="94" t="s">
        <v>30</v>
      </c>
      <c r="L68" s="94" t="s">
        <v>30</v>
      </c>
      <c r="M68" s="94" t="s">
        <v>30</v>
      </c>
      <c r="N68" s="94" t="s">
        <v>30</v>
      </c>
      <c r="O68" s="94" t="s">
        <v>30</v>
      </c>
      <c r="P68" s="94" t="s">
        <v>30</v>
      </c>
      <c r="Q68" s="94" t="s">
        <v>30</v>
      </c>
      <c r="R68" s="94" t="s">
        <v>30</v>
      </c>
      <c r="S68" s="94" t="s">
        <v>30</v>
      </c>
      <c r="T68" s="94" t="s">
        <v>30</v>
      </c>
    </row>
    <row r="69" spans="1:20" ht="13.5" customHeight="1" x14ac:dyDescent="0.2">
      <c r="A69" s="93" t="s">
        <v>135</v>
      </c>
      <c r="B69" s="94">
        <v>98</v>
      </c>
      <c r="C69" s="94">
        <v>11</v>
      </c>
      <c r="D69" s="94">
        <v>26</v>
      </c>
      <c r="E69" s="94">
        <v>19</v>
      </c>
      <c r="F69" s="94">
        <v>24</v>
      </c>
      <c r="G69" s="94">
        <v>10</v>
      </c>
      <c r="H69" s="94">
        <v>7</v>
      </c>
      <c r="I69" s="94">
        <v>1</v>
      </c>
      <c r="J69" s="94" t="s">
        <v>30</v>
      </c>
      <c r="K69" s="94" t="s">
        <v>30</v>
      </c>
      <c r="L69" s="94" t="s">
        <v>30</v>
      </c>
      <c r="M69" s="94" t="s">
        <v>30</v>
      </c>
      <c r="N69" s="94" t="s">
        <v>30</v>
      </c>
      <c r="O69" s="94" t="s">
        <v>30</v>
      </c>
      <c r="P69" s="94" t="s">
        <v>30</v>
      </c>
      <c r="Q69" s="94" t="s">
        <v>30</v>
      </c>
      <c r="R69" s="94" t="s">
        <v>30</v>
      </c>
      <c r="S69" s="94" t="s">
        <v>30</v>
      </c>
      <c r="T69" s="94" t="s">
        <v>30</v>
      </c>
    </row>
    <row r="70" spans="1:20" ht="13.5" customHeight="1" x14ac:dyDescent="0.2">
      <c r="A70" s="93" t="s">
        <v>136</v>
      </c>
      <c r="B70" s="94">
        <v>5</v>
      </c>
      <c r="C70" s="94">
        <v>3</v>
      </c>
      <c r="D70" s="94">
        <v>1</v>
      </c>
      <c r="E70" s="94">
        <v>1</v>
      </c>
      <c r="F70" s="94" t="s">
        <v>30</v>
      </c>
      <c r="G70" s="94" t="s">
        <v>30</v>
      </c>
      <c r="H70" s="94" t="s">
        <v>30</v>
      </c>
      <c r="I70" s="94" t="s">
        <v>30</v>
      </c>
      <c r="J70" s="94" t="s">
        <v>30</v>
      </c>
      <c r="K70" s="94" t="s">
        <v>30</v>
      </c>
      <c r="L70" s="94" t="s">
        <v>30</v>
      </c>
      <c r="M70" s="94" t="s">
        <v>30</v>
      </c>
      <c r="N70" s="94" t="s">
        <v>30</v>
      </c>
      <c r="O70" s="94" t="s">
        <v>30</v>
      </c>
      <c r="P70" s="94" t="s">
        <v>30</v>
      </c>
      <c r="Q70" s="94" t="s">
        <v>30</v>
      </c>
      <c r="R70" s="94" t="s">
        <v>30</v>
      </c>
      <c r="S70" s="94" t="s">
        <v>30</v>
      </c>
      <c r="T70" s="94" t="s">
        <v>30</v>
      </c>
    </row>
    <row r="71" spans="1:20" ht="13.5" customHeight="1" x14ac:dyDescent="0.2">
      <c r="A71" s="93" t="s">
        <v>137</v>
      </c>
      <c r="B71" s="94">
        <v>260</v>
      </c>
      <c r="C71" s="94">
        <v>10</v>
      </c>
      <c r="D71" s="94">
        <v>74</v>
      </c>
      <c r="E71" s="94">
        <v>143</v>
      </c>
      <c r="F71" s="94">
        <v>29</v>
      </c>
      <c r="G71" s="94">
        <v>1</v>
      </c>
      <c r="H71" s="94">
        <v>2</v>
      </c>
      <c r="I71" s="94">
        <v>1</v>
      </c>
      <c r="J71" s="94" t="s">
        <v>30</v>
      </c>
      <c r="K71" s="94" t="s">
        <v>30</v>
      </c>
      <c r="L71" s="94" t="s">
        <v>30</v>
      </c>
      <c r="M71" s="94" t="s">
        <v>30</v>
      </c>
      <c r="N71" s="94" t="s">
        <v>30</v>
      </c>
      <c r="O71" s="94" t="s">
        <v>30</v>
      </c>
      <c r="P71" s="94" t="s">
        <v>30</v>
      </c>
      <c r="Q71" s="94" t="s">
        <v>30</v>
      </c>
      <c r="R71" s="94" t="s">
        <v>30</v>
      </c>
      <c r="S71" s="94" t="s">
        <v>30</v>
      </c>
      <c r="T71" s="94" t="s">
        <v>30</v>
      </c>
    </row>
    <row r="72" spans="1:20" ht="13.5" customHeight="1" x14ac:dyDescent="0.2">
      <c r="A72" s="93" t="s">
        <v>138</v>
      </c>
      <c r="B72" s="94">
        <v>189</v>
      </c>
      <c r="C72" s="94" t="s">
        <v>30</v>
      </c>
      <c r="D72" s="94">
        <v>13</v>
      </c>
      <c r="E72" s="94">
        <v>91</v>
      </c>
      <c r="F72" s="94">
        <v>78</v>
      </c>
      <c r="G72" s="94">
        <v>6</v>
      </c>
      <c r="H72" s="94">
        <v>1</v>
      </c>
      <c r="I72" s="94" t="s">
        <v>30</v>
      </c>
      <c r="J72" s="94" t="s">
        <v>30</v>
      </c>
      <c r="K72" s="94" t="s">
        <v>30</v>
      </c>
      <c r="L72" s="94" t="s">
        <v>30</v>
      </c>
      <c r="M72" s="94" t="s">
        <v>30</v>
      </c>
      <c r="N72" s="94" t="s">
        <v>30</v>
      </c>
      <c r="O72" s="94" t="s">
        <v>30</v>
      </c>
      <c r="P72" s="94" t="s">
        <v>30</v>
      </c>
      <c r="Q72" s="94" t="s">
        <v>30</v>
      </c>
      <c r="R72" s="94" t="s">
        <v>30</v>
      </c>
      <c r="S72" s="94" t="s">
        <v>30</v>
      </c>
      <c r="T72" s="94" t="s">
        <v>30</v>
      </c>
    </row>
    <row r="73" spans="1:20" ht="13.5" customHeight="1" x14ac:dyDescent="0.2">
      <c r="A73" s="93" t="s">
        <v>139</v>
      </c>
      <c r="B73" s="94">
        <v>509</v>
      </c>
      <c r="C73" s="94">
        <v>2</v>
      </c>
      <c r="D73" s="94">
        <v>20</v>
      </c>
      <c r="E73" s="94">
        <v>254</v>
      </c>
      <c r="F73" s="94">
        <v>224</v>
      </c>
      <c r="G73" s="94">
        <v>8</v>
      </c>
      <c r="H73" s="94">
        <v>1</v>
      </c>
      <c r="I73" s="94" t="s">
        <v>30</v>
      </c>
      <c r="J73" s="94" t="s">
        <v>30</v>
      </c>
      <c r="K73" s="94" t="s">
        <v>30</v>
      </c>
      <c r="L73" s="94" t="s">
        <v>30</v>
      </c>
      <c r="M73" s="94" t="s">
        <v>30</v>
      </c>
      <c r="N73" s="94" t="s">
        <v>30</v>
      </c>
      <c r="O73" s="94" t="s">
        <v>30</v>
      </c>
      <c r="P73" s="94" t="s">
        <v>30</v>
      </c>
      <c r="Q73" s="94" t="s">
        <v>30</v>
      </c>
      <c r="R73" s="94" t="s">
        <v>30</v>
      </c>
      <c r="S73" s="94" t="s">
        <v>30</v>
      </c>
      <c r="T73" s="94" t="s">
        <v>30</v>
      </c>
    </row>
    <row r="74" spans="1:20" ht="13.5" customHeight="1" x14ac:dyDescent="0.2">
      <c r="A74" s="93" t="s">
        <v>140</v>
      </c>
      <c r="B74" s="94">
        <v>47</v>
      </c>
      <c r="C74" s="94">
        <v>3</v>
      </c>
      <c r="D74" s="94">
        <v>14</v>
      </c>
      <c r="E74" s="94">
        <v>25</v>
      </c>
      <c r="F74" s="94">
        <v>5</v>
      </c>
      <c r="G74" s="94" t="s">
        <v>30</v>
      </c>
      <c r="H74" s="94" t="s">
        <v>30</v>
      </c>
      <c r="I74" s="94" t="s">
        <v>30</v>
      </c>
      <c r="J74" s="94" t="s">
        <v>30</v>
      </c>
      <c r="K74" s="94" t="s">
        <v>30</v>
      </c>
      <c r="L74" s="94" t="s">
        <v>30</v>
      </c>
      <c r="M74" s="94" t="s">
        <v>30</v>
      </c>
      <c r="N74" s="94" t="s">
        <v>30</v>
      </c>
      <c r="O74" s="94" t="s">
        <v>30</v>
      </c>
      <c r="P74" s="94" t="s">
        <v>30</v>
      </c>
      <c r="Q74" s="94" t="s">
        <v>30</v>
      </c>
      <c r="R74" s="94" t="s">
        <v>30</v>
      </c>
      <c r="S74" s="94" t="s">
        <v>30</v>
      </c>
      <c r="T74" s="94" t="s">
        <v>30</v>
      </c>
    </row>
    <row r="75" spans="1:20" ht="13.5" customHeight="1" x14ac:dyDescent="0.2">
      <c r="A75" s="93" t="s">
        <v>141</v>
      </c>
      <c r="B75" s="94">
        <v>4</v>
      </c>
      <c r="C75" s="94" t="s">
        <v>30</v>
      </c>
      <c r="D75" s="94">
        <v>2</v>
      </c>
      <c r="E75" s="94">
        <v>2</v>
      </c>
      <c r="F75" s="94" t="s">
        <v>30</v>
      </c>
      <c r="G75" s="94" t="s">
        <v>30</v>
      </c>
      <c r="H75" s="94" t="s">
        <v>30</v>
      </c>
      <c r="I75" s="94" t="s">
        <v>30</v>
      </c>
      <c r="J75" s="94" t="s">
        <v>30</v>
      </c>
      <c r="K75" s="94" t="s">
        <v>30</v>
      </c>
      <c r="L75" s="94" t="s">
        <v>30</v>
      </c>
      <c r="M75" s="94" t="s">
        <v>30</v>
      </c>
      <c r="N75" s="94" t="s">
        <v>30</v>
      </c>
      <c r="O75" s="94" t="s">
        <v>30</v>
      </c>
      <c r="P75" s="94" t="s">
        <v>30</v>
      </c>
      <c r="Q75" s="94" t="s">
        <v>30</v>
      </c>
      <c r="R75" s="94" t="s">
        <v>30</v>
      </c>
      <c r="S75" s="94" t="s">
        <v>30</v>
      </c>
      <c r="T75" s="94" t="s">
        <v>30</v>
      </c>
    </row>
    <row r="76" spans="1:20" ht="13.5" customHeight="1" x14ac:dyDescent="0.2">
      <c r="A76" s="93" t="s">
        <v>142</v>
      </c>
      <c r="B76" s="94">
        <v>13</v>
      </c>
      <c r="C76" s="94" t="s">
        <v>30</v>
      </c>
      <c r="D76" s="94">
        <v>4</v>
      </c>
      <c r="E76" s="94">
        <v>7</v>
      </c>
      <c r="F76" s="94">
        <v>1</v>
      </c>
      <c r="G76" s="94" t="s">
        <v>30</v>
      </c>
      <c r="H76" s="94" t="s">
        <v>30</v>
      </c>
      <c r="I76" s="94" t="s">
        <v>30</v>
      </c>
      <c r="J76" s="94">
        <v>1</v>
      </c>
      <c r="K76" s="94" t="s">
        <v>30</v>
      </c>
      <c r="L76" s="94" t="s">
        <v>30</v>
      </c>
      <c r="M76" s="94" t="s">
        <v>30</v>
      </c>
      <c r="N76" s="94" t="s">
        <v>30</v>
      </c>
      <c r="O76" s="94" t="s">
        <v>30</v>
      </c>
      <c r="P76" s="94" t="s">
        <v>30</v>
      </c>
      <c r="Q76" s="94" t="s">
        <v>30</v>
      </c>
      <c r="R76" s="94" t="s">
        <v>30</v>
      </c>
      <c r="S76" s="94" t="s">
        <v>30</v>
      </c>
      <c r="T76" s="94" t="s">
        <v>30</v>
      </c>
    </row>
    <row r="77" spans="1:20" ht="13.5" customHeight="1" x14ac:dyDescent="0.2">
      <c r="A77" s="93" t="s">
        <v>143</v>
      </c>
      <c r="B77" s="95">
        <v>17</v>
      </c>
      <c r="C77" s="79" t="s">
        <v>30</v>
      </c>
      <c r="D77" s="79">
        <v>7</v>
      </c>
      <c r="E77" s="79">
        <v>8</v>
      </c>
      <c r="F77" s="79">
        <v>2</v>
      </c>
      <c r="G77" s="79" t="s">
        <v>30</v>
      </c>
      <c r="H77" s="79" t="s">
        <v>30</v>
      </c>
      <c r="I77" s="79" t="s">
        <v>30</v>
      </c>
      <c r="J77" s="79" t="s">
        <v>30</v>
      </c>
      <c r="K77" s="79" t="s">
        <v>30</v>
      </c>
      <c r="L77" s="79" t="s">
        <v>30</v>
      </c>
      <c r="M77" s="79" t="s">
        <v>30</v>
      </c>
      <c r="N77" s="79" t="s">
        <v>30</v>
      </c>
      <c r="O77" s="79" t="s">
        <v>30</v>
      </c>
      <c r="P77" s="79" t="s">
        <v>30</v>
      </c>
      <c r="Q77" s="79" t="s">
        <v>30</v>
      </c>
      <c r="R77" s="79" t="s">
        <v>30</v>
      </c>
      <c r="S77" s="79" t="s">
        <v>30</v>
      </c>
      <c r="T77" s="79" t="s">
        <v>30</v>
      </c>
    </row>
    <row r="78" spans="1:20" ht="13.5" customHeight="1" x14ac:dyDescent="0.2">
      <c r="A78" s="96" t="s">
        <v>13</v>
      </c>
      <c r="B78" s="97">
        <v>5</v>
      </c>
      <c r="C78" s="81" t="s">
        <v>30</v>
      </c>
      <c r="D78" s="81" t="s">
        <v>30</v>
      </c>
      <c r="E78" s="81" t="s">
        <v>30</v>
      </c>
      <c r="F78" s="81">
        <v>1</v>
      </c>
      <c r="G78" s="81" t="s">
        <v>30</v>
      </c>
      <c r="H78" s="81">
        <v>1</v>
      </c>
      <c r="I78" s="81" t="s">
        <v>30</v>
      </c>
      <c r="J78" s="81">
        <v>1</v>
      </c>
      <c r="K78" s="81" t="s">
        <v>30</v>
      </c>
      <c r="L78" s="81">
        <v>1</v>
      </c>
      <c r="M78" s="81" t="s">
        <v>30</v>
      </c>
      <c r="N78" s="81">
        <v>1</v>
      </c>
      <c r="O78" s="81" t="s">
        <v>30</v>
      </c>
      <c r="P78" s="81" t="s">
        <v>30</v>
      </c>
      <c r="Q78" s="81" t="s">
        <v>30</v>
      </c>
      <c r="R78" s="81" t="s">
        <v>30</v>
      </c>
      <c r="S78" s="81" t="s">
        <v>30</v>
      </c>
      <c r="T78" s="81" t="s">
        <v>30</v>
      </c>
    </row>
  </sheetData>
  <mergeCells count="3">
    <mergeCell ref="A5:A6"/>
    <mergeCell ref="B5:B6"/>
    <mergeCell ref="C5:T5"/>
  </mergeCells>
  <pageMargins left="0.7" right="0.7" top="0.75" bottom="0.75" header="0.3" footer="0.3"/>
  <pageSetup paperSize="9" scale="55" orientation="portrait" horizontalDpi="4294967295" verticalDpi="4294967295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5"/>
  <sheetViews>
    <sheetView zoomScaleNormal="100" workbookViewId="0"/>
  </sheetViews>
  <sheetFormatPr defaultRowHeight="13.5" customHeight="1" x14ac:dyDescent="0.2"/>
  <cols>
    <col min="1" max="2" width="8.85546875" style="72" customWidth="1"/>
    <col min="3" max="20" width="7.5703125" style="72" customWidth="1"/>
    <col min="21" max="22" width="9.140625" style="72" customWidth="1"/>
    <col min="23" max="16384" width="9.140625" style="72"/>
  </cols>
  <sheetData>
    <row r="1" spans="1:20" ht="13.5" customHeight="1" x14ac:dyDescent="0.2">
      <c r="A1" s="72" t="s">
        <v>281</v>
      </c>
    </row>
    <row r="2" spans="1:20" ht="13.5" customHeight="1" x14ac:dyDescent="0.2">
      <c r="A2" s="71" t="s">
        <v>200</v>
      </c>
      <c r="C2" s="98"/>
    </row>
    <row r="3" spans="1:20" ht="13.5" customHeight="1" x14ac:dyDescent="0.2">
      <c r="A3" s="73" t="s">
        <v>204</v>
      </c>
    </row>
    <row r="5" spans="1:20" ht="13.5" customHeight="1" x14ac:dyDescent="0.2">
      <c r="A5" s="729" t="s">
        <v>153</v>
      </c>
      <c r="B5" s="729" t="s">
        <v>77</v>
      </c>
      <c r="C5" s="734" t="s">
        <v>145</v>
      </c>
      <c r="D5" s="734"/>
      <c r="E5" s="734"/>
      <c r="F5" s="734"/>
      <c r="G5" s="734"/>
      <c r="H5" s="734"/>
      <c r="I5" s="734"/>
      <c r="J5" s="734"/>
      <c r="K5" s="734"/>
      <c r="L5" s="734"/>
      <c r="M5" s="734"/>
      <c r="N5" s="734"/>
      <c r="O5" s="734"/>
      <c r="P5" s="734"/>
      <c r="Q5" s="734"/>
      <c r="R5" s="734"/>
      <c r="S5" s="734"/>
      <c r="T5" s="734"/>
    </row>
    <row r="6" spans="1:20" ht="13.5" customHeight="1" x14ac:dyDescent="0.2">
      <c r="A6" s="729"/>
      <c r="B6" s="730"/>
      <c r="C6" s="368" t="s">
        <v>31</v>
      </c>
      <c r="D6" s="368" t="s">
        <v>32</v>
      </c>
      <c r="E6" s="368" t="s">
        <v>33</v>
      </c>
      <c r="F6" s="368" t="s">
        <v>34</v>
      </c>
      <c r="G6" s="368" t="s">
        <v>35</v>
      </c>
      <c r="H6" s="368" t="s">
        <v>36</v>
      </c>
      <c r="I6" s="368" t="s">
        <v>37</v>
      </c>
      <c r="J6" s="368" t="s">
        <v>72</v>
      </c>
      <c r="K6" s="368" t="s">
        <v>38</v>
      </c>
      <c r="L6" s="368" t="s">
        <v>39</v>
      </c>
      <c r="M6" s="368" t="s">
        <v>40</v>
      </c>
      <c r="N6" s="368" t="s">
        <v>41</v>
      </c>
      <c r="O6" s="368" t="s">
        <v>42</v>
      </c>
      <c r="P6" s="368" t="s">
        <v>43</v>
      </c>
      <c r="Q6" s="368" t="s">
        <v>44</v>
      </c>
      <c r="R6" s="368" t="s">
        <v>45</v>
      </c>
      <c r="S6" s="368" t="s">
        <v>46</v>
      </c>
      <c r="T6" s="368" t="s">
        <v>15</v>
      </c>
    </row>
    <row r="7" spans="1:20" ht="13.5" customHeight="1" x14ac:dyDescent="0.2">
      <c r="A7" s="91" t="s">
        <v>77</v>
      </c>
      <c r="B7" s="92">
        <v>24168</v>
      </c>
      <c r="C7" s="92">
        <v>30</v>
      </c>
      <c r="D7" s="92">
        <v>174</v>
      </c>
      <c r="E7" s="92">
        <v>587</v>
      </c>
      <c r="F7" s="92">
        <v>523</v>
      </c>
      <c r="G7" s="92">
        <v>391</v>
      </c>
      <c r="H7" s="92">
        <v>1591</v>
      </c>
      <c r="I7" s="92">
        <v>2042</v>
      </c>
      <c r="J7" s="92">
        <v>2589</v>
      </c>
      <c r="K7" s="92">
        <v>2538</v>
      </c>
      <c r="L7" s="92">
        <v>2538</v>
      </c>
      <c r="M7" s="92">
        <v>2242</v>
      </c>
      <c r="N7" s="92">
        <v>2321</v>
      </c>
      <c r="O7" s="92">
        <v>2244</v>
      </c>
      <c r="P7" s="92">
        <v>1608</v>
      </c>
      <c r="Q7" s="92">
        <v>1077</v>
      </c>
      <c r="R7" s="92">
        <v>632</v>
      </c>
      <c r="S7" s="92">
        <v>423</v>
      </c>
      <c r="T7" s="92">
        <v>618</v>
      </c>
    </row>
    <row r="8" spans="1:20" ht="13.5" customHeight="1" x14ac:dyDescent="0.2">
      <c r="A8" s="99" t="s">
        <v>80</v>
      </c>
      <c r="B8" s="94">
        <v>476</v>
      </c>
      <c r="C8" s="94" t="s">
        <v>30</v>
      </c>
      <c r="D8" s="94" t="s">
        <v>30</v>
      </c>
      <c r="E8" s="94" t="s">
        <v>30</v>
      </c>
      <c r="F8" s="94" t="s">
        <v>30</v>
      </c>
      <c r="G8" s="94" t="s">
        <v>30</v>
      </c>
      <c r="H8" s="94" t="s">
        <v>30</v>
      </c>
      <c r="I8" s="94" t="s">
        <v>30</v>
      </c>
      <c r="J8" s="94">
        <v>1</v>
      </c>
      <c r="K8" s="94" t="s">
        <v>30</v>
      </c>
      <c r="L8" s="94">
        <v>3</v>
      </c>
      <c r="M8" s="94" t="s">
        <v>30</v>
      </c>
      <c r="N8" s="94">
        <v>2</v>
      </c>
      <c r="O8" s="94">
        <v>14</v>
      </c>
      <c r="P8" s="94">
        <v>26</v>
      </c>
      <c r="Q8" s="94">
        <v>54</v>
      </c>
      <c r="R8" s="94">
        <v>66</v>
      </c>
      <c r="S8" s="94">
        <v>105</v>
      </c>
      <c r="T8" s="94">
        <v>205</v>
      </c>
    </row>
    <row r="9" spans="1:20" ht="13.5" customHeight="1" x14ac:dyDescent="0.2">
      <c r="A9" s="99" t="s">
        <v>81</v>
      </c>
      <c r="B9" s="94">
        <v>158</v>
      </c>
      <c r="C9" s="94" t="s">
        <v>30</v>
      </c>
      <c r="D9" s="94" t="s">
        <v>30</v>
      </c>
      <c r="E9" s="94" t="s">
        <v>30</v>
      </c>
      <c r="F9" s="94" t="s">
        <v>30</v>
      </c>
      <c r="G9" s="94" t="s">
        <v>30</v>
      </c>
      <c r="H9" s="94" t="s">
        <v>30</v>
      </c>
      <c r="I9" s="94" t="s">
        <v>30</v>
      </c>
      <c r="J9" s="94" t="s">
        <v>30</v>
      </c>
      <c r="K9" s="94" t="s">
        <v>30</v>
      </c>
      <c r="L9" s="94" t="s">
        <v>30</v>
      </c>
      <c r="M9" s="94" t="s">
        <v>30</v>
      </c>
      <c r="N9" s="94">
        <v>1</v>
      </c>
      <c r="O9" s="94">
        <v>4</v>
      </c>
      <c r="P9" s="94">
        <v>8</v>
      </c>
      <c r="Q9" s="94">
        <v>15</v>
      </c>
      <c r="R9" s="94">
        <v>27</v>
      </c>
      <c r="S9" s="94">
        <v>28</v>
      </c>
      <c r="T9" s="94">
        <v>75</v>
      </c>
    </row>
    <row r="10" spans="1:20" ht="13.5" customHeight="1" x14ac:dyDescent="0.2">
      <c r="A10" s="99" t="s">
        <v>82</v>
      </c>
      <c r="B10" s="94">
        <v>29</v>
      </c>
      <c r="C10" s="94" t="s">
        <v>30</v>
      </c>
      <c r="D10" s="94" t="s">
        <v>30</v>
      </c>
      <c r="E10" s="94" t="s">
        <v>30</v>
      </c>
      <c r="F10" s="94" t="s">
        <v>30</v>
      </c>
      <c r="G10" s="94" t="s">
        <v>30</v>
      </c>
      <c r="H10" s="94" t="s">
        <v>30</v>
      </c>
      <c r="I10" s="94">
        <v>2</v>
      </c>
      <c r="J10" s="94" t="s">
        <v>30</v>
      </c>
      <c r="K10" s="94" t="s">
        <v>30</v>
      </c>
      <c r="L10" s="94" t="s">
        <v>30</v>
      </c>
      <c r="M10" s="94" t="s">
        <v>30</v>
      </c>
      <c r="N10" s="94">
        <v>1</v>
      </c>
      <c r="O10" s="94">
        <v>2</v>
      </c>
      <c r="P10" s="94">
        <v>5</v>
      </c>
      <c r="Q10" s="94">
        <v>5</v>
      </c>
      <c r="R10" s="94">
        <v>6</v>
      </c>
      <c r="S10" s="94" t="s">
        <v>30</v>
      </c>
      <c r="T10" s="94">
        <v>8</v>
      </c>
    </row>
    <row r="11" spans="1:20" ht="13.5" customHeight="1" x14ac:dyDescent="0.2">
      <c r="A11" s="99" t="s">
        <v>83</v>
      </c>
      <c r="B11" s="94">
        <v>144</v>
      </c>
      <c r="C11" s="94" t="s">
        <v>30</v>
      </c>
      <c r="D11" s="94" t="s">
        <v>30</v>
      </c>
      <c r="E11" s="94" t="s">
        <v>30</v>
      </c>
      <c r="F11" s="94" t="s">
        <v>30</v>
      </c>
      <c r="G11" s="94" t="s">
        <v>30</v>
      </c>
      <c r="H11" s="94" t="s">
        <v>30</v>
      </c>
      <c r="I11" s="94" t="s">
        <v>30</v>
      </c>
      <c r="J11" s="94" t="s">
        <v>30</v>
      </c>
      <c r="K11" s="94" t="s">
        <v>30</v>
      </c>
      <c r="L11" s="94" t="s">
        <v>30</v>
      </c>
      <c r="M11" s="94" t="s">
        <v>30</v>
      </c>
      <c r="N11" s="94">
        <v>2</v>
      </c>
      <c r="O11" s="94">
        <v>8</v>
      </c>
      <c r="P11" s="94">
        <v>12</v>
      </c>
      <c r="Q11" s="94">
        <v>18</v>
      </c>
      <c r="R11" s="94">
        <v>23</v>
      </c>
      <c r="S11" s="94">
        <v>20</v>
      </c>
      <c r="T11" s="94">
        <v>61</v>
      </c>
    </row>
    <row r="12" spans="1:20" ht="13.5" customHeight="1" x14ac:dyDescent="0.2">
      <c r="A12" s="99" t="s">
        <v>84</v>
      </c>
      <c r="B12" s="94">
        <v>5</v>
      </c>
      <c r="C12" s="94" t="s">
        <v>30</v>
      </c>
      <c r="D12" s="94" t="s">
        <v>30</v>
      </c>
      <c r="E12" s="94" t="s">
        <v>30</v>
      </c>
      <c r="F12" s="94" t="s">
        <v>30</v>
      </c>
      <c r="G12" s="94" t="s">
        <v>30</v>
      </c>
      <c r="H12" s="94" t="s">
        <v>30</v>
      </c>
      <c r="I12" s="94" t="s">
        <v>30</v>
      </c>
      <c r="J12" s="94">
        <v>2</v>
      </c>
      <c r="K12" s="94">
        <v>1</v>
      </c>
      <c r="L12" s="94">
        <v>1</v>
      </c>
      <c r="M12" s="94" t="s">
        <v>30</v>
      </c>
      <c r="N12" s="94" t="s">
        <v>30</v>
      </c>
      <c r="O12" s="94" t="s">
        <v>30</v>
      </c>
      <c r="P12" s="94" t="s">
        <v>30</v>
      </c>
      <c r="Q12" s="94" t="s">
        <v>30</v>
      </c>
      <c r="R12" s="94">
        <v>1</v>
      </c>
      <c r="S12" s="94" t="s">
        <v>30</v>
      </c>
      <c r="T12" s="94" t="s">
        <v>30</v>
      </c>
    </row>
    <row r="13" spans="1:20" ht="13.5" customHeight="1" x14ac:dyDescent="0.2">
      <c r="A13" s="99" t="s">
        <v>85</v>
      </c>
      <c r="B13" s="94">
        <v>155</v>
      </c>
      <c r="C13" s="94" t="s">
        <v>30</v>
      </c>
      <c r="D13" s="94" t="s">
        <v>30</v>
      </c>
      <c r="E13" s="94" t="s">
        <v>30</v>
      </c>
      <c r="F13" s="94" t="s">
        <v>30</v>
      </c>
      <c r="G13" s="94" t="s">
        <v>30</v>
      </c>
      <c r="H13" s="94">
        <v>1</v>
      </c>
      <c r="I13" s="94" t="s">
        <v>30</v>
      </c>
      <c r="J13" s="94" t="s">
        <v>30</v>
      </c>
      <c r="K13" s="94" t="s">
        <v>30</v>
      </c>
      <c r="L13" s="94">
        <v>2</v>
      </c>
      <c r="M13" s="94">
        <v>5</v>
      </c>
      <c r="N13" s="94">
        <v>8</v>
      </c>
      <c r="O13" s="94">
        <v>6</v>
      </c>
      <c r="P13" s="94">
        <v>16</v>
      </c>
      <c r="Q13" s="94">
        <v>16</v>
      </c>
      <c r="R13" s="94">
        <v>30</v>
      </c>
      <c r="S13" s="94">
        <v>20</v>
      </c>
      <c r="T13" s="94">
        <v>51</v>
      </c>
    </row>
    <row r="14" spans="1:20" ht="13.5" customHeight="1" x14ac:dyDescent="0.2">
      <c r="A14" s="99" t="s">
        <v>86</v>
      </c>
      <c r="B14" s="94">
        <v>1216</v>
      </c>
      <c r="C14" s="94" t="s">
        <v>30</v>
      </c>
      <c r="D14" s="94">
        <v>4</v>
      </c>
      <c r="E14" s="94">
        <v>3</v>
      </c>
      <c r="F14" s="94">
        <v>1</v>
      </c>
      <c r="G14" s="94">
        <v>3</v>
      </c>
      <c r="H14" s="94">
        <v>11</v>
      </c>
      <c r="I14" s="94">
        <v>19</v>
      </c>
      <c r="J14" s="94">
        <v>32</v>
      </c>
      <c r="K14" s="94">
        <v>44</v>
      </c>
      <c r="L14" s="94">
        <v>44</v>
      </c>
      <c r="M14" s="94">
        <v>70</v>
      </c>
      <c r="N14" s="94">
        <v>102</v>
      </c>
      <c r="O14" s="94">
        <v>169</v>
      </c>
      <c r="P14" s="94">
        <v>155</v>
      </c>
      <c r="Q14" s="94">
        <v>159</v>
      </c>
      <c r="R14" s="94">
        <v>133</v>
      </c>
      <c r="S14" s="94">
        <v>132</v>
      </c>
      <c r="T14" s="94">
        <v>135</v>
      </c>
    </row>
    <row r="15" spans="1:20" ht="13.5" customHeight="1" x14ac:dyDescent="0.2">
      <c r="A15" s="99" t="s">
        <v>87</v>
      </c>
      <c r="B15" s="94">
        <v>497</v>
      </c>
      <c r="C15" s="94" t="s">
        <v>30</v>
      </c>
      <c r="D15" s="94" t="s">
        <v>30</v>
      </c>
      <c r="E15" s="94" t="s">
        <v>30</v>
      </c>
      <c r="F15" s="94">
        <v>1</v>
      </c>
      <c r="G15" s="94">
        <v>3</v>
      </c>
      <c r="H15" s="94">
        <v>19</v>
      </c>
      <c r="I15" s="94">
        <v>18</v>
      </c>
      <c r="J15" s="94">
        <v>17</v>
      </c>
      <c r="K15" s="94">
        <v>23</v>
      </c>
      <c r="L15" s="94">
        <v>28</v>
      </c>
      <c r="M15" s="94">
        <v>23</v>
      </c>
      <c r="N15" s="94">
        <v>73</v>
      </c>
      <c r="O15" s="94">
        <v>83</v>
      </c>
      <c r="P15" s="94">
        <v>81</v>
      </c>
      <c r="Q15" s="94">
        <v>47</v>
      </c>
      <c r="R15" s="94">
        <v>38</v>
      </c>
      <c r="S15" s="94">
        <v>12</v>
      </c>
      <c r="T15" s="94">
        <v>31</v>
      </c>
    </row>
    <row r="16" spans="1:20" ht="13.5" customHeight="1" x14ac:dyDescent="0.2">
      <c r="A16" s="99" t="s">
        <v>88</v>
      </c>
      <c r="B16" s="94">
        <v>3</v>
      </c>
      <c r="C16" s="94" t="s">
        <v>30</v>
      </c>
      <c r="D16" s="94" t="s">
        <v>30</v>
      </c>
      <c r="E16" s="94" t="s">
        <v>30</v>
      </c>
      <c r="F16" s="94" t="s">
        <v>30</v>
      </c>
      <c r="G16" s="94" t="s">
        <v>30</v>
      </c>
      <c r="H16" s="94">
        <v>1</v>
      </c>
      <c r="I16" s="94">
        <v>1</v>
      </c>
      <c r="J16" s="94" t="s">
        <v>30</v>
      </c>
      <c r="K16" s="94" t="s">
        <v>30</v>
      </c>
      <c r="L16" s="94" t="s">
        <v>30</v>
      </c>
      <c r="M16" s="94">
        <v>1</v>
      </c>
      <c r="N16" s="94" t="s">
        <v>30</v>
      </c>
      <c r="O16" s="94" t="s">
        <v>30</v>
      </c>
      <c r="P16" s="94" t="s">
        <v>30</v>
      </c>
      <c r="Q16" s="94" t="s">
        <v>30</v>
      </c>
      <c r="R16" s="94" t="s">
        <v>30</v>
      </c>
      <c r="S16" s="94" t="s">
        <v>30</v>
      </c>
      <c r="T16" s="94" t="s">
        <v>30</v>
      </c>
    </row>
    <row r="17" spans="1:20" ht="13.5" customHeight="1" x14ac:dyDescent="0.2">
      <c r="A17" s="99" t="s">
        <v>12</v>
      </c>
      <c r="B17" s="94">
        <v>8655</v>
      </c>
      <c r="C17" s="94" t="s">
        <v>30</v>
      </c>
      <c r="D17" s="94" t="s">
        <v>30</v>
      </c>
      <c r="E17" s="94" t="s">
        <v>30</v>
      </c>
      <c r="F17" s="94">
        <v>11</v>
      </c>
      <c r="G17" s="94">
        <v>37</v>
      </c>
      <c r="H17" s="94">
        <v>226</v>
      </c>
      <c r="I17" s="94">
        <v>462</v>
      </c>
      <c r="J17" s="94">
        <v>861</v>
      </c>
      <c r="K17" s="94">
        <v>1018</v>
      </c>
      <c r="L17" s="94">
        <v>1282</v>
      </c>
      <c r="M17" s="94">
        <v>1200</v>
      </c>
      <c r="N17" s="94">
        <v>1199</v>
      </c>
      <c r="O17" s="94">
        <v>1043</v>
      </c>
      <c r="P17" s="94">
        <v>751</v>
      </c>
      <c r="Q17" s="94">
        <v>361</v>
      </c>
      <c r="R17" s="94">
        <v>144</v>
      </c>
      <c r="S17" s="94">
        <v>45</v>
      </c>
      <c r="T17" s="94">
        <v>15</v>
      </c>
    </row>
    <row r="18" spans="1:20" ht="13.5" customHeight="1" x14ac:dyDescent="0.2">
      <c r="A18" s="99" t="s">
        <v>89</v>
      </c>
      <c r="B18" s="94">
        <v>60</v>
      </c>
      <c r="C18" s="94" t="s">
        <v>30</v>
      </c>
      <c r="D18" s="94" t="s">
        <v>30</v>
      </c>
      <c r="E18" s="94" t="s">
        <v>30</v>
      </c>
      <c r="F18" s="94" t="s">
        <v>30</v>
      </c>
      <c r="G18" s="94" t="s">
        <v>30</v>
      </c>
      <c r="H18" s="94">
        <v>5</v>
      </c>
      <c r="I18" s="94">
        <v>8</v>
      </c>
      <c r="J18" s="94">
        <v>15</v>
      </c>
      <c r="K18" s="94">
        <v>16</v>
      </c>
      <c r="L18" s="94">
        <v>8</v>
      </c>
      <c r="M18" s="94">
        <v>2</v>
      </c>
      <c r="N18" s="94" t="s">
        <v>30</v>
      </c>
      <c r="O18" s="94" t="s">
        <v>30</v>
      </c>
      <c r="P18" s="94">
        <v>4</v>
      </c>
      <c r="Q18" s="94">
        <v>1</v>
      </c>
      <c r="R18" s="94" t="s">
        <v>30</v>
      </c>
      <c r="S18" s="94" t="s">
        <v>30</v>
      </c>
      <c r="T18" s="94">
        <v>1</v>
      </c>
    </row>
    <row r="19" spans="1:20" ht="13.5" customHeight="1" x14ac:dyDescent="0.2">
      <c r="A19" s="99" t="s">
        <v>90</v>
      </c>
      <c r="B19" s="94">
        <v>89</v>
      </c>
      <c r="C19" s="94" t="s">
        <v>30</v>
      </c>
      <c r="D19" s="94" t="s">
        <v>30</v>
      </c>
      <c r="E19" s="94" t="s">
        <v>30</v>
      </c>
      <c r="F19" s="94">
        <v>14</v>
      </c>
      <c r="G19" s="94">
        <v>11</v>
      </c>
      <c r="H19" s="94">
        <v>26</v>
      </c>
      <c r="I19" s="94">
        <v>14</v>
      </c>
      <c r="J19" s="94">
        <v>12</v>
      </c>
      <c r="K19" s="94">
        <v>10</v>
      </c>
      <c r="L19" s="94">
        <v>1</v>
      </c>
      <c r="M19" s="94">
        <v>1</v>
      </c>
      <c r="N19" s="94" t="s">
        <v>30</v>
      </c>
      <c r="O19" s="94" t="s">
        <v>30</v>
      </c>
      <c r="P19" s="94" t="s">
        <v>30</v>
      </c>
      <c r="Q19" s="94" t="s">
        <v>30</v>
      </c>
      <c r="R19" s="94" t="s">
        <v>30</v>
      </c>
      <c r="S19" s="94" t="s">
        <v>30</v>
      </c>
      <c r="T19" s="94" t="s">
        <v>30</v>
      </c>
    </row>
    <row r="20" spans="1:20" ht="13.5" customHeight="1" x14ac:dyDescent="0.2">
      <c r="A20" s="99" t="s">
        <v>91</v>
      </c>
      <c r="B20" s="94">
        <v>55</v>
      </c>
      <c r="C20" s="94" t="s">
        <v>30</v>
      </c>
      <c r="D20" s="94" t="s">
        <v>30</v>
      </c>
      <c r="E20" s="94" t="s">
        <v>30</v>
      </c>
      <c r="F20" s="94" t="s">
        <v>30</v>
      </c>
      <c r="G20" s="94" t="s">
        <v>30</v>
      </c>
      <c r="H20" s="94">
        <v>4</v>
      </c>
      <c r="I20" s="94">
        <v>9</v>
      </c>
      <c r="J20" s="94">
        <v>8</v>
      </c>
      <c r="K20" s="94">
        <v>2</v>
      </c>
      <c r="L20" s="94">
        <v>5</v>
      </c>
      <c r="M20" s="94">
        <v>4</v>
      </c>
      <c r="N20" s="94">
        <v>10</v>
      </c>
      <c r="O20" s="94">
        <v>3</v>
      </c>
      <c r="P20" s="94">
        <v>4</v>
      </c>
      <c r="Q20" s="94">
        <v>4</v>
      </c>
      <c r="R20" s="94">
        <v>1</v>
      </c>
      <c r="S20" s="94">
        <v>1</v>
      </c>
      <c r="T20" s="94" t="s">
        <v>30</v>
      </c>
    </row>
    <row r="21" spans="1:20" ht="13.5" customHeight="1" x14ac:dyDescent="0.2">
      <c r="A21" s="99" t="s">
        <v>92</v>
      </c>
      <c r="B21" s="94">
        <v>1</v>
      </c>
      <c r="C21" s="94" t="s">
        <v>30</v>
      </c>
      <c r="D21" s="94" t="s">
        <v>30</v>
      </c>
      <c r="E21" s="94" t="s">
        <v>30</v>
      </c>
      <c r="F21" s="94" t="s">
        <v>30</v>
      </c>
      <c r="G21" s="94" t="s">
        <v>30</v>
      </c>
      <c r="H21" s="94" t="s">
        <v>30</v>
      </c>
      <c r="I21" s="94" t="s">
        <v>30</v>
      </c>
      <c r="J21" s="94" t="s">
        <v>30</v>
      </c>
      <c r="K21" s="94" t="s">
        <v>30</v>
      </c>
      <c r="L21" s="94">
        <v>1</v>
      </c>
      <c r="M21" s="94" t="s">
        <v>30</v>
      </c>
      <c r="N21" s="94" t="s">
        <v>30</v>
      </c>
      <c r="O21" s="94" t="s">
        <v>30</v>
      </c>
      <c r="P21" s="94" t="s">
        <v>30</v>
      </c>
      <c r="Q21" s="94" t="s">
        <v>30</v>
      </c>
      <c r="R21" s="94" t="s">
        <v>30</v>
      </c>
      <c r="S21" s="94" t="s">
        <v>30</v>
      </c>
      <c r="T21" s="94" t="s">
        <v>30</v>
      </c>
    </row>
    <row r="22" spans="1:20" ht="13.5" customHeight="1" x14ac:dyDescent="0.2">
      <c r="A22" s="99" t="s">
        <v>93</v>
      </c>
      <c r="B22" s="94">
        <v>188</v>
      </c>
      <c r="C22" s="94" t="s">
        <v>30</v>
      </c>
      <c r="D22" s="94" t="s">
        <v>30</v>
      </c>
      <c r="E22" s="94" t="s">
        <v>30</v>
      </c>
      <c r="F22" s="94">
        <v>2</v>
      </c>
      <c r="G22" s="94">
        <v>6</v>
      </c>
      <c r="H22" s="94">
        <v>33</v>
      </c>
      <c r="I22" s="94">
        <v>41</v>
      </c>
      <c r="J22" s="94">
        <v>58</v>
      </c>
      <c r="K22" s="94">
        <v>30</v>
      </c>
      <c r="L22" s="94">
        <v>13</v>
      </c>
      <c r="M22" s="94">
        <v>2</v>
      </c>
      <c r="N22" s="94">
        <v>3</v>
      </c>
      <c r="O22" s="94" t="s">
        <v>30</v>
      </c>
      <c r="P22" s="94" t="s">
        <v>30</v>
      </c>
      <c r="Q22" s="94" t="s">
        <v>30</v>
      </c>
      <c r="R22" s="94" t="s">
        <v>30</v>
      </c>
      <c r="S22" s="94" t="s">
        <v>30</v>
      </c>
      <c r="T22" s="94" t="s">
        <v>30</v>
      </c>
    </row>
    <row r="23" spans="1:20" ht="13.5" customHeight="1" x14ac:dyDescent="0.2">
      <c r="A23" s="99" t="s">
        <v>94</v>
      </c>
      <c r="B23" s="94">
        <v>45</v>
      </c>
      <c r="C23" s="94" t="s">
        <v>30</v>
      </c>
      <c r="D23" s="94" t="s">
        <v>30</v>
      </c>
      <c r="E23" s="94">
        <v>1</v>
      </c>
      <c r="F23" s="94">
        <v>9</v>
      </c>
      <c r="G23" s="94">
        <v>1</v>
      </c>
      <c r="H23" s="94">
        <v>10</v>
      </c>
      <c r="I23" s="94">
        <v>12</v>
      </c>
      <c r="J23" s="94">
        <v>8</v>
      </c>
      <c r="K23" s="94">
        <v>3</v>
      </c>
      <c r="L23" s="94" t="s">
        <v>30</v>
      </c>
      <c r="M23" s="94" t="s">
        <v>30</v>
      </c>
      <c r="N23" s="94" t="s">
        <v>30</v>
      </c>
      <c r="O23" s="94">
        <v>1</v>
      </c>
      <c r="P23" s="94" t="s">
        <v>30</v>
      </c>
      <c r="Q23" s="94" t="s">
        <v>30</v>
      </c>
      <c r="R23" s="94" t="s">
        <v>30</v>
      </c>
      <c r="S23" s="94" t="s">
        <v>30</v>
      </c>
      <c r="T23" s="94" t="s">
        <v>30</v>
      </c>
    </row>
    <row r="24" spans="1:20" ht="13.5" customHeight="1" x14ac:dyDescent="0.2">
      <c r="A24" s="99" t="s">
        <v>95</v>
      </c>
      <c r="B24" s="94">
        <v>1696</v>
      </c>
      <c r="C24" s="94" t="s">
        <v>30</v>
      </c>
      <c r="D24" s="94" t="s">
        <v>30</v>
      </c>
      <c r="E24" s="94">
        <v>1</v>
      </c>
      <c r="F24" s="94">
        <v>35</v>
      </c>
      <c r="G24" s="94">
        <v>76</v>
      </c>
      <c r="H24" s="94">
        <v>360</v>
      </c>
      <c r="I24" s="94">
        <v>402</v>
      </c>
      <c r="J24" s="94">
        <v>377</v>
      </c>
      <c r="K24" s="94">
        <v>261</v>
      </c>
      <c r="L24" s="94">
        <v>116</v>
      </c>
      <c r="M24" s="94">
        <v>29</v>
      </c>
      <c r="N24" s="94">
        <v>16</v>
      </c>
      <c r="O24" s="94">
        <v>11</v>
      </c>
      <c r="P24" s="94">
        <v>6</v>
      </c>
      <c r="Q24" s="94">
        <v>4</v>
      </c>
      <c r="R24" s="94">
        <v>2</v>
      </c>
      <c r="S24" s="94" t="s">
        <v>30</v>
      </c>
      <c r="T24" s="94" t="s">
        <v>30</v>
      </c>
    </row>
    <row r="25" spans="1:20" ht="13.5" customHeight="1" x14ac:dyDescent="0.2">
      <c r="A25" s="99" t="s">
        <v>96</v>
      </c>
      <c r="B25" s="94">
        <v>2503</v>
      </c>
      <c r="C25" s="94" t="s">
        <v>30</v>
      </c>
      <c r="D25" s="94" t="s">
        <v>30</v>
      </c>
      <c r="E25" s="94">
        <v>2</v>
      </c>
      <c r="F25" s="94">
        <v>10</v>
      </c>
      <c r="G25" s="94">
        <v>30</v>
      </c>
      <c r="H25" s="94">
        <v>169</v>
      </c>
      <c r="I25" s="94">
        <v>336</v>
      </c>
      <c r="J25" s="94">
        <v>385</v>
      </c>
      <c r="K25" s="94">
        <v>356</v>
      </c>
      <c r="L25" s="94">
        <v>302</v>
      </c>
      <c r="M25" s="94">
        <v>233</v>
      </c>
      <c r="N25" s="94">
        <v>242</v>
      </c>
      <c r="O25" s="94">
        <v>182</v>
      </c>
      <c r="P25" s="94">
        <v>127</v>
      </c>
      <c r="Q25" s="94">
        <v>87</v>
      </c>
      <c r="R25" s="94">
        <v>26</v>
      </c>
      <c r="S25" s="94">
        <v>10</v>
      </c>
      <c r="T25" s="94">
        <v>6</v>
      </c>
    </row>
    <row r="26" spans="1:20" ht="13.5" customHeight="1" x14ac:dyDescent="0.2">
      <c r="A26" s="99" t="s">
        <v>97</v>
      </c>
      <c r="B26" s="94">
        <v>41</v>
      </c>
      <c r="C26" s="94" t="s">
        <v>30</v>
      </c>
      <c r="D26" s="94" t="s">
        <v>30</v>
      </c>
      <c r="E26" s="94" t="s">
        <v>30</v>
      </c>
      <c r="F26" s="94">
        <v>2</v>
      </c>
      <c r="G26" s="94">
        <v>1</v>
      </c>
      <c r="H26" s="94">
        <v>3</v>
      </c>
      <c r="I26" s="94">
        <v>10</v>
      </c>
      <c r="J26" s="94">
        <v>7</v>
      </c>
      <c r="K26" s="94">
        <v>8</v>
      </c>
      <c r="L26" s="94">
        <v>2</v>
      </c>
      <c r="M26" s="94">
        <v>2</v>
      </c>
      <c r="N26" s="94">
        <v>5</v>
      </c>
      <c r="O26" s="94">
        <v>1</v>
      </c>
      <c r="P26" s="94" t="s">
        <v>30</v>
      </c>
      <c r="Q26" s="94" t="s">
        <v>30</v>
      </c>
      <c r="R26" s="94" t="s">
        <v>30</v>
      </c>
      <c r="S26" s="94" t="s">
        <v>30</v>
      </c>
      <c r="T26" s="94" t="s">
        <v>30</v>
      </c>
    </row>
    <row r="27" spans="1:20" ht="13.5" customHeight="1" x14ac:dyDescent="0.2">
      <c r="A27" s="99" t="s">
        <v>98</v>
      </c>
      <c r="B27" s="94">
        <v>178</v>
      </c>
      <c r="C27" s="94" t="s">
        <v>30</v>
      </c>
      <c r="D27" s="94" t="s">
        <v>30</v>
      </c>
      <c r="E27" s="94" t="s">
        <v>30</v>
      </c>
      <c r="F27" s="94" t="s">
        <v>30</v>
      </c>
      <c r="G27" s="94" t="s">
        <v>30</v>
      </c>
      <c r="H27" s="94" t="s">
        <v>30</v>
      </c>
      <c r="I27" s="94">
        <v>7</v>
      </c>
      <c r="J27" s="94">
        <v>5</v>
      </c>
      <c r="K27" s="94">
        <v>19</v>
      </c>
      <c r="L27" s="94">
        <v>13</v>
      </c>
      <c r="M27" s="94">
        <v>15</v>
      </c>
      <c r="N27" s="94">
        <v>14</v>
      </c>
      <c r="O27" s="94">
        <v>27</v>
      </c>
      <c r="P27" s="94">
        <v>32</v>
      </c>
      <c r="Q27" s="94">
        <v>25</v>
      </c>
      <c r="R27" s="94">
        <v>11</v>
      </c>
      <c r="S27" s="94">
        <v>7</v>
      </c>
      <c r="T27" s="94">
        <v>3</v>
      </c>
    </row>
    <row r="28" spans="1:20" ht="13.5" customHeight="1" x14ac:dyDescent="0.2">
      <c r="A28" s="99" t="s">
        <v>99</v>
      </c>
      <c r="B28" s="94">
        <v>630</v>
      </c>
      <c r="C28" s="94" t="s">
        <v>30</v>
      </c>
      <c r="D28" s="94" t="s">
        <v>30</v>
      </c>
      <c r="E28" s="94">
        <v>4</v>
      </c>
      <c r="F28" s="94">
        <v>18</v>
      </c>
      <c r="G28" s="94">
        <v>45</v>
      </c>
      <c r="H28" s="94">
        <v>145</v>
      </c>
      <c r="I28" s="94">
        <v>113</v>
      </c>
      <c r="J28" s="94">
        <v>97</v>
      </c>
      <c r="K28" s="94">
        <v>53</v>
      </c>
      <c r="L28" s="94">
        <v>53</v>
      </c>
      <c r="M28" s="94">
        <v>36</v>
      </c>
      <c r="N28" s="94">
        <v>25</v>
      </c>
      <c r="O28" s="94">
        <v>21</v>
      </c>
      <c r="P28" s="94">
        <v>9</v>
      </c>
      <c r="Q28" s="94">
        <v>4</v>
      </c>
      <c r="R28" s="94">
        <v>4</v>
      </c>
      <c r="S28" s="94">
        <v>3</v>
      </c>
      <c r="T28" s="94" t="s">
        <v>30</v>
      </c>
    </row>
    <row r="29" spans="1:20" ht="13.5" customHeight="1" x14ac:dyDescent="0.2">
      <c r="A29" s="99" t="s">
        <v>101</v>
      </c>
      <c r="B29" s="94">
        <v>714</v>
      </c>
      <c r="C29" s="94" t="s">
        <v>30</v>
      </c>
      <c r="D29" s="94" t="s">
        <v>30</v>
      </c>
      <c r="E29" s="94" t="s">
        <v>30</v>
      </c>
      <c r="F29" s="94">
        <v>6</v>
      </c>
      <c r="G29" s="94">
        <v>4</v>
      </c>
      <c r="H29" s="94">
        <v>19</v>
      </c>
      <c r="I29" s="94">
        <v>41</v>
      </c>
      <c r="J29" s="94">
        <v>92</v>
      </c>
      <c r="K29" s="94">
        <v>74</v>
      </c>
      <c r="L29" s="94">
        <v>74</v>
      </c>
      <c r="M29" s="94">
        <v>87</v>
      </c>
      <c r="N29" s="94">
        <v>101</v>
      </c>
      <c r="O29" s="94">
        <v>107</v>
      </c>
      <c r="P29" s="94">
        <v>60</v>
      </c>
      <c r="Q29" s="94">
        <v>36</v>
      </c>
      <c r="R29" s="94">
        <v>10</v>
      </c>
      <c r="S29" s="94">
        <v>2</v>
      </c>
      <c r="T29" s="94">
        <v>1</v>
      </c>
    </row>
    <row r="30" spans="1:20" ht="13.5" customHeight="1" x14ac:dyDescent="0.2">
      <c r="A30" s="99" t="s">
        <v>102</v>
      </c>
      <c r="B30" s="94">
        <v>99</v>
      </c>
      <c r="C30" s="94" t="s">
        <v>30</v>
      </c>
      <c r="D30" s="94">
        <v>4</v>
      </c>
      <c r="E30" s="94">
        <v>4</v>
      </c>
      <c r="F30" s="94">
        <v>3</v>
      </c>
      <c r="G30" s="94">
        <v>3</v>
      </c>
      <c r="H30" s="94">
        <v>15</v>
      </c>
      <c r="I30" s="94">
        <v>19</v>
      </c>
      <c r="J30" s="94">
        <v>12</v>
      </c>
      <c r="K30" s="94">
        <v>14</v>
      </c>
      <c r="L30" s="94">
        <v>7</v>
      </c>
      <c r="M30" s="94">
        <v>6</v>
      </c>
      <c r="N30" s="94">
        <v>3</v>
      </c>
      <c r="O30" s="94">
        <v>7</v>
      </c>
      <c r="P30" s="94" t="s">
        <v>30</v>
      </c>
      <c r="Q30" s="94">
        <v>2</v>
      </c>
      <c r="R30" s="94" t="s">
        <v>30</v>
      </c>
      <c r="S30" s="94" t="s">
        <v>30</v>
      </c>
      <c r="T30" s="94" t="s">
        <v>30</v>
      </c>
    </row>
    <row r="31" spans="1:20" ht="13.5" customHeight="1" x14ac:dyDescent="0.2">
      <c r="A31" s="99" t="s">
        <v>103</v>
      </c>
      <c r="B31" s="94">
        <v>10</v>
      </c>
      <c r="C31" s="94" t="s">
        <v>30</v>
      </c>
      <c r="D31" s="94">
        <v>1</v>
      </c>
      <c r="E31" s="94" t="s">
        <v>30</v>
      </c>
      <c r="F31" s="94" t="s">
        <v>30</v>
      </c>
      <c r="G31" s="94">
        <v>1</v>
      </c>
      <c r="H31" s="94" t="s">
        <v>30</v>
      </c>
      <c r="I31" s="94">
        <v>1</v>
      </c>
      <c r="J31" s="94">
        <v>2</v>
      </c>
      <c r="K31" s="94" t="s">
        <v>30</v>
      </c>
      <c r="L31" s="94">
        <v>1</v>
      </c>
      <c r="M31" s="94" t="s">
        <v>30</v>
      </c>
      <c r="N31" s="94">
        <v>3</v>
      </c>
      <c r="O31" s="94" t="s">
        <v>30</v>
      </c>
      <c r="P31" s="94">
        <v>1</v>
      </c>
      <c r="Q31" s="94" t="s">
        <v>30</v>
      </c>
      <c r="R31" s="94" t="s">
        <v>30</v>
      </c>
      <c r="S31" s="94" t="s">
        <v>30</v>
      </c>
      <c r="T31" s="94" t="s">
        <v>30</v>
      </c>
    </row>
    <row r="32" spans="1:20" ht="13.5" customHeight="1" x14ac:dyDescent="0.2">
      <c r="A32" s="99" t="s">
        <v>104</v>
      </c>
      <c r="B32" s="94">
        <v>18</v>
      </c>
      <c r="C32" s="94" t="s">
        <v>30</v>
      </c>
      <c r="D32" s="94" t="s">
        <v>30</v>
      </c>
      <c r="E32" s="94">
        <v>1</v>
      </c>
      <c r="F32" s="94">
        <v>2</v>
      </c>
      <c r="G32" s="94" t="s">
        <v>30</v>
      </c>
      <c r="H32" s="94">
        <v>3</v>
      </c>
      <c r="I32" s="94" t="s">
        <v>30</v>
      </c>
      <c r="J32" s="94">
        <v>3</v>
      </c>
      <c r="K32" s="94" t="s">
        <v>30</v>
      </c>
      <c r="L32" s="94">
        <v>3</v>
      </c>
      <c r="M32" s="94">
        <v>2</v>
      </c>
      <c r="N32" s="94">
        <v>1</v>
      </c>
      <c r="O32" s="94">
        <v>1</v>
      </c>
      <c r="P32" s="94" t="s">
        <v>30</v>
      </c>
      <c r="Q32" s="94">
        <v>1</v>
      </c>
      <c r="R32" s="94" t="s">
        <v>30</v>
      </c>
      <c r="S32" s="94" t="s">
        <v>30</v>
      </c>
      <c r="T32" s="94">
        <v>1</v>
      </c>
    </row>
    <row r="33" spans="1:20" ht="13.5" customHeight="1" x14ac:dyDescent="0.2">
      <c r="A33" s="99" t="s">
        <v>105</v>
      </c>
      <c r="B33" s="94">
        <v>453</v>
      </c>
      <c r="C33" s="94" t="s">
        <v>30</v>
      </c>
      <c r="D33" s="94">
        <v>1</v>
      </c>
      <c r="E33" s="94">
        <v>4</v>
      </c>
      <c r="F33" s="94">
        <v>16</v>
      </c>
      <c r="G33" s="94">
        <v>6</v>
      </c>
      <c r="H33" s="94">
        <v>16</v>
      </c>
      <c r="I33" s="94">
        <v>27</v>
      </c>
      <c r="J33" s="94">
        <v>39</v>
      </c>
      <c r="K33" s="94">
        <v>43</v>
      </c>
      <c r="L33" s="94">
        <v>42</v>
      </c>
      <c r="M33" s="94">
        <v>42</v>
      </c>
      <c r="N33" s="94">
        <v>50</v>
      </c>
      <c r="O33" s="94">
        <v>68</v>
      </c>
      <c r="P33" s="94">
        <v>36</v>
      </c>
      <c r="Q33" s="94">
        <v>39</v>
      </c>
      <c r="R33" s="94">
        <v>18</v>
      </c>
      <c r="S33" s="94">
        <v>3</v>
      </c>
      <c r="T33" s="94">
        <v>3</v>
      </c>
    </row>
    <row r="34" spans="1:20" ht="13.5" customHeight="1" x14ac:dyDescent="0.2">
      <c r="A34" s="99" t="s">
        <v>106</v>
      </c>
      <c r="B34" s="94">
        <v>752</v>
      </c>
      <c r="C34" s="94" t="s">
        <v>30</v>
      </c>
      <c r="D34" s="94">
        <v>3</v>
      </c>
      <c r="E34" s="94">
        <v>14</v>
      </c>
      <c r="F34" s="94">
        <v>34</v>
      </c>
      <c r="G34" s="94">
        <v>10</v>
      </c>
      <c r="H34" s="94">
        <v>29</v>
      </c>
      <c r="I34" s="94">
        <v>47</v>
      </c>
      <c r="J34" s="94">
        <v>34</v>
      </c>
      <c r="K34" s="94">
        <v>78</v>
      </c>
      <c r="L34" s="94">
        <v>79</v>
      </c>
      <c r="M34" s="94">
        <v>77</v>
      </c>
      <c r="N34" s="94">
        <v>80</v>
      </c>
      <c r="O34" s="94">
        <v>109</v>
      </c>
      <c r="P34" s="94">
        <v>72</v>
      </c>
      <c r="Q34" s="94">
        <v>49</v>
      </c>
      <c r="R34" s="94">
        <v>24</v>
      </c>
      <c r="S34" s="94">
        <v>6</v>
      </c>
      <c r="T34" s="94">
        <v>7</v>
      </c>
    </row>
    <row r="35" spans="1:20" ht="13.5" customHeight="1" x14ac:dyDescent="0.2">
      <c r="A35" s="99" t="s">
        <v>107</v>
      </c>
      <c r="B35" s="94">
        <v>764</v>
      </c>
      <c r="C35" s="94" t="s">
        <v>30</v>
      </c>
      <c r="D35" s="94" t="s">
        <v>30</v>
      </c>
      <c r="E35" s="94" t="s">
        <v>30</v>
      </c>
      <c r="F35" s="94">
        <v>1</v>
      </c>
      <c r="G35" s="94">
        <v>3</v>
      </c>
      <c r="H35" s="94">
        <v>14</v>
      </c>
      <c r="I35" s="94">
        <v>20</v>
      </c>
      <c r="J35" s="94">
        <v>23</v>
      </c>
      <c r="K35" s="94">
        <v>36</v>
      </c>
      <c r="L35" s="94">
        <v>81</v>
      </c>
      <c r="M35" s="94">
        <v>88</v>
      </c>
      <c r="N35" s="94">
        <v>117</v>
      </c>
      <c r="O35" s="94">
        <v>167</v>
      </c>
      <c r="P35" s="94">
        <v>81</v>
      </c>
      <c r="Q35" s="94">
        <v>76</v>
      </c>
      <c r="R35" s="94">
        <v>36</v>
      </c>
      <c r="S35" s="94">
        <v>14</v>
      </c>
      <c r="T35" s="94">
        <v>7</v>
      </c>
    </row>
    <row r="36" spans="1:20" ht="13.5" customHeight="1" x14ac:dyDescent="0.2">
      <c r="A36" s="99" t="s">
        <v>108</v>
      </c>
      <c r="B36" s="94">
        <v>12</v>
      </c>
      <c r="C36" s="94" t="s">
        <v>30</v>
      </c>
      <c r="D36" s="94" t="s">
        <v>30</v>
      </c>
      <c r="E36" s="94" t="s">
        <v>30</v>
      </c>
      <c r="F36" s="94">
        <v>1</v>
      </c>
      <c r="G36" s="94" t="s">
        <v>30</v>
      </c>
      <c r="H36" s="94" t="s">
        <v>30</v>
      </c>
      <c r="I36" s="94">
        <v>3</v>
      </c>
      <c r="J36" s="94" t="s">
        <v>30</v>
      </c>
      <c r="K36" s="94">
        <v>1</v>
      </c>
      <c r="L36" s="94">
        <v>1</v>
      </c>
      <c r="M36" s="94">
        <v>1</v>
      </c>
      <c r="N36" s="94">
        <v>1</v>
      </c>
      <c r="O36" s="94">
        <v>1</v>
      </c>
      <c r="P36" s="94">
        <v>2</v>
      </c>
      <c r="Q36" s="94">
        <v>1</v>
      </c>
      <c r="R36" s="94" t="s">
        <v>30</v>
      </c>
      <c r="S36" s="94" t="s">
        <v>30</v>
      </c>
      <c r="T36" s="94" t="s">
        <v>30</v>
      </c>
    </row>
    <row r="37" spans="1:20" ht="13.5" customHeight="1" x14ac:dyDescent="0.2">
      <c r="A37" s="99" t="s">
        <v>109</v>
      </c>
      <c r="B37" s="94">
        <v>42</v>
      </c>
      <c r="C37" s="94" t="s">
        <v>30</v>
      </c>
      <c r="D37" s="94" t="s">
        <v>30</v>
      </c>
      <c r="E37" s="94">
        <v>1</v>
      </c>
      <c r="F37" s="94" t="s">
        <v>30</v>
      </c>
      <c r="G37" s="94" t="s">
        <v>30</v>
      </c>
      <c r="H37" s="94" t="s">
        <v>30</v>
      </c>
      <c r="I37" s="94">
        <v>4</v>
      </c>
      <c r="J37" s="94">
        <v>4</v>
      </c>
      <c r="K37" s="94">
        <v>8</v>
      </c>
      <c r="L37" s="94">
        <v>4</v>
      </c>
      <c r="M37" s="94">
        <v>2</v>
      </c>
      <c r="N37" s="94">
        <v>4</v>
      </c>
      <c r="O37" s="94">
        <v>7</v>
      </c>
      <c r="P37" s="94">
        <v>5</v>
      </c>
      <c r="Q37" s="94">
        <v>1</v>
      </c>
      <c r="R37" s="94" t="s">
        <v>30</v>
      </c>
      <c r="S37" s="94">
        <v>1</v>
      </c>
      <c r="T37" s="94">
        <v>1</v>
      </c>
    </row>
    <row r="38" spans="1:20" ht="13.5" customHeight="1" x14ac:dyDescent="0.2">
      <c r="A38" s="99" t="s">
        <v>110</v>
      </c>
      <c r="B38" s="94">
        <v>31</v>
      </c>
      <c r="C38" s="94" t="s">
        <v>30</v>
      </c>
      <c r="D38" s="94" t="s">
        <v>30</v>
      </c>
      <c r="E38" s="94" t="s">
        <v>30</v>
      </c>
      <c r="F38" s="94" t="s">
        <v>30</v>
      </c>
      <c r="G38" s="94" t="s">
        <v>30</v>
      </c>
      <c r="H38" s="94">
        <v>3</v>
      </c>
      <c r="I38" s="94" t="s">
        <v>30</v>
      </c>
      <c r="J38" s="94">
        <v>4</v>
      </c>
      <c r="K38" s="94">
        <v>1</v>
      </c>
      <c r="L38" s="94" t="s">
        <v>30</v>
      </c>
      <c r="M38" s="94">
        <v>4</v>
      </c>
      <c r="N38" s="94">
        <v>4</v>
      </c>
      <c r="O38" s="94">
        <v>3</v>
      </c>
      <c r="P38" s="94">
        <v>3</v>
      </c>
      <c r="Q38" s="94">
        <v>3</v>
      </c>
      <c r="R38" s="94">
        <v>3</v>
      </c>
      <c r="S38" s="94">
        <v>3</v>
      </c>
      <c r="T38" s="94" t="s">
        <v>30</v>
      </c>
    </row>
    <row r="39" spans="1:20" ht="13.5" customHeight="1" x14ac:dyDescent="0.2">
      <c r="A39" s="99" t="s">
        <v>111</v>
      </c>
      <c r="B39" s="94">
        <v>14</v>
      </c>
      <c r="C39" s="94" t="s">
        <v>30</v>
      </c>
      <c r="D39" s="94">
        <v>1</v>
      </c>
      <c r="E39" s="94" t="s">
        <v>30</v>
      </c>
      <c r="F39" s="94" t="s">
        <v>30</v>
      </c>
      <c r="G39" s="94" t="s">
        <v>30</v>
      </c>
      <c r="H39" s="94">
        <v>2</v>
      </c>
      <c r="I39" s="94">
        <v>1</v>
      </c>
      <c r="J39" s="94">
        <v>5</v>
      </c>
      <c r="K39" s="94">
        <v>3</v>
      </c>
      <c r="L39" s="94" t="s">
        <v>30</v>
      </c>
      <c r="M39" s="94">
        <v>1</v>
      </c>
      <c r="N39" s="94">
        <v>1</v>
      </c>
      <c r="O39" s="94" t="s">
        <v>30</v>
      </c>
      <c r="P39" s="94" t="s">
        <v>30</v>
      </c>
      <c r="Q39" s="94" t="s">
        <v>30</v>
      </c>
      <c r="R39" s="94" t="s">
        <v>30</v>
      </c>
      <c r="S39" s="94" t="s">
        <v>30</v>
      </c>
      <c r="T39" s="94" t="s">
        <v>30</v>
      </c>
    </row>
    <row r="40" spans="1:20" ht="13.5" customHeight="1" x14ac:dyDescent="0.2">
      <c r="A40" s="99" t="s">
        <v>112</v>
      </c>
      <c r="B40" s="94">
        <v>291</v>
      </c>
      <c r="C40" s="94" t="s">
        <v>30</v>
      </c>
      <c r="D40" s="94" t="s">
        <v>30</v>
      </c>
      <c r="E40" s="94">
        <v>5</v>
      </c>
      <c r="F40" s="94">
        <v>5</v>
      </c>
      <c r="G40" s="94">
        <v>3</v>
      </c>
      <c r="H40" s="94">
        <v>17</v>
      </c>
      <c r="I40" s="94">
        <v>31</v>
      </c>
      <c r="J40" s="94">
        <v>32</v>
      </c>
      <c r="K40" s="94">
        <v>22</v>
      </c>
      <c r="L40" s="94">
        <v>41</v>
      </c>
      <c r="M40" s="94">
        <v>35</v>
      </c>
      <c r="N40" s="94">
        <v>37</v>
      </c>
      <c r="O40" s="94">
        <v>30</v>
      </c>
      <c r="P40" s="94">
        <v>17</v>
      </c>
      <c r="Q40" s="94">
        <v>8</v>
      </c>
      <c r="R40" s="94">
        <v>5</v>
      </c>
      <c r="S40" s="94">
        <v>3</v>
      </c>
      <c r="T40" s="94" t="s">
        <v>30</v>
      </c>
    </row>
    <row r="41" spans="1:20" ht="13.5" customHeight="1" x14ac:dyDescent="0.2">
      <c r="A41" s="99" t="s">
        <v>113</v>
      </c>
      <c r="B41" s="94">
        <v>65</v>
      </c>
      <c r="C41" s="94" t="s">
        <v>30</v>
      </c>
      <c r="D41" s="94">
        <v>1</v>
      </c>
      <c r="E41" s="94">
        <v>3</v>
      </c>
      <c r="F41" s="94">
        <v>3</v>
      </c>
      <c r="G41" s="94">
        <v>1</v>
      </c>
      <c r="H41" s="94">
        <v>11</v>
      </c>
      <c r="I41" s="94">
        <v>7</v>
      </c>
      <c r="J41" s="94">
        <v>12</v>
      </c>
      <c r="K41" s="94">
        <v>6</v>
      </c>
      <c r="L41" s="94">
        <v>8</v>
      </c>
      <c r="M41" s="94">
        <v>6</v>
      </c>
      <c r="N41" s="94">
        <v>5</v>
      </c>
      <c r="O41" s="94" t="s">
        <v>30</v>
      </c>
      <c r="P41" s="94">
        <v>1</v>
      </c>
      <c r="Q41" s="94" t="s">
        <v>30</v>
      </c>
      <c r="R41" s="94" t="s">
        <v>30</v>
      </c>
      <c r="S41" s="94">
        <v>1</v>
      </c>
      <c r="T41" s="94" t="s">
        <v>30</v>
      </c>
    </row>
    <row r="42" spans="1:20" ht="13.5" customHeight="1" x14ac:dyDescent="0.2">
      <c r="A42" s="99" t="s">
        <v>114</v>
      </c>
      <c r="B42" s="94">
        <v>1084</v>
      </c>
      <c r="C42" s="94" t="s">
        <v>30</v>
      </c>
      <c r="D42" s="94">
        <v>5</v>
      </c>
      <c r="E42" s="94">
        <v>45</v>
      </c>
      <c r="F42" s="94">
        <v>59</v>
      </c>
      <c r="G42" s="94">
        <v>21</v>
      </c>
      <c r="H42" s="94">
        <v>127</v>
      </c>
      <c r="I42" s="94">
        <v>107</v>
      </c>
      <c r="J42" s="94">
        <v>132</v>
      </c>
      <c r="K42" s="94">
        <v>123</v>
      </c>
      <c r="L42" s="94">
        <v>125</v>
      </c>
      <c r="M42" s="94">
        <v>96</v>
      </c>
      <c r="N42" s="94">
        <v>79</v>
      </c>
      <c r="O42" s="94">
        <v>83</v>
      </c>
      <c r="P42" s="94">
        <v>31</v>
      </c>
      <c r="Q42" s="94">
        <v>30</v>
      </c>
      <c r="R42" s="94">
        <v>12</v>
      </c>
      <c r="S42" s="94">
        <v>5</v>
      </c>
      <c r="T42" s="94">
        <v>4</v>
      </c>
    </row>
    <row r="43" spans="1:20" ht="13.5" customHeight="1" x14ac:dyDescent="0.2">
      <c r="A43" s="99" t="s">
        <v>115</v>
      </c>
      <c r="B43" s="94">
        <v>22</v>
      </c>
      <c r="C43" s="94" t="s">
        <v>30</v>
      </c>
      <c r="D43" s="94" t="s">
        <v>30</v>
      </c>
      <c r="E43" s="94" t="s">
        <v>30</v>
      </c>
      <c r="F43" s="94">
        <v>1</v>
      </c>
      <c r="G43" s="94" t="s">
        <v>30</v>
      </c>
      <c r="H43" s="94" t="s">
        <v>30</v>
      </c>
      <c r="I43" s="94">
        <v>1</v>
      </c>
      <c r="J43" s="94">
        <v>1</v>
      </c>
      <c r="K43" s="94">
        <v>5</v>
      </c>
      <c r="L43" s="94">
        <v>4</v>
      </c>
      <c r="M43" s="94">
        <v>1</v>
      </c>
      <c r="N43" s="94" t="s">
        <v>30</v>
      </c>
      <c r="O43" s="94">
        <v>1</v>
      </c>
      <c r="P43" s="94">
        <v>5</v>
      </c>
      <c r="Q43" s="94">
        <v>3</v>
      </c>
      <c r="R43" s="94" t="s">
        <v>30</v>
      </c>
      <c r="S43" s="94" t="s">
        <v>30</v>
      </c>
      <c r="T43" s="94" t="s">
        <v>30</v>
      </c>
    </row>
    <row r="44" spans="1:20" ht="13.5" customHeight="1" x14ac:dyDescent="0.2">
      <c r="A44" s="99" t="s">
        <v>116</v>
      </c>
      <c r="B44" s="94">
        <v>53</v>
      </c>
      <c r="C44" s="94" t="s">
        <v>30</v>
      </c>
      <c r="D44" s="94" t="s">
        <v>30</v>
      </c>
      <c r="E44" s="94" t="s">
        <v>30</v>
      </c>
      <c r="F44" s="94" t="s">
        <v>30</v>
      </c>
      <c r="G44" s="94">
        <v>2</v>
      </c>
      <c r="H44" s="94">
        <v>3</v>
      </c>
      <c r="I44" s="94">
        <v>3</v>
      </c>
      <c r="J44" s="94">
        <v>2</v>
      </c>
      <c r="K44" s="94">
        <v>9</v>
      </c>
      <c r="L44" s="94">
        <v>8</v>
      </c>
      <c r="M44" s="94">
        <v>6</v>
      </c>
      <c r="N44" s="94">
        <v>5</v>
      </c>
      <c r="O44" s="94">
        <v>1</v>
      </c>
      <c r="P44" s="94">
        <v>7</v>
      </c>
      <c r="Q44" s="94">
        <v>5</v>
      </c>
      <c r="R44" s="94">
        <v>1</v>
      </c>
      <c r="S44" s="94">
        <v>1</v>
      </c>
      <c r="T44" s="94" t="s">
        <v>30</v>
      </c>
    </row>
    <row r="45" spans="1:20" ht="13.5" customHeight="1" x14ac:dyDescent="0.2">
      <c r="A45" s="99" t="s">
        <v>117</v>
      </c>
      <c r="B45" s="94">
        <v>6</v>
      </c>
      <c r="C45" s="94" t="s">
        <v>30</v>
      </c>
      <c r="D45" s="94" t="s">
        <v>30</v>
      </c>
      <c r="E45" s="94" t="s">
        <v>30</v>
      </c>
      <c r="F45" s="94" t="s">
        <v>30</v>
      </c>
      <c r="G45" s="94" t="s">
        <v>30</v>
      </c>
      <c r="H45" s="94" t="s">
        <v>30</v>
      </c>
      <c r="I45" s="94" t="s">
        <v>30</v>
      </c>
      <c r="J45" s="94">
        <v>1</v>
      </c>
      <c r="K45" s="94">
        <v>3</v>
      </c>
      <c r="L45" s="94" t="s">
        <v>30</v>
      </c>
      <c r="M45" s="94" t="s">
        <v>30</v>
      </c>
      <c r="N45" s="94">
        <v>1</v>
      </c>
      <c r="O45" s="94">
        <v>1</v>
      </c>
      <c r="P45" s="94" t="s">
        <v>30</v>
      </c>
      <c r="Q45" s="94" t="s">
        <v>30</v>
      </c>
      <c r="R45" s="94" t="s">
        <v>30</v>
      </c>
      <c r="S45" s="94" t="s">
        <v>30</v>
      </c>
      <c r="T45" s="94" t="s">
        <v>30</v>
      </c>
    </row>
    <row r="46" spans="1:20" ht="13.5" customHeight="1" x14ac:dyDescent="0.2">
      <c r="A46" s="99" t="s">
        <v>118</v>
      </c>
      <c r="B46" s="94">
        <v>12</v>
      </c>
      <c r="C46" s="94" t="s">
        <v>30</v>
      </c>
      <c r="D46" s="94" t="s">
        <v>30</v>
      </c>
      <c r="E46" s="94">
        <v>3</v>
      </c>
      <c r="F46" s="94" t="s">
        <v>30</v>
      </c>
      <c r="G46" s="94">
        <v>3</v>
      </c>
      <c r="H46" s="94">
        <v>1</v>
      </c>
      <c r="I46" s="94" t="s">
        <v>30</v>
      </c>
      <c r="J46" s="94" t="s">
        <v>30</v>
      </c>
      <c r="K46" s="94">
        <v>3</v>
      </c>
      <c r="L46" s="94">
        <v>1</v>
      </c>
      <c r="M46" s="94" t="s">
        <v>30</v>
      </c>
      <c r="N46" s="94" t="s">
        <v>30</v>
      </c>
      <c r="O46" s="94" t="s">
        <v>30</v>
      </c>
      <c r="P46" s="94" t="s">
        <v>30</v>
      </c>
      <c r="Q46" s="94" t="s">
        <v>30</v>
      </c>
      <c r="R46" s="94" t="s">
        <v>30</v>
      </c>
      <c r="S46" s="94" t="s">
        <v>30</v>
      </c>
      <c r="T46" s="94">
        <v>1</v>
      </c>
    </row>
    <row r="47" spans="1:20" ht="13.5" customHeight="1" x14ac:dyDescent="0.2">
      <c r="A47" s="99" t="s">
        <v>119</v>
      </c>
      <c r="B47" s="94">
        <v>12</v>
      </c>
      <c r="C47" s="94" t="s">
        <v>30</v>
      </c>
      <c r="D47" s="94" t="s">
        <v>30</v>
      </c>
      <c r="E47" s="94">
        <v>1</v>
      </c>
      <c r="F47" s="94" t="s">
        <v>30</v>
      </c>
      <c r="G47" s="94" t="s">
        <v>30</v>
      </c>
      <c r="H47" s="94" t="s">
        <v>30</v>
      </c>
      <c r="I47" s="94" t="s">
        <v>30</v>
      </c>
      <c r="J47" s="94">
        <v>3</v>
      </c>
      <c r="K47" s="94">
        <v>1</v>
      </c>
      <c r="L47" s="94">
        <v>5</v>
      </c>
      <c r="M47" s="94" t="s">
        <v>30</v>
      </c>
      <c r="N47" s="94">
        <v>1</v>
      </c>
      <c r="O47" s="94" t="s">
        <v>30</v>
      </c>
      <c r="P47" s="94">
        <v>1</v>
      </c>
      <c r="Q47" s="94" t="s">
        <v>30</v>
      </c>
      <c r="R47" s="94" t="s">
        <v>30</v>
      </c>
      <c r="S47" s="94" t="s">
        <v>30</v>
      </c>
      <c r="T47" s="94" t="s">
        <v>30</v>
      </c>
    </row>
    <row r="48" spans="1:20" ht="13.5" customHeight="1" x14ac:dyDescent="0.2">
      <c r="A48" s="99" t="s">
        <v>214</v>
      </c>
      <c r="B48" s="94">
        <v>1</v>
      </c>
      <c r="C48" s="94" t="s">
        <v>30</v>
      </c>
      <c r="D48" s="94" t="s">
        <v>30</v>
      </c>
      <c r="E48" s="94" t="s">
        <v>30</v>
      </c>
      <c r="F48" s="94" t="s">
        <v>30</v>
      </c>
      <c r="G48" s="94" t="s">
        <v>30</v>
      </c>
      <c r="H48" s="94" t="s">
        <v>30</v>
      </c>
      <c r="I48" s="94" t="s">
        <v>30</v>
      </c>
      <c r="J48" s="94" t="s">
        <v>30</v>
      </c>
      <c r="K48" s="94" t="s">
        <v>30</v>
      </c>
      <c r="L48" s="94" t="s">
        <v>30</v>
      </c>
      <c r="M48" s="94">
        <v>1</v>
      </c>
      <c r="N48" s="94" t="s">
        <v>30</v>
      </c>
      <c r="O48" s="94" t="s">
        <v>30</v>
      </c>
      <c r="P48" s="94" t="s">
        <v>30</v>
      </c>
      <c r="Q48" s="94" t="s">
        <v>30</v>
      </c>
      <c r="R48" s="94" t="s">
        <v>30</v>
      </c>
      <c r="S48" s="94" t="s">
        <v>30</v>
      </c>
      <c r="T48" s="94" t="s">
        <v>30</v>
      </c>
    </row>
    <row r="49" spans="1:20" ht="13.5" customHeight="1" x14ac:dyDescent="0.2">
      <c r="A49" s="99" t="s">
        <v>237</v>
      </c>
      <c r="B49" s="94">
        <v>3</v>
      </c>
      <c r="C49" s="94" t="s">
        <v>30</v>
      </c>
      <c r="D49" s="94" t="s">
        <v>30</v>
      </c>
      <c r="E49" s="94" t="s">
        <v>30</v>
      </c>
      <c r="F49" s="94" t="s">
        <v>30</v>
      </c>
      <c r="G49" s="94" t="s">
        <v>30</v>
      </c>
      <c r="H49" s="94" t="s">
        <v>30</v>
      </c>
      <c r="I49" s="94" t="s">
        <v>30</v>
      </c>
      <c r="J49" s="94" t="s">
        <v>30</v>
      </c>
      <c r="K49" s="94">
        <v>2</v>
      </c>
      <c r="L49" s="94" t="s">
        <v>30</v>
      </c>
      <c r="M49" s="94">
        <v>1</v>
      </c>
      <c r="N49" s="94" t="s">
        <v>30</v>
      </c>
      <c r="O49" s="94" t="s">
        <v>30</v>
      </c>
      <c r="P49" s="94" t="s">
        <v>30</v>
      </c>
      <c r="Q49" s="94" t="s">
        <v>30</v>
      </c>
      <c r="R49" s="94" t="s">
        <v>30</v>
      </c>
      <c r="S49" s="94" t="s">
        <v>30</v>
      </c>
      <c r="T49" s="94" t="s">
        <v>30</v>
      </c>
    </row>
    <row r="50" spans="1:20" ht="13.5" customHeight="1" x14ac:dyDescent="0.2">
      <c r="A50" s="99" t="s">
        <v>121</v>
      </c>
      <c r="B50" s="94">
        <v>337</v>
      </c>
      <c r="C50" s="94" t="s">
        <v>30</v>
      </c>
      <c r="D50" s="94" t="s">
        <v>30</v>
      </c>
      <c r="E50" s="94" t="s">
        <v>30</v>
      </c>
      <c r="F50" s="94">
        <v>1</v>
      </c>
      <c r="G50" s="94">
        <v>19</v>
      </c>
      <c r="H50" s="94">
        <v>44</v>
      </c>
      <c r="I50" s="94">
        <v>47</v>
      </c>
      <c r="J50" s="94">
        <v>42</v>
      </c>
      <c r="K50" s="94">
        <v>48</v>
      </c>
      <c r="L50" s="94">
        <v>40</v>
      </c>
      <c r="M50" s="94">
        <v>27</v>
      </c>
      <c r="N50" s="94">
        <v>27</v>
      </c>
      <c r="O50" s="94">
        <v>22</v>
      </c>
      <c r="P50" s="94">
        <v>8</v>
      </c>
      <c r="Q50" s="94">
        <v>7</v>
      </c>
      <c r="R50" s="94">
        <v>5</v>
      </c>
      <c r="S50" s="94" t="s">
        <v>30</v>
      </c>
      <c r="T50" s="94" t="s">
        <v>30</v>
      </c>
    </row>
    <row r="51" spans="1:20" ht="13.5" customHeight="1" x14ac:dyDescent="0.2">
      <c r="A51" s="99" t="s">
        <v>122</v>
      </c>
      <c r="B51" s="94">
        <v>236</v>
      </c>
      <c r="C51" s="94" t="s">
        <v>30</v>
      </c>
      <c r="D51" s="94" t="s">
        <v>30</v>
      </c>
      <c r="E51" s="94" t="s">
        <v>30</v>
      </c>
      <c r="F51" s="94" t="s">
        <v>30</v>
      </c>
      <c r="G51" s="94">
        <v>5</v>
      </c>
      <c r="H51" s="94">
        <v>33</v>
      </c>
      <c r="I51" s="94">
        <v>46</v>
      </c>
      <c r="J51" s="94">
        <v>33</v>
      </c>
      <c r="K51" s="94">
        <v>33</v>
      </c>
      <c r="L51" s="94">
        <v>26</v>
      </c>
      <c r="M51" s="94">
        <v>28</v>
      </c>
      <c r="N51" s="94">
        <v>17</v>
      </c>
      <c r="O51" s="94">
        <v>9</v>
      </c>
      <c r="P51" s="94">
        <v>4</v>
      </c>
      <c r="Q51" s="94" t="s">
        <v>30</v>
      </c>
      <c r="R51" s="94">
        <v>1</v>
      </c>
      <c r="S51" s="94">
        <v>1</v>
      </c>
      <c r="T51" s="94" t="s">
        <v>30</v>
      </c>
    </row>
    <row r="52" spans="1:20" ht="13.5" customHeight="1" x14ac:dyDescent="0.2">
      <c r="A52" s="99" t="s">
        <v>238</v>
      </c>
      <c r="B52" s="94">
        <v>1</v>
      </c>
      <c r="C52" s="94" t="s">
        <v>30</v>
      </c>
      <c r="D52" s="94" t="s">
        <v>30</v>
      </c>
      <c r="E52" s="94" t="s">
        <v>30</v>
      </c>
      <c r="F52" s="94" t="s">
        <v>30</v>
      </c>
      <c r="G52" s="94" t="s">
        <v>30</v>
      </c>
      <c r="H52" s="94" t="s">
        <v>30</v>
      </c>
      <c r="I52" s="94" t="s">
        <v>30</v>
      </c>
      <c r="J52" s="94" t="s">
        <v>30</v>
      </c>
      <c r="K52" s="94">
        <v>1</v>
      </c>
      <c r="L52" s="94" t="s">
        <v>30</v>
      </c>
      <c r="M52" s="94" t="s">
        <v>30</v>
      </c>
      <c r="N52" s="94" t="s">
        <v>30</v>
      </c>
      <c r="O52" s="94" t="s">
        <v>30</v>
      </c>
      <c r="P52" s="94" t="s">
        <v>30</v>
      </c>
      <c r="Q52" s="94" t="s">
        <v>30</v>
      </c>
      <c r="R52" s="94" t="s">
        <v>30</v>
      </c>
      <c r="S52" s="94" t="s">
        <v>30</v>
      </c>
      <c r="T52" s="94" t="s">
        <v>30</v>
      </c>
    </row>
    <row r="53" spans="1:20" ht="13.5" customHeight="1" x14ac:dyDescent="0.2">
      <c r="A53" s="99" t="s">
        <v>123</v>
      </c>
      <c r="B53" s="94">
        <v>301</v>
      </c>
      <c r="C53" s="94" t="s">
        <v>30</v>
      </c>
      <c r="D53" s="94" t="s">
        <v>30</v>
      </c>
      <c r="E53" s="94" t="s">
        <v>30</v>
      </c>
      <c r="F53" s="94">
        <v>2</v>
      </c>
      <c r="G53" s="94">
        <v>7</v>
      </c>
      <c r="H53" s="94">
        <v>46</v>
      </c>
      <c r="I53" s="94">
        <v>47</v>
      </c>
      <c r="J53" s="94">
        <v>71</v>
      </c>
      <c r="K53" s="94">
        <v>41</v>
      </c>
      <c r="L53" s="94">
        <v>24</v>
      </c>
      <c r="M53" s="94">
        <v>15</v>
      </c>
      <c r="N53" s="94">
        <v>17</v>
      </c>
      <c r="O53" s="94">
        <v>11</v>
      </c>
      <c r="P53" s="94">
        <v>13</v>
      </c>
      <c r="Q53" s="94">
        <v>4</v>
      </c>
      <c r="R53" s="94">
        <v>3</v>
      </c>
      <c r="S53" s="94" t="s">
        <v>30</v>
      </c>
      <c r="T53" s="94" t="s">
        <v>30</v>
      </c>
    </row>
    <row r="54" spans="1:20" ht="13.5" customHeight="1" x14ac:dyDescent="0.2">
      <c r="A54" s="99" t="s">
        <v>124</v>
      </c>
      <c r="B54" s="94">
        <v>1</v>
      </c>
      <c r="C54" s="94" t="s">
        <v>30</v>
      </c>
      <c r="D54" s="94" t="s">
        <v>30</v>
      </c>
      <c r="E54" s="94" t="s">
        <v>30</v>
      </c>
      <c r="F54" s="94" t="s">
        <v>30</v>
      </c>
      <c r="G54" s="94" t="s">
        <v>30</v>
      </c>
      <c r="H54" s="94" t="s">
        <v>30</v>
      </c>
      <c r="I54" s="94">
        <v>1</v>
      </c>
      <c r="J54" s="94" t="s">
        <v>30</v>
      </c>
      <c r="K54" s="94" t="s">
        <v>30</v>
      </c>
      <c r="L54" s="94" t="s">
        <v>30</v>
      </c>
      <c r="M54" s="94" t="s">
        <v>30</v>
      </c>
      <c r="N54" s="94" t="s">
        <v>30</v>
      </c>
      <c r="O54" s="94" t="s">
        <v>30</v>
      </c>
      <c r="P54" s="94" t="s">
        <v>30</v>
      </c>
      <c r="Q54" s="94" t="s">
        <v>30</v>
      </c>
      <c r="R54" s="94" t="s">
        <v>30</v>
      </c>
      <c r="S54" s="94" t="s">
        <v>30</v>
      </c>
      <c r="T54" s="94" t="s">
        <v>30</v>
      </c>
    </row>
    <row r="55" spans="1:20" ht="13.5" customHeight="1" x14ac:dyDescent="0.2">
      <c r="A55" s="99" t="s">
        <v>125</v>
      </c>
      <c r="B55" s="94">
        <v>33</v>
      </c>
      <c r="C55" s="94" t="s">
        <v>30</v>
      </c>
      <c r="D55" s="94" t="s">
        <v>30</v>
      </c>
      <c r="E55" s="94" t="s">
        <v>30</v>
      </c>
      <c r="F55" s="94" t="s">
        <v>30</v>
      </c>
      <c r="G55" s="94">
        <v>1</v>
      </c>
      <c r="H55" s="94">
        <v>2</v>
      </c>
      <c r="I55" s="94">
        <v>3</v>
      </c>
      <c r="J55" s="94">
        <v>6</v>
      </c>
      <c r="K55" s="94">
        <v>4</v>
      </c>
      <c r="L55" s="94">
        <v>7</v>
      </c>
      <c r="M55" s="94">
        <v>5</v>
      </c>
      <c r="N55" s="94">
        <v>1</v>
      </c>
      <c r="O55" s="94" t="s">
        <v>30</v>
      </c>
      <c r="P55" s="94" t="s">
        <v>30</v>
      </c>
      <c r="Q55" s="94">
        <v>4</v>
      </c>
      <c r="R55" s="94" t="s">
        <v>30</v>
      </c>
      <c r="S55" s="94" t="s">
        <v>30</v>
      </c>
      <c r="T55" s="94" t="s">
        <v>30</v>
      </c>
    </row>
    <row r="56" spans="1:20" ht="13.5" customHeight="1" x14ac:dyDescent="0.2">
      <c r="A56" s="99" t="s">
        <v>215</v>
      </c>
      <c r="B56" s="94">
        <v>2</v>
      </c>
      <c r="C56" s="94" t="s">
        <v>30</v>
      </c>
      <c r="D56" s="94" t="s">
        <v>30</v>
      </c>
      <c r="E56" s="94" t="s">
        <v>30</v>
      </c>
      <c r="F56" s="94" t="s">
        <v>30</v>
      </c>
      <c r="G56" s="94" t="s">
        <v>30</v>
      </c>
      <c r="H56" s="94" t="s">
        <v>30</v>
      </c>
      <c r="I56" s="94" t="s">
        <v>30</v>
      </c>
      <c r="J56" s="94">
        <v>2</v>
      </c>
      <c r="K56" s="94" t="s">
        <v>30</v>
      </c>
      <c r="L56" s="94" t="s">
        <v>30</v>
      </c>
      <c r="M56" s="94" t="s">
        <v>30</v>
      </c>
      <c r="N56" s="94" t="s">
        <v>30</v>
      </c>
      <c r="O56" s="94" t="s">
        <v>30</v>
      </c>
      <c r="P56" s="94" t="s">
        <v>30</v>
      </c>
      <c r="Q56" s="94" t="s">
        <v>30</v>
      </c>
      <c r="R56" s="94" t="s">
        <v>30</v>
      </c>
      <c r="S56" s="94" t="s">
        <v>30</v>
      </c>
      <c r="T56" s="94" t="s">
        <v>30</v>
      </c>
    </row>
    <row r="57" spans="1:20" ht="13.5" customHeight="1" x14ac:dyDescent="0.2">
      <c r="A57" s="99" t="s">
        <v>126</v>
      </c>
      <c r="B57" s="94">
        <v>80</v>
      </c>
      <c r="C57" s="94" t="s">
        <v>30</v>
      </c>
      <c r="D57" s="94" t="s">
        <v>30</v>
      </c>
      <c r="E57" s="94" t="s">
        <v>30</v>
      </c>
      <c r="F57" s="94">
        <v>4</v>
      </c>
      <c r="G57" s="94">
        <v>1</v>
      </c>
      <c r="H57" s="94">
        <v>11</v>
      </c>
      <c r="I57" s="94">
        <v>10</v>
      </c>
      <c r="J57" s="94">
        <v>18</v>
      </c>
      <c r="K57" s="94">
        <v>11</v>
      </c>
      <c r="L57" s="94">
        <v>11</v>
      </c>
      <c r="M57" s="94">
        <v>4</v>
      </c>
      <c r="N57" s="94">
        <v>6</v>
      </c>
      <c r="O57" s="94">
        <v>2</v>
      </c>
      <c r="P57" s="94">
        <v>1</v>
      </c>
      <c r="Q57" s="94">
        <v>1</v>
      </c>
      <c r="R57" s="94" t="s">
        <v>30</v>
      </c>
      <c r="S57" s="94" t="s">
        <v>30</v>
      </c>
      <c r="T57" s="94" t="s">
        <v>30</v>
      </c>
    </row>
    <row r="58" spans="1:20" ht="13.5" customHeight="1" x14ac:dyDescent="0.2">
      <c r="A58" s="99" t="s">
        <v>127</v>
      </c>
      <c r="B58" s="94">
        <v>1</v>
      </c>
      <c r="C58" s="94" t="s">
        <v>30</v>
      </c>
      <c r="D58" s="94" t="s">
        <v>30</v>
      </c>
      <c r="E58" s="94" t="s">
        <v>30</v>
      </c>
      <c r="F58" s="94" t="s">
        <v>30</v>
      </c>
      <c r="G58" s="94" t="s">
        <v>30</v>
      </c>
      <c r="H58" s="94" t="s">
        <v>30</v>
      </c>
      <c r="I58" s="94">
        <v>1</v>
      </c>
      <c r="J58" s="94" t="s">
        <v>30</v>
      </c>
      <c r="K58" s="94" t="s">
        <v>30</v>
      </c>
      <c r="L58" s="94" t="s">
        <v>30</v>
      </c>
      <c r="M58" s="94" t="s">
        <v>30</v>
      </c>
      <c r="N58" s="94" t="s">
        <v>30</v>
      </c>
      <c r="O58" s="94" t="s">
        <v>30</v>
      </c>
      <c r="P58" s="94" t="s">
        <v>30</v>
      </c>
      <c r="Q58" s="94" t="s">
        <v>30</v>
      </c>
      <c r="R58" s="94" t="s">
        <v>30</v>
      </c>
      <c r="S58" s="94" t="s">
        <v>30</v>
      </c>
      <c r="T58" s="94" t="s">
        <v>30</v>
      </c>
    </row>
    <row r="59" spans="1:20" ht="13.5" customHeight="1" x14ac:dyDescent="0.2">
      <c r="A59" s="99" t="s">
        <v>128</v>
      </c>
      <c r="B59" s="94">
        <v>660</v>
      </c>
      <c r="C59" s="94">
        <v>1</v>
      </c>
      <c r="D59" s="94">
        <v>21</v>
      </c>
      <c r="E59" s="94">
        <v>110</v>
      </c>
      <c r="F59" s="94">
        <v>67</v>
      </c>
      <c r="G59" s="94">
        <v>35</v>
      </c>
      <c r="H59" s="94">
        <v>72</v>
      </c>
      <c r="I59" s="94">
        <v>54</v>
      </c>
      <c r="J59" s="94">
        <v>79</v>
      </c>
      <c r="K59" s="94">
        <v>59</v>
      </c>
      <c r="L59" s="94">
        <v>37</v>
      </c>
      <c r="M59" s="94">
        <v>48</v>
      </c>
      <c r="N59" s="94">
        <v>33</v>
      </c>
      <c r="O59" s="94">
        <v>24</v>
      </c>
      <c r="P59" s="94">
        <v>14</v>
      </c>
      <c r="Q59" s="94">
        <v>4</v>
      </c>
      <c r="R59" s="94" t="s">
        <v>30</v>
      </c>
      <c r="S59" s="94" t="s">
        <v>30</v>
      </c>
      <c r="T59" s="94">
        <v>2</v>
      </c>
    </row>
    <row r="60" spans="1:20" ht="13.5" customHeight="1" x14ac:dyDescent="0.2">
      <c r="A60" s="99" t="s">
        <v>129</v>
      </c>
      <c r="B60" s="94">
        <v>402</v>
      </c>
      <c r="C60" s="94" t="s">
        <v>30</v>
      </c>
      <c r="D60" s="94">
        <v>1</v>
      </c>
      <c r="E60" s="94">
        <v>23</v>
      </c>
      <c r="F60" s="94">
        <v>31</v>
      </c>
      <c r="G60" s="94">
        <v>25</v>
      </c>
      <c r="H60" s="94">
        <v>79</v>
      </c>
      <c r="I60" s="94">
        <v>50</v>
      </c>
      <c r="J60" s="94">
        <v>40</v>
      </c>
      <c r="K60" s="94">
        <v>51</v>
      </c>
      <c r="L60" s="94">
        <v>28</v>
      </c>
      <c r="M60" s="94">
        <v>31</v>
      </c>
      <c r="N60" s="94">
        <v>22</v>
      </c>
      <c r="O60" s="94">
        <v>9</v>
      </c>
      <c r="P60" s="94">
        <v>9</v>
      </c>
      <c r="Q60" s="94">
        <v>1</v>
      </c>
      <c r="R60" s="94">
        <v>2</v>
      </c>
      <c r="S60" s="94" t="s">
        <v>30</v>
      </c>
      <c r="T60" s="94" t="s">
        <v>30</v>
      </c>
    </row>
    <row r="61" spans="1:20" ht="13.5" customHeight="1" x14ac:dyDescent="0.2">
      <c r="A61" s="99" t="s">
        <v>130</v>
      </c>
      <c r="B61" s="94">
        <v>75</v>
      </c>
      <c r="C61" s="94">
        <v>1</v>
      </c>
      <c r="D61" s="94">
        <v>2</v>
      </c>
      <c r="E61" s="94">
        <v>3</v>
      </c>
      <c r="F61" s="94">
        <v>1</v>
      </c>
      <c r="G61" s="94">
        <v>7</v>
      </c>
      <c r="H61" s="94">
        <v>16</v>
      </c>
      <c r="I61" s="94">
        <v>11</v>
      </c>
      <c r="J61" s="94">
        <v>9</v>
      </c>
      <c r="K61" s="94">
        <v>11</v>
      </c>
      <c r="L61" s="94">
        <v>5</v>
      </c>
      <c r="M61" s="94">
        <v>2</v>
      </c>
      <c r="N61" s="94">
        <v>2</v>
      </c>
      <c r="O61" s="94">
        <v>2</v>
      </c>
      <c r="P61" s="94">
        <v>1</v>
      </c>
      <c r="Q61" s="94">
        <v>2</v>
      </c>
      <c r="R61" s="94" t="s">
        <v>30</v>
      </c>
      <c r="S61" s="94" t="s">
        <v>30</v>
      </c>
      <c r="T61" s="94" t="s">
        <v>30</v>
      </c>
    </row>
    <row r="62" spans="1:20" ht="13.5" customHeight="1" x14ac:dyDescent="0.2">
      <c r="A62" s="99" t="s">
        <v>131</v>
      </c>
      <c r="B62" s="94">
        <v>4</v>
      </c>
      <c r="C62" s="94" t="s">
        <v>30</v>
      </c>
      <c r="D62" s="94" t="s">
        <v>30</v>
      </c>
      <c r="E62" s="94" t="s">
        <v>30</v>
      </c>
      <c r="F62" s="94" t="s">
        <v>30</v>
      </c>
      <c r="G62" s="94" t="s">
        <v>30</v>
      </c>
      <c r="H62" s="94">
        <v>1</v>
      </c>
      <c r="I62" s="94">
        <v>1</v>
      </c>
      <c r="J62" s="94" t="s">
        <v>30</v>
      </c>
      <c r="K62" s="94">
        <v>1</v>
      </c>
      <c r="L62" s="94" t="s">
        <v>30</v>
      </c>
      <c r="M62" s="94">
        <v>1</v>
      </c>
      <c r="N62" s="94" t="s">
        <v>30</v>
      </c>
      <c r="O62" s="94" t="s">
        <v>30</v>
      </c>
      <c r="P62" s="94" t="s">
        <v>30</v>
      </c>
      <c r="Q62" s="94" t="s">
        <v>30</v>
      </c>
      <c r="R62" s="94" t="s">
        <v>30</v>
      </c>
      <c r="S62" s="94" t="s">
        <v>30</v>
      </c>
      <c r="T62" s="94" t="s">
        <v>30</v>
      </c>
    </row>
    <row r="63" spans="1:20" ht="13.5" customHeight="1" x14ac:dyDescent="0.2">
      <c r="A63" s="99" t="s">
        <v>132</v>
      </c>
      <c r="B63" s="94">
        <v>7</v>
      </c>
      <c r="C63" s="94" t="s">
        <v>30</v>
      </c>
      <c r="D63" s="94" t="s">
        <v>30</v>
      </c>
      <c r="E63" s="94" t="s">
        <v>30</v>
      </c>
      <c r="F63" s="94">
        <v>1</v>
      </c>
      <c r="G63" s="94" t="s">
        <v>30</v>
      </c>
      <c r="H63" s="94">
        <v>2</v>
      </c>
      <c r="I63" s="94">
        <v>2</v>
      </c>
      <c r="J63" s="94" t="s">
        <v>30</v>
      </c>
      <c r="K63" s="94" t="s">
        <v>30</v>
      </c>
      <c r="L63" s="94" t="s">
        <v>30</v>
      </c>
      <c r="M63" s="94" t="s">
        <v>30</v>
      </c>
      <c r="N63" s="94" t="s">
        <v>30</v>
      </c>
      <c r="O63" s="94">
        <v>2</v>
      </c>
      <c r="P63" s="94" t="s">
        <v>30</v>
      </c>
      <c r="Q63" s="94" t="s">
        <v>30</v>
      </c>
      <c r="R63" s="94" t="s">
        <v>30</v>
      </c>
      <c r="S63" s="94" t="s">
        <v>30</v>
      </c>
      <c r="T63" s="94" t="s">
        <v>30</v>
      </c>
    </row>
    <row r="64" spans="1:20" ht="13.5" customHeight="1" x14ac:dyDescent="0.2">
      <c r="A64" s="99" t="s">
        <v>133</v>
      </c>
      <c r="B64" s="94">
        <v>29</v>
      </c>
      <c r="C64" s="94" t="s">
        <v>30</v>
      </c>
      <c r="D64" s="94">
        <v>1</v>
      </c>
      <c r="E64" s="94">
        <v>8</v>
      </c>
      <c r="F64" s="94">
        <v>7</v>
      </c>
      <c r="G64" s="94">
        <v>2</v>
      </c>
      <c r="H64" s="94">
        <v>1</v>
      </c>
      <c r="I64" s="94">
        <v>1</v>
      </c>
      <c r="J64" s="94">
        <v>2</v>
      </c>
      <c r="K64" s="94">
        <v>2</v>
      </c>
      <c r="L64" s="94">
        <v>1</v>
      </c>
      <c r="M64" s="94">
        <v>2</v>
      </c>
      <c r="N64" s="94" t="s">
        <v>30</v>
      </c>
      <c r="O64" s="94">
        <v>2</v>
      </c>
      <c r="P64" s="94" t="s">
        <v>30</v>
      </c>
      <c r="Q64" s="94" t="s">
        <v>30</v>
      </c>
      <c r="R64" s="94" t="s">
        <v>30</v>
      </c>
      <c r="S64" s="94" t="s">
        <v>30</v>
      </c>
      <c r="T64" s="94" t="s">
        <v>30</v>
      </c>
    </row>
    <row r="65" spans="1:20" ht="13.5" customHeight="1" x14ac:dyDescent="0.2">
      <c r="A65" s="99" t="s">
        <v>134</v>
      </c>
      <c r="B65" s="94">
        <v>3</v>
      </c>
      <c r="C65" s="94">
        <v>2</v>
      </c>
      <c r="D65" s="94" t="s">
        <v>30</v>
      </c>
      <c r="E65" s="94">
        <v>1</v>
      </c>
      <c r="F65" s="94" t="s">
        <v>30</v>
      </c>
      <c r="G65" s="94" t="s">
        <v>30</v>
      </c>
      <c r="H65" s="94" t="s">
        <v>30</v>
      </c>
      <c r="I65" s="94" t="s">
        <v>30</v>
      </c>
      <c r="J65" s="94" t="s">
        <v>30</v>
      </c>
      <c r="K65" s="94" t="s">
        <v>30</v>
      </c>
      <c r="L65" s="94" t="s">
        <v>30</v>
      </c>
      <c r="M65" s="94" t="s">
        <v>30</v>
      </c>
      <c r="N65" s="94" t="s">
        <v>30</v>
      </c>
      <c r="O65" s="94" t="s">
        <v>30</v>
      </c>
      <c r="P65" s="94" t="s">
        <v>30</v>
      </c>
      <c r="Q65" s="94" t="s">
        <v>30</v>
      </c>
      <c r="R65" s="94" t="s">
        <v>30</v>
      </c>
      <c r="S65" s="94" t="s">
        <v>30</v>
      </c>
      <c r="T65" s="94" t="s">
        <v>30</v>
      </c>
    </row>
    <row r="66" spans="1:20" ht="13.5" customHeight="1" x14ac:dyDescent="0.2">
      <c r="A66" s="99" t="s">
        <v>135</v>
      </c>
      <c r="B66" s="94">
        <v>81</v>
      </c>
      <c r="C66" s="94">
        <v>11</v>
      </c>
      <c r="D66" s="94">
        <v>24</v>
      </c>
      <c r="E66" s="94">
        <v>18</v>
      </c>
      <c r="F66" s="94">
        <v>12</v>
      </c>
      <c r="G66" s="94">
        <v>9</v>
      </c>
      <c r="H66" s="94">
        <v>6</v>
      </c>
      <c r="I66" s="94">
        <v>1</v>
      </c>
      <c r="J66" s="94" t="s">
        <v>30</v>
      </c>
      <c r="K66" s="94" t="s">
        <v>30</v>
      </c>
      <c r="L66" s="94" t="s">
        <v>30</v>
      </c>
      <c r="M66" s="94" t="s">
        <v>30</v>
      </c>
      <c r="N66" s="94" t="s">
        <v>30</v>
      </c>
      <c r="O66" s="94" t="s">
        <v>30</v>
      </c>
      <c r="P66" s="94" t="s">
        <v>30</v>
      </c>
      <c r="Q66" s="94" t="s">
        <v>30</v>
      </c>
      <c r="R66" s="94" t="s">
        <v>30</v>
      </c>
      <c r="S66" s="94" t="s">
        <v>30</v>
      </c>
      <c r="T66" s="94" t="s">
        <v>30</v>
      </c>
    </row>
    <row r="67" spans="1:20" ht="13.5" customHeight="1" x14ac:dyDescent="0.2">
      <c r="A67" s="99" t="s">
        <v>136</v>
      </c>
      <c r="B67" s="94">
        <v>3</v>
      </c>
      <c r="C67" s="94">
        <v>1</v>
      </c>
      <c r="D67" s="94">
        <v>1</v>
      </c>
      <c r="E67" s="94">
        <v>1</v>
      </c>
      <c r="F67" s="94" t="s">
        <v>30</v>
      </c>
      <c r="G67" s="94" t="s">
        <v>30</v>
      </c>
      <c r="H67" s="94" t="s">
        <v>30</v>
      </c>
      <c r="I67" s="94" t="s">
        <v>30</v>
      </c>
      <c r="J67" s="94" t="s">
        <v>30</v>
      </c>
      <c r="K67" s="94" t="s">
        <v>30</v>
      </c>
      <c r="L67" s="94" t="s">
        <v>30</v>
      </c>
      <c r="M67" s="94" t="s">
        <v>30</v>
      </c>
      <c r="N67" s="94" t="s">
        <v>30</v>
      </c>
      <c r="O67" s="94" t="s">
        <v>30</v>
      </c>
      <c r="P67" s="94" t="s">
        <v>30</v>
      </c>
      <c r="Q67" s="94" t="s">
        <v>30</v>
      </c>
      <c r="R67" s="94" t="s">
        <v>30</v>
      </c>
      <c r="S67" s="94" t="s">
        <v>30</v>
      </c>
      <c r="T67" s="94" t="s">
        <v>30</v>
      </c>
    </row>
    <row r="68" spans="1:20" ht="13.5" customHeight="1" x14ac:dyDescent="0.2">
      <c r="A68" s="99" t="s">
        <v>137</v>
      </c>
      <c r="B68" s="94">
        <v>219</v>
      </c>
      <c r="C68" s="94">
        <v>9</v>
      </c>
      <c r="D68" s="94">
        <v>63</v>
      </c>
      <c r="E68" s="94">
        <v>117</v>
      </c>
      <c r="F68" s="94">
        <v>26</v>
      </c>
      <c r="G68" s="94">
        <v>1</v>
      </c>
      <c r="H68" s="94">
        <v>2</v>
      </c>
      <c r="I68" s="94">
        <v>1</v>
      </c>
      <c r="J68" s="94" t="s">
        <v>30</v>
      </c>
      <c r="K68" s="94" t="s">
        <v>30</v>
      </c>
      <c r="L68" s="94" t="s">
        <v>30</v>
      </c>
      <c r="M68" s="94" t="s">
        <v>30</v>
      </c>
      <c r="N68" s="94" t="s">
        <v>30</v>
      </c>
      <c r="O68" s="94" t="s">
        <v>30</v>
      </c>
      <c r="P68" s="94" t="s">
        <v>30</v>
      </c>
      <c r="Q68" s="94" t="s">
        <v>30</v>
      </c>
      <c r="R68" s="94" t="s">
        <v>30</v>
      </c>
      <c r="S68" s="94" t="s">
        <v>30</v>
      </c>
      <c r="T68" s="94" t="s">
        <v>30</v>
      </c>
    </row>
    <row r="69" spans="1:20" ht="13.5" customHeight="1" x14ac:dyDescent="0.2">
      <c r="A69" s="99" t="s">
        <v>138</v>
      </c>
      <c r="B69" s="94">
        <v>124</v>
      </c>
      <c r="C69" s="94" t="s">
        <v>30</v>
      </c>
      <c r="D69" s="94">
        <v>11</v>
      </c>
      <c r="E69" s="94">
        <v>62</v>
      </c>
      <c r="F69" s="94">
        <v>44</v>
      </c>
      <c r="G69" s="94">
        <v>6</v>
      </c>
      <c r="H69" s="94">
        <v>1</v>
      </c>
      <c r="I69" s="94" t="s">
        <v>30</v>
      </c>
      <c r="J69" s="94" t="s">
        <v>30</v>
      </c>
      <c r="K69" s="94" t="s">
        <v>30</v>
      </c>
      <c r="L69" s="94" t="s">
        <v>30</v>
      </c>
      <c r="M69" s="94" t="s">
        <v>30</v>
      </c>
      <c r="N69" s="94" t="s">
        <v>30</v>
      </c>
      <c r="O69" s="94" t="s">
        <v>30</v>
      </c>
      <c r="P69" s="94" t="s">
        <v>30</v>
      </c>
      <c r="Q69" s="94" t="s">
        <v>30</v>
      </c>
      <c r="R69" s="94" t="s">
        <v>30</v>
      </c>
      <c r="S69" s="94" t="s">
        <v>30</v>
      </c>
      <c r="T69" s="94" t="s">
        <v>30</v>
      </c>
    </row>
    <row r="70" spans="1:20" ht="13.5" customHeight="1" x14ac:dyDescent="0.2">
      <c r="A70" s="99" t="s">
        <v>139</v>
      </c>
      <c r="B70" s="94">
        <v>231</v>
      </c>
      <c r="C70" s="94">
        <v>2</v>
      </c>
      <c r="D70" s="94">
        <v>14</v>
      </c>
      <c r="E70" s="94">
        <v>124</v>
      </c>
      <c r="F70" s="94">
        <v>87</v>
      </c>
      <c r="G70" s="94">
        <v>3</v>
      </c>
      <c r="H70" s="94">
        <v>1</v>
      </c>
      <c r="I70" s="94" t="s">
        <v>30</v>
      </c>
      <c r="J70" s="94" t="s">
        <v>30</v>
      </c>
      <c r="K70" s="94" t="s">
        <v>30</v>
      </c>
      <c r="L70" s="94" t="s">
        <v>30</v>
      </c>
      <c r="M70" s="94" t="s">
        <v>30</v>
      </c>
      <c r="N70" s="94" t="s">
        <v>30</v>
      </c>
      <c r="O70" s="94" t="s">
        <v>30</v>
      </c>
      <c r="P70" s="94" t="s">
        <v>30</v>
      </c>
      <c r="Q70" s="94" t="s">
        <v>30</v>
      </c>
      <c r="R70" s="94" t="s">
        <v>30</v>
      </c>
      <c r="S70" s="94" t="s">
        <v>30</v>
      </c>
      <c r="T70" s="94" t="s">
        <v>30</v>
      </c>
    </row>
    <row r="71" spans="1:20" ht="13.5" customHeight="1" x14ac:dyDescent="0.2">
      <c r="A71" s="99" t="s">
        <v>140</v>
      </c>
      <c r="B71" s="94">
        <v>31</v>
      </c>
      <c r="C71" s="94">
        <v>3</v>
      </c>
      <c r="D71" s="94">
        <v>9</v>
      </c>
      <c r="E71" s="94">
        <v>16</v>
      </c>
      <c r="F71" s="94">
        <v>3</v>
      </c>
      <c r="G71" s="94" t="s">
        <v>30</v>
      </c>
      <c r="H71" s="94" t="s">
        <v>30</v>
      </c>
      <c r="I71" s="94" t="s">
        <v>30</v>
      </c>
      <c r="J71" s="94" t="s">
        <v>30</v>
      </c>
      <c r="K71" s="94" t="s">
        <v>30</v>
      </c>
      <c r="L71" s="94" t="s">
        <v>30</v>
      </c>
      <c r="M71" s="94" t="s">
        <v>30</v>
      </c>
      <c r="N71" s="94" t="s">
        <v>30</v>
      </c>
      <c r="O71" s="94" t="s">
        <v>30</v>
      </c>
      <c r="P71" s="94" t="s">
        <v>30</v>
      </c>
      <c r="Q71" s="94" t="s">
        <v>30</v>
      </c>
      <c r="R71" s="94" t="s">
        <v>30</v>
      </c>
      <c r="S71" s="94" t="s">
        <v>30</v>
      </c>
      <c r="T71" s="94" t="s">
        <v>30</v>
      </c>
    </row>
    <row r="72" spans="1:20" ht="13.5" customHeight="1" x14ac:dyDescent="0.2">
      <c r="A72" s="99" t="s">
        <v>141</v>
      </c>
      <c r="B72" s="94">
        <v>4</v>
      </c>
      <c r="C72" s="94" t="s">
        <v>30</v>
      </c>
      <c r="D72" s="94">
        <v>2</v>
      </c>
      <c r="E72" s="94">
        <v>2</v>
      </c>
      <c r="F72" s="94" t="s">
        <v>30</v>
      </c>
      <c r="G72" s="94" t="s">
        <v>30</v>
      </c>
      <c r="H72" s="94" t="s">
        <v>30</v>
      </c>
      <c r="I72" s="94" t="s">
        <v>30</v>
      </c>
      <c r="J72" s="94" t="s">
        <v>30</v>
      </c>
      <c r="K72" s="94" t="s">
        <v>30</v>
      </c>
      <c r="L72" s="94" t="s">
        <v>30</v>
      </c>
      <c r="M72" s="94" t="s">
        <v>30</v>
      </c>
      <c r="N72" s="94" t="s">
        <v>30</v>
      </c>
      <c r="O72" s="94" t="s">
        <v>30</v>
      </c>
      <c r="P72" s="94" t="s">
        <v>30</v>
      </c>
      <c r="Q72" s="94" t="s">
        <v>30</v>
      </c>
      <c r="R72" s="94" t="s">
        <v>30</v>
      </c>
      <c r="S72" s="94" t="s">
        <v>30</v>
      </c>
      <c r="T72" s="94" t="s">
        <v>30</v>
      </c>
    </row>
    <row r="73" spans="1:20" ht="13.5" customHeight="1" x14ac:dyDescent="0.2">
      <c r="A73" s="99" t="s">
        <v>142</v>
      </c>
      <c r="B73" s="94">
        <v>8</v>
      </c>
      <c r="C73" s="94" t="s">
        <v>30</v>
      </c>
      <c r="D73" s="94">
        <v>1</v>
      </c>
      <c r="E73" s="94">
        <v>7</v>
      </c>
      <c r="F73" s="94" t="s">
        <v>30</v>
      </c>
      <c r="G73" s="94" t="s">
        <v>30</v>
      </c>
      <c r="H73" s="94" t="s">
        <v>30</v>
      </c>
      <c r="I73" s="94" t="s">
        <v>30</v>
      </c>
      <c r="J73" s="94" t="s">
        <v>30</v>
      </c>
      <c r="K73" s="94" t="s">
        <v>30</v>
      </c>
      <c r="L73" s="94" t="s">
        <v>30</v>
      </c>
      <c r="M73" s="94" t="s">
        <v>30</v>
      </c>
      <c r="N73" s="94" t="s">
        <v>30</v>
      </c>
      <c r="O73" s="94" t="s">
        <v>30</v>
      </c>
      <c r="P73" s="94" t="s">
        <v>30</v>
      </c>
      <c r="Q73" s="94" t="s">
        <v>30</v>
      </c>
      <c r="R73" s="94" t="s">
        <v>30</v>
      </c>
      <c r="S73" s="94" t="s">
        <v>30</v>
      </c>
      <c r="T73" s="94" t="s">
        <v>30</v>
      </c>
    </row>
    <row r="74" spans="1:20" ht="13.5" customHeight="1" x14ac:dyDescent="0.2">
      <c r="A74" s="99" t="s">
        <v>143</v>
      </c>
      <c r="B74" s="94">
        <v>9</v>
      </c>
      <c r="C74" s="94" t="s">
        <v>30</v>
      </c>
      <c r="D74" s="94">
        <v>4</v>
      </c>
      <c r="E74" s="94">
        <v>3</v>
      </c>
      <c r="F74" s="94">
        <v>2</v>
      </c>
      <c r="G74" s="94" t="s">
        <v>30</v>
      </c>
      <c r="H74" s="94" t="s">
        <v>30</v>
      </c>
      <c r="I74" s="94" t="s">
        <v>30</v>
      </c>
      <c r="J74" s="94" t="s">
        <v>30</v>
      </c>
      <c r="K74" s="94" t="s">
        <v>30</v>
      </c>
      <c r="L74" s="94" t="s">
        <v>30</v>
      </c>
      <c r="M74" s="94" t="s">
        <v>30</v>
      </c>
      <c r="N74" s="94" t="s">
        <v>30</v>
      </c>
      <c r="O74" s="94" t="s">
        <v>30</v>
      </c>
      <c r="P74" s="94" t="s">
        <v>30</v>
      </c>
      <c r="Q74" s="94" t="s">
        <v>30</v>
      </c>
      <c r="R74" s="94" t="s">
        <v>30</v>
      </c>
      <c r="S74" s="94" t="s">
        <v>30</v>
      </c>
      <c r="T74" s="94" t="s">
        <v>30</v>
      </c>
    </row>
    <row r="75" spans="1:20" ht="13.5" customHeight="1" x14ac:dyDescent="0.2">
      <c r="A75" s="100" t="s">
        <v>13</v>
      </c>
      <c r="B75" s="101">
        <v>4</v>
      </c>
      <c r="C75" s="101" t="s">
        <v>30</v>
      </c>
      <c r="D75" s="101" t="s">
        <v>30</v>
      </c>
      <c r="E75" s="101" t="s">
        <v>30</v>
      </c>
      <c r="F75" s="101">
        <v>1</v>
      </c>
      <c r="G75" s="101" t="s">
        <v>30</v>
      </c>
      <c r="H75" s="101">
        <v>1</v>
      </c>
      <c r="I75" s="101" t="s">
        <v>30</v>
      </c>
      <c r="J75" s="101">
        <v>1</v>
      </c>
      <c r="K75" s="101" t="s">
        <v>30</v>
      </c>
      <c r="L75" s="101">
        <v>1</v>
      </c>
      <c r="M75" s="101" t="s">
        <v>30</v>
      </c>
      <c r="N75" s="101" t="s">
        <v>30</v>
      </c>
      <c r="O75" s="101" t="s">
        <v>30</v>
      </c>
      <c r="P75" s="101" t="s">
        <v>30</v>
      </c>
      <c r="Q75" s="101" t="s">
        <v>30</v>
      </c>
      <c r="R75" s="101" t="s">
        <v>30</v>
      </c>
      <c r="S75" s="101" t="s">
        <v>30</v>
      </c>
      <c r="T75" s="101" t="s">
        <v>30</v>
      </c>
    </row>
  </sheetData>
  <mergeCells count="3">
    <mergeCell ref="A5:A6"/>
    <mergeCell ref="B5:B6"/>
    <mergeCell ref="C5:T5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workbookViewId="0"/>
  </sheetViews>
  <sheetFormatPr defaultRowHeight="13.5" customHeight="1" x14ac:dyDescent="0.2"/>
  <cols>
    <col min="1" max="2" width="8.85546875" style="72" customWidth="1"/>
    <col min="3" max="20" width="7.5703125" style="72" customWidth="1"/>
    <col min="21" max="23" width="9.140625" style="72" customWidth="1"/>
    <col min="24" max="16384" width="9.140625" style="72"/>
  </cols>
  <sheetData>
    <row r="1" spans="1:20" ht="13.5" customHeight="1" x14ac:dyDescent="0.2">
      <c r="A1" s="72" t="s">
        <v>281</v>
      </c>
    </row>
    <row r="2" spans="1:20" ht="13.5" customHeight="1" x14ac:dyDescent="0.2">
      <c r="A2" s="71" t="s">
        <v>201</v>
      </c>
    </row>
    <row r="3" spans="1:20" ht="13.5" customHeight="1" x14ac:dyDescent="0.2">
      <c r="A3" s="73" t="s">
        <v>203</v>
      </c>
    </row>
    <row r="5" spans="1:20" ht="13.5" customHeight="1" x14ac:dyDescent="0.2">
      <c r="A5" s="729" t="s">
        <v>153</v>
      </c>
      <c r="B5" s="729" t="s">
        <v>77</v>
      </c>
      <c r="C5" s="734" t="s">
        <v>145</v>
      </c>
      <c r="D5" s="734"/>
      <c r="E5" s="734"/>
      <c r="F5" s="734"/>
      <c r="G5" s="734"/>
      <c r="H5" s="734"/>
      <c r="I5" s="734"/>
      <c r="J5" s="734"/>
      <c r="K5" s="734"/>
      <c r="L5" s="734"/>
      <c r="M5" s="734"/>
      <c r="N5" s="734"/>
      <c r="O5" s="734"/>
      <c r="P5" s="734"/>
      <c r="Q5" s="734"/>
      <c r="R5" s="734"/>
      <c r="S5" s="734"/>
      <c r="T5" s="734"/>
    </row>
    <row r="6" spans="1:20" ht="13.5" customHeight="1" x14ac:dyDescent="0.2">
      <c r="A6" s="729"/>
      <c r="B6" s="730"/>
      <c r="C6" s="368" t="s">
        <v>31</v>
      </c>
      <c r="D6" s="368" t="s">
        <v>32</v>
      </c>
      <c r="E6" s="368" t="s">
        <v>33</v>
      </c>
      <c r="F6" s="368" t="s">
        <v>34</v>
      </c>
      <c r="G6" s="368" t="s">
        <v>35</v>
      </c>
      <c r="H6" s="368" t="s">
        <v>36</v>
      </c>
      <c r="I6" s="368" t="s">
        <v>37</v>
      </c>
      <c r="J6" s="368" t="s">
        <v>72</v>
      </c>
      <c r="K6" s="368" t="s">
        <v>38</v>
      </c>
      <c r="L6" s="368" t="s">
        <v>39</v>
      </c>
      <c r="M6" s="368" t="s">
        <v>40</v>
      </c>
      <c r="N6" s="368" t="s">
        <v>41</v>
      </c>
      <c r="O6" s="368" t="s">
        <v>42</v>
      </c>
      <c r="P6" s="368" t="s">
        <v>43</v>
      </c>
      <c r="Q6" s="368" t="s">
        <v>44</v>
      </c>
      <c r="R6" s="368" t="s">
        <v>45</v>
      </c>
      <c r="S6" s="368" t="s">
        <v>46</v>
      </c>
      <c r="T6" s="368" t="s">
        <v>15</v>
      </c>
    </row>
    <row r="7" spans="1:20" ht="13.5" customHeight="1" x14ac:dyDescent="0.2">
      <c r="A7" s="91" t="s">
        <v>77</v>
      </c>
      <c r="B7" s="92">
        <v>19348</v>
      </c>
      <c r="C7" s="92">
        <v>6</v>
      </c>
      <c r="D7" s="92">
        <v>58</v>
      </c>
      <c r="E7" s="92">
        <v>435</v>
      </c>
      <c r="F7" s="92">
        <v>588</v>
      </c>
      <c r="G7" s="92">
        <v>281</v>
      </c>
      <c r="H7" s="92">
        <v>814</v>
      </c>
      <c r="I7" s="92">
        <v>960</v>
      </c>
      <c r="J7" s="92">
        <v>1288</v>
      </c>
      <c r="K7" s="92">
        <v>1474</v>
      </c>
      <c r="L7" s="92">
        <v>1635</v>
      </c>
      <c r="M7" s="92">
        <v>1672</v>
      </c>
      <c r="N7" s="92">
        <v>1996</v>
      </c>
      <c r="O7" s="92">
        <v>1926</v>
      </c>
      <c r="P7" s="92">
        <v>1596</v>
      </c>
      <c r="Q7" s="92">
        <v>1239</v>
      </c>
      <c r="R7" s="92">
        <v>995</v>
      </c>
      <c r="S7" s="92">
        <v>946</v>
      </c>
      <c r="T7" s="92">
        <v>1439</v>
      </c>
    </row>
    <row r="8" spans="1:20" ht="13.5" customHeight="1" x14ac:dyDescent="0.2">
      <c r="A8" s="112" t="s">
        <v>80</v>
      </c>
      <c r="B8" s="94">
        <v>946</v>
      </c>
      <c r="C8" s="94" t="s">
        <v>30</v>
      </c>
      <c r="D8" s="94" t="s">
        <v>30</v>
      </c>
      <c r="E8" s="94" t="s">
        <v>30</v>
      </c>
      <c r="F8" s="94" t="s">
        <v>30</v>
      </c>
      <c r="G8" s="94" t="s">
        <v>30</v>
      </c>
      <c r="H8" s="94" t="s">
        <v>30</v>
      </c>
      <c r="I8" s="94" t="s">
        <v>30</v>
      </c>
      <c r="J8" s="94" t="s">
        <v>30</v>
      </c>
      <c r="K8" s="94" t="s">
        <v>30</v>
      </c>
      <c r="L8" s="94">
        <v>2</v>
      </c>
      <c r="M8" s="94" t="s">
        <v>30</v>
      </c>
      <c r="N8" s="94">
        <v>3</v>
      </c>
      <c r="O8" s="94">
        <v>10</v>
      </c>
      <c r="P8" s="94">
        <v>45</v>
      </c>
      <c r="Q8" s="94">
        <v>72</v>
      </c>
      <c r="R8" s="94">
        <v>117</v>
      </c>
      <c r="S8" s="94">
        <v>217</v>
      </c>
      <c r="T8" s="94">
        <v>480</v>
      </c>
    </row>
    <row r="9" spans="1:20" ht="13.5" customHeight="1" x14ac:dyDescent="0.2">
      <c r="A9" s="112" t="s">
        <v>81</v>
      </c>
      <c r="B9" s="94">
        <v>293</v>
      </c>
      <c r="C9" s="94" t="s">
        <v>30</v>
      </c>
      <c r="D9" s="94" t="s">
        <v>30</v>
      </c>
      <c r="E9" s="94" t="s">
        <v>30</v>
      </c>
      <c r="F9" s="94" t="s">
        <v>30</v>
      </c>
      <c r="G9" s="94" t="s">
        <v>30</v>
      </c>
      <c r="H9" s="94" t="s">
        <v>30</v>
      </c>
      <c r="I9" s="94" t="s">
        <v>30</v>
      </c>
      <c r="J9" s="94" t="s">
        <v>30</v>
      </c>
      <c r="K9" s="94" t="s">
        <v>30</v>
      </c>
      <c r="L9" s="94" t="s">
        <v>30</v>
      </c>
      <c r="M9" s="94">
        <v>1</v>
      </c>
      <c r="N9" s="94">
        <v>1</v>
      </c>
      <c r="O9" s="94">
        <v>3</v>
      </c>
      <c r="P9" s="94">
        <v>4</v>
      </c>
      <c r="Q9" s="94">
        <v>15</v>
      </c>
      <c r="R9" s="94">
        <v>38</v>
      </c>
      <c r="S9" s="94">
        <v>57</v>
      </c>
      <c r="T9" s="94">
        <v>174</v>
      </c>
    </row>
    <row r="10" spans="1:20" ht="13.5" customHeight="1" x14ac:dyDescent="0.2">
      <c r="A10" s="112" t="s">
        <v>82</v>
      </c>
      <c r="B10" s="94">
        <v>24</v>
      </c>
      <c r="C10" s="94" t="s">
        <v>30</v>
      </c>
      <c r="D10" s="94" t="s">
        <v>30</v>
      </c>
      <c r="E10" s="94" t="s">
        <v>30</v>
      </c>
      <c r="F10" s="94" t="s">
        <v>30</v>
      </c>
      <c r="G10" s="94" t="s">
        <v>30</v>
      </c>
      <c r="H10" s="94" t="s">
        <v>30</v>
      </c>
      <c r="I10" s="94" t="s">
        <v>30</v>
      </c>
      <c r="J10" s="94" t="s">
        <v>30</v>
      </c>
      <c r="K10" s="94" t="s">
        <v>30</v>
      </c>
      <c r="L10" s="94" t="s">
        <v>30</v>
      </c>
      <c r="M10" s="94" t="s">
        <v>30</v>
      </c>
      <c r="N10" s="94">
        <v>1</v>
      </c>
      <c r="O10" s="94">
        <v>6</v>
      </c>
      <c r="P10" s="94">
        <v>1</v>
      </c>
      <c r="Q10" s="94">
        <v>6</v>
      </c>
      <c r="R10" s="94">
        <v>1</v>
      </c>
      <c r="S10" s="94">
        <v>3</v>
      </c>
      <c r="T10" s="94">
        <v>6</v>
      </c>
    </row>
    <row r="11" spans="1:20" ht="13.5" customHeight="1" x14ac:dyDescent="0.2">
      <c r="A11" s="112" t="s">
        <v>83</v>
      </c>
      <c r="B11" s="94">
        <v>205</v>
      </c>
      <c r="C11" s="94" t="s">
        <v>30</v>
      </c>
      <c r="D11" s="17" t="s">
        <v>30</v>
      </c>
      <c r="E11" s="17" t="s">
        <v>30</v>
      </c>
      <c r="F11" s="17" t="s">
        <v>30</v>
      </c>
      <c r="G11" s="17" t="s">
        <v>30</v>
      </c>
      <c r="H11" s="17" t="s">
        <v>30</v>
      </c>
      <c r="I11" s="17" t="s">
        <v>30</v>
      </c>
      <c r="J11" s="17" t="s">
        <v>30</v>
      </c>
      <c r="K11" s="17" t="s">
        <v>30</v>
      </c>
      <c r="L11" s="17" t="s">
        <v>30</v>
      </c>
      <c r="M11" s="94">
        <v>1</v>
      </c>
      <c r="N11" s="17">
        <v>2</v>
      </c>
      <c r="O11" s="94">
        <v>2</v>
      </c>
      <c r="P11" s="94">
        <v>9</v>
      </c>
      <c r="Q11" s="94">
        <v>13</v>
      </c>
      <c r="R11" s="94">
        <v>18</v>
      </c>
      <c r="S11" s="94">
        <v>37</v>
      </c>
      <c r="T11" s="94">
        <v>123</v>
      </c>
    </row>
    <row r="12" spans="1:20" ht="13.5" customHeight="1" x14ac:dyDescent="0.2">
      <c r="A12" s="112" t="s">
        <v>84</v>
      </c>
      <c r="B12" s="94">
        <v>1</v>
      </c>
      <c r="C12" s="94" t="s">
        <v>30</v>
      </c>
      <c r="D12" s="17" t="s">
        <v>30</v>
      </c>
      <c r="E12" s="17" t="s">
        <v>30</v>
      </c>
      <c r="F12" s="17" t="s">
        <v>30</v>
      </c>
      <c r="G12" s="17" t="s">
        <v>30</v>
      </c>
      <c r="H12" s="17" t="s">
        <v>30</v>
      </c>
      <c r="I12" s="17" t="s">
        <v>30</v>
      </c>
      <c r="J12" s="17" t="s">
        <v>30</v>
      </c>
      <c r="K12" s="17" t="s">
        <v>30</v>
      </c>
      <c r="L12" s="17" t="s">
        <v>30</v>
      </c>
      <c r="M12" s="17" t="s">
        <v>30</v>
      </c>
      <c r="N12" s="17" t="s">
        <v>30</v>
      </c>
      <c r="O12" s="17" t="s">
        <v>30</v>
      </c>
      <c r="P12" s="17">
        <v>1</v>
      </c>
      <c r="Q12" s="17" t="s">
        <v>30</v>
      </c>
      <c r="R12" s="17" t="s">
        <v>30</v>
      </c>
      <c r="S12" s="94" t="s">
        <v>30</v>
      </c>
      <c r="T12" s="94" t="s">
        <v>30</v>
      </c>
    </row>
    <row r="13" spans="1:20" ht="13.5" customHeight="1" x14ac:dyDescent="0.2">
      <c r="A13" s="112" t="s">
        <v>85</v>
      </c>
      <c r="B13" s="94">
        <v>166</v>
      </c>
      <c r="C13" s="94" t="s">
        <v>30</v>
      </c>
      <c r="D13" s="17" t="s">
        <v>30</v>
      </c>
      <c r="E13" s="17" t="s">
        <v>30</v>
      </c>
      <c r="F13" s="17" t="s">
        <v>30</v>
      </c>
      <c r="G13" s="17" t="s">
        <v>30</v>
      </c>
      <c r="H13" s="17" t="s">
        <v>30</v>
      </c>
      <c r="I13" s="17" t="s">
        <v>30</v>
      </c>
      <c r="J13" s="17">
        <v>2</v>
      </c>
      <c r="K13" s="17">
        <v>1</v>
      </c>
      <c r="L13" s="94" t="s">
        <v>30</v>
      </c>
      <c r="M13" s="94" t="s">
        <v>30</v>
      </c>
      <c r="N13" s="94">
        <v>2</v>
      </c>
      <c r="O13" s="94">
        <v>2</v>
      </c>
      <c r="P13" s="94">
        <v>5</v>
      </c>
      <c r="Q13" s="94">
        <v>10</v>
      </c>
      <c r="R13" s="94">
        <v>25</v>
      </c>
      <c r="S13" s="94">
        <v>32</v>
      </c>
      <c r="T13" s="94">
        <v>87</v>
      </c>
    </row>
    <row r="14" spans="1:20" ht="13.5" customHeight="1" x14ac:dyDescent="0.2">
      <c r="A14" s="112" t="s">
        <v>86</v>
      </c>
      <c r="B14" s="94">
        <v>1779</v>
      </c>
      <c r="C14" s="94" t="s">
        <v>30</v>
      </c>
      <c r="D14" s="94" t="s">
        <v>30</v>
      </c>
      <c r="E14" s="94">
        <v>1</v>
      </c>
      <c r="F14" s="94">
        <v>2</v>
      </c>
      <c r="G14" s="94">
        <v>1</v>
      </c>
      <c r="H14" s="94">
        <v>2</v>
      </c>
      <c r="I14" s="94">
        <v>7</v>
      </c>
      <c r="J14" s="94">
        <v>22</v>
      </c>
      <c r="K14" s="94">
        <v>27</v>
      </c>
      <c r="L14" s="94">
        <v>33</v>
      </c>
      <c r="M14" s="94">
        <v>26</v>
      </c>
      <c r="N14" s="94">
        <v>87</v>
      </c>
      <c r="O14" s="94">
        <v>111</v>
      </c>
      <c r="P14" s="94">
        <v>151</v>
      </c>
      <c r="Q14" s="94">
        <v>261</v>
      </c>
      <c r="R14" s="94">
        <v>294</v>
      </c>
      <c r="S14" s="94">
        <v>350</v>
      </c>
      <c r="T14" s="94">
        <v>404</v>
      </c>
    </row>
    <row r="15" spans="1:20" ht="13.5" customHeight="1" x14ac:dyDescent="0.2">
      <c r="A15" s="112" t="s">
        <v>87</v>
      </c>
      <c r="B15" s="94">
        <v>204</v>
      </c>
      <c r="C15" s="94" t="s">
        <v>30</v>
      </c>
      <c r="D15" s="94" t="s">
        <v>30</v>
      </c>
      <c r="E15" s="94" t="s">
        <v>30</v>
      </c>
      <c r="F15" s="94" t="s">
        <v>30</v>
      </c>
      <c r="G15" s="94" t="s">
        <v>30</v>
      </c>
      <c r="H15" s="94">
        <v>2</v>
      </c>
      <c r="I15" s="94">
        <v>4</v>
      </c>
      <c r="J15" s="94">
        <v>12</v>
      </c>
      <c r="K15" s="94">
        <v>13</v>
      </c>
      <c r="L15" s="94">
        <v>12</v>
      </c>
      <c r="M15" s="94">
        <v>7</v>
      </c>
      <c r="N15" s="94">
        <v>20</v>
      </c>
      <c r="O15" s="94">
        <v>20</v>
      </c>
      <c r="P15" s="94">
        <v>24</v>
      </c>
      <c r="Q15" s="94">
        <v>37</v>
      </c>
      <c r="R15" s="94">
        <v>27</v>
      </c>
      <c r="S15" s="94">
        <v>10</v>
      </c>
      <c r="T15" s="94">
        <v>16</v>
      </c>
    </row>
    <row r="16" spans="1:20" ht="13.5" customHeight="1" x14ac:dyDescent="0.2">
      <c r="A16" s="112" t="s">
        <v>88</v>
      </c>
      <c r="B16" s="94">
        <v>7</v>
      </c>
      <c r="C16" s="94" t="s">
        <v>30</v>
      </c>
      <c r="D16" s="94" t="s">
        <v>30</v>
      </c>
      <c r="E16" s="94" t="s">
        <v>30</v>
      </c>
      <c r="F16" s="94" t="s">
        <v>30</v>
      </c>
      <c r="G16" s="94" t="s">
        <v>30</v>
      </c>
      <c r="H16" s="94" t="s">
        <v>30</v>
      </c>
      <c r="I16" s="94">
        <v>1</v>
      </c>
      <c r="J16" s="94" t="s">
        <v>30</v>
      </c>
      <c r="K16" s="94" t="s">
        <v>30</v>
      </c>
      <c r="L16" s="94" t="s">
        <v>30</v>
      </c>
      <c r="M16" s="94" t="s">
        <v>30</v>
      </c>
      <c r="N16" s="94" t="s">
        <v>30</v>
      </c>
      <c r="O16" s="94" t="s">
        <v>30</v>
      </c>
      <c r="P16" s="94">
        <v>2</v>
      </c>
      <c r="Q16" s="94">
        <v>2</v>
      </c>
      <c r="R16" s="94" t="s">
        <v>30</v>
      </c>
      <c r="S16" s="94">
        <v>2</v>
      </c>
      <c r="T16" s="94" t="s">
        <v>30</v>
      </c>
    </row>
    <row r="17" spans="1:20" ht="13.5" customHeight="1" x14ac:dyDescent="0.2">
      <c r="A17" s="112" t="s">
        <v>12</v>
      </c>
      <c r="B17" s="94">
        <v>2687</v>
      </c>
      <c r="C17" s="94" t="s">
        <v>30</v>
      </c>
      <c r="D17" s="94" t="s">
        <v>30</v>
      </c>
      <c r="E17" s="94" t="s">
        <v>30</v>
      </c>
      <c r="F17" s="94">
        <v>8</v>
      </c>
      <c r="G17" s="94">
        <v>6</v>
      </c>
      <c r="H17" s="94">
        <v>69</v>
      </c>
      <c r="I17" s="94">
        <v>116</v>
      </c>
      <c r="J17" s="94">
        <v>230</v>
      </c>
      <c r="K17" s="94">
        <v>302</v>
      </c>
      <c r="L17" s="94">
        <v>384</v>
      </c>
      <c r="M17" s="94">
        <v>422</v>
      </c>
      <c r="N17" s="94">
        <v>406</v>
      </c>
      <c r="O17" s="94">
        <v>332</v>
      </c>
      <c r="P17" s="94">
        <v>240</v>
      </c>
      <c r="Q17" s="94">
        <v>112</v>
      </c>
      <c r="R17" s="94">
        <v>44</v>
      </c>
      <c r="S17" s="94">
        <v>12</v>
      </c>
      <c r="T17" s="94">
        <v>4</v>
      </c>
    </row>
    <row r="18" spans="1:20" ht="13.5" customHeight="1" x14ac:dyDescent="0.2">
      <c r="A18" s="112" t="s">
        <v>89</v>
      </c>
      <c r="B18" s="94">
        <v>17</v>
      </c>
      <c r="C18" s="94" t="s">
        <v>30</v>
      </c>
      <c r="D18" s="94" t="s">
        <v>30</v>
      </c>
      <c r="E18" s="94" t="s">
        <v>30</v>
      </c>
      <c r="F18" s="94" t="s">
        <v>30</v>
      </c>
      <c r="G18" s="94" t="s">
        <v>30</v>
      </c>
      <c r="H18" s="94">
        <v>1</v>
      </c>
      <c r="I18" s="94">
        <v>1</v>
      </c>
      <c r="J18" s="94">
        <v>2</v>
      </c>
      <c r="K18" s="94">
        <v>2</v>
      </c>
      <c r="L18" s="94">
        <v>3</v>
      </c>
      <c r="M18" s="94">
        <v>1</v>
      </c>
      <c r="N18" s="94">
        <v>2</v>
      </c>
      <c r="O18" s="94">
        <v>3</v>
      </c>
      <c r="P18" s="94">
        <v>1</v>
      </c>
      <c r="Q18" s="94" t="s">
        <v>30</v>
      </c>
      <c r="R18" s="94">
        <v>1</v>
      </c>
      <c r="S18" s="94" t="s">
        <v>30</v>
      </c>
      <c r="T18" s="94" t="s">
        <v>30</v>
      </c>
    </row>
    <row r="19" spans="1:20" ht="13.5" customHeight="1" x14ac:dyDescent="0.2">
      <c r="A19" s="112" t="s">
        <v>90</v>
      </c>
      <c r="B19" s="94">
        <v>12</v>
      </c>
      <c r="C19" s="94" t="s">
        <v>30</v>
      </c>
      <c r="D19" s="94" t="s">
        <v>30</v>
      </c>
      <c r="E19" s="94">
        <v>2</v>
      </c>
      <c r="F19" s="94">
        <v>4</v>
      </c>
      <c r="G19" s="94">
        <v>2</v>
      </c>
      <c r="H19" s="94" t="s">
        <v>30</v>
      </c>
      <c r="I19" s="94">
        <v>1</v>
      </c>
      <c r="J19" s="94">
        <v>1</v>
      </c>
      <c r="K19" s="94" t="s">
        <v>30</v>
      </c>
      <c r="L19" s="94" t="s">
        <v>30</v>
      </c>
      <c r="M19" s="94" t="s">
        <v>30</v>
      </c>
      <c r="N19" s="94" t="s">
        <v>30</v>
      </c>
      <c r="O19" s="94">
        <v>1</v>
      </c>
      <c r="P19" s="94" t="s">
        <v>30</v>
      </c>
      <c r="Q19" s="94" t="s">
        <v>30</v>
      </c>
      <c r="R19" s="94" t="s">
        <v>30</v>
      </c>
      <c r="S19" s="94" t="s">
        <v>30</v>
      </c>
      <c r="T19" s="94">
        <v>1</v>
      </c>
    </row>
    <row r="20" spans="1:20" ht="13.5" customHeight="1" x14ac:dyDescent="0.2">
      <c r="A20" s="112" t="s">
        <v>91</v>
      </c>
      <c r="B20" s="94">
        <v>98</v>
      </c>
      <c r="C20" s="94" t="s">
        <v>30</v>
      </c>
      <c r="D20" s="94" t="s">
        <v>30</v>
      </c>
      <c r="E20" s="94" t="s">
        <v>30</v>
      </c>
      <c r="F20" s="94">
        <v>1</v>
      </c>
      <c r="G20" s="94">
        <v>1</v>
      </c>
      <c r="H20" s="94">
        <v>1</v>
      </c>
      <c r="I20" s="94">
        <v>4</v>
      </c>
      <c r="J20" s="94">
        <v>5</v>
      </c>
      <c r="K20" s="94">
        <v>9</v>
      </c>
      <c r="L20" s="94">
        <v>9</v>
      </c>
      <c r="M20" s="94">
        <v>16</v>
      </c>
      <c r="N20" s="94">
        <v>12</v>
      </c>
      <c r="O20" s="94">
        <v>14</v>
      </c>
      <c r="P20" s="94">
        <v>9</v>
      </c>
      <c r="Q20" s="94">
        <v>8</v>
      </c>
      <c r="R20" s="94">
        <v>7</v>
      </c>
      <c r="S20" s="94">
        <v>1</v>
      </c>
      <c r="T20" s="94">
        <v>1</v>
      </c>
    </row>
    <row r="21" spans="1:20" ht="13.5" customHeight="1" x14ac:dyDescent="0.2">
      <c r="A21" s="112" t="s">
        <v>92</v>
      </c>
      <c r="B21" s="94">
        <v>1</v>
      </c>
      <c r="C21" s="94" t="s">
        <v>30</v>
      </c>
      <c r="D21" s="94" t="s">
        <v>30</v>
      </c>
      <c r="E21" s="94" t="s">
        <v>30</v>
      </c>
      <c r="F21" s="94" t="s">
        <v>30</v>
      </c>
      <c r="G21" s="94" t="s">
        <v>30</v>
      </c>
      <c r="H21" s="94" t="s">
        <v>30</v>
      </c>
      <c r="I21" s="94">
        <v>1</v>
      </c>
      <c r="J21" s="94" t="s">
        <v>30</v>
      </c>
      <c r="K21" s="94" t="s">
        <v>30</v>
      </c>
      <c r="L21" s="94" t="s">
        <v>30</v>
      </c>
      <c r="M21" s="94" t="s">
        <v>30</v>
      </c>
      <c r="N21" s="94" t="s">
        <v>30</v>
      </c>
      <c r="O21" s="94" t="s">
        <v>30</v>
      </c>
      <c r="P21" s="94" t="s">
        <v>30</v>
      </c>
      <c r="Q21" s="94" t="s">
        <v>30</v>
      </c>
      <c r="R21" s="94" t="s">
        <v>30</v>
      </c>
      <c r="S21" s="94" t="s">
        <v>30</v>
      </c>
      <c r="T21" s="94" t="s">
        <v>30</v>
      </c>
    </row>
    <row r="22" spans="1:20" ht="13.5" customHeight="1" x14ac:dyDescent="0.2">
      <c r="A22" s="112" t="s">
        <v>93</v>
      </c>
      <c r="B22" s="94">
        <v>98</v>
      </c>
      <c r="C22" s="94" t="s">
        <v>30</v>
      </c>
      <c r="D22" s="94" t="s">
        <v>30</v>
      </c>
      <c r="E22" s="94" t="s">
        <v>30</v>
      </c>
      <c r="F22" s="94">
        <v>6</v>
      </c>
      <c r="G22" s="94">
        <v>8</v>
      </c>
      <c r="H22" s="94">
        <v>26</v>
      </c>
      <c r="I22" s="94">
        <v>27</v>
      </c>
      <c r="J22" s="94">
        <v>23</v>
      </c>
      <c r="K22" s="94">
        <v>5</v>
      </c>
      <c r="L22" s="94">
        <v>2</v>
      </c>
      <c r="M22" s="94">
        <v>1</v>
      </c>
      <c r="N22" s="94" t="s">
        <v>30</v>
      </c>
      <c r="O22" s="94" t="s">
        <v>30</v>
      </c>
      <c r="P22" s="94" t="s">
        <v>30</v>
      </c>
      <c r="Q22" s="94" t="s">
        <v>30</v>
      </c>
      <c r="R22" s="94" t="s">
        <v>30</v>
      </c>
      <c r="S22" s="94" t="s">
        <v>30</v>
      </c>
      <c r="T22" s="94" t="s">
        <v>30</v>
      </c>
    </row>
    <row r="23" spans="1:20" ht="13.5" customHeight="1" x14ac:dyDescent="0.2">
      <c r="A23" s="112" t="s">
        <v>94</v>
      </c>
      <c r="B23" s="94">
        <v>6</v>
      </c>
      <c r="C23" s="94" t="s">
        <v>30</v>
      </c>
      <c r="D23" s="94" t="s">
        <v>30</v>
      </c>
      <c r="E23" s="94">
        <v>1</v>
      </c>
      <c r="F23" s="94" t="s">
        <v>30</v>
      </c>
      <c r="G23" s="94">
        <v>1</v>
      </c>
      <c r="H23" s="94">
        <v>1</v>
      </c>
      <c r="I23" s="94" t="s">
        <v>30</v>
      </c>
      <c r="J23" s="94">
        <v>3</v>
      </c>
      <c r="K23" s="94" t="s">
        <v>30</v>
      </c>
      <c r="L23" s="94" t="s">
        <v>30</v>
      </c>
      <c r="M23" s="94" t="s">
        <v>30</v>
      </c>
      <c r="N23" s="94" t="s">
        <v>30</v>
      </c>
      <c r="O23" s="94" t="s">
        <v>30</v>
      </c>
      <c r="P23" s="94" t="s">
        <v>30</v>
      </c>
      <c r="Q23" s="94" t="s">
        <v>30</v>
      </c>
      <c r="R23" s="94" t="s">
        <v>30</v>
      </c>
      <c r="S23" s="94" t="s">
        <v>30</v>
      </c>
      <c r="T23" s="94" t="s">
        <v>30</v>
      </c>
    </row>
    <row r="24" spans="1:20" ht="13.5" customHeight="1" x14ac:dyDescent="0.2">
      <c r="A24" s="112" t="s">
        <v>95</v>
      </c>
      <c r="B24" s="94">
        <v>468</v>
      </c>
      <c r="C24" s="94" t="s">
        <v>30</v>
      </c>
      <c r="D24" s="94" t="s">
        <v>30</v>
      </c>
      <c r="E24" s="94" t="s">
        <v>30</v>
      </c>
      <c r="F24" s="94">
        <v>23</v>
      </c>
      <c r="G24" s="94">
        <v>25</v>
      </c>
      <c r="H24" s="94">
        <v>88</v>
      </c>
      <c r="I24" s="94">
        <v>91</v>
      </c>
      <c r="J24" s="94">
        <v>78</v>
      </c>
      <c r="K24" s="94">
        <v>51</v>
      </c>
      <c r="L24" s="94">
        <v>29</v>
      </c>
      <c r="M24" s="94">
        <v>24</v>
      </c>
      <c r="N24" s="94">
        <v>14</v>
      </c>
      <c r="O24" s="94">
        <v>19</v>
      </c>
      <c r="P24" s="94">
        <v>10</v>
      </c>
      <c r="Q24" s="94">
        <v>8</v>
      </c>
      <c r="R24" s="94">
        <v>5</v>
      </c>
      <c r="S24" s="94">
        <v>2</v>
      </c>
      <c r="T24" s="94">
        <v>1</v>
      </c>
    </row>
    <row r="25" spans="1:20" ht="13.5" customHeight="1" x14ac:dyDescent="0.2">
      <c r="A25" s="112" t="s">
        <v>96</v>
      </c>
      <c r="B25" s="94">
        <v>1980</v>
      </c>
      <c r="C25" s="94" t="s">
        <v>30</v>
      </c>
      <c r="D25" s="94" t="s">
        <v>30</v>
      </c>
      <c r="E25" s="94">
        <v>5</v>
      </c>
      <c r="F25" s="94">
        <v>8</v>
      </c>
      <c r="G25" s="94">
        <v>12</v>
      </c>
      <c r="H25" s="94">
        <v>85</v>
      </c>
      <c r="I25" s="94">
        <v>157</v>
      </c>
      <c r="J25" s="94">
        <v>219</v>
      </c>
      <c r="K25" s="94">
        <v>255</v>
      </c>
      <c r="L25" s="94">
        <v>242</v>
      </c>
      <c r="M25" s="94">
        <v>219</v>
      </c>
      <c r="N25" s="94">
        <v>212</v>
      </c>
      <c r="O25" s="94">
        <v>211</v>
      </c>
      <c r="P25" s="94">
        <v>191</v>
      </c>
      <c r="Q25" s="94">
        <v>69</v>
      </c>
      <c r="R25" s="94">
        <v>49</v>
      </c>
      <c r="S25" s="94">
        <v>31</v>
      </c>
      <c r="T25" s="94">
        <v>15</v>
      </c>
    </row>
    <row r="26" spans="1:20" ht="13.5" customHeight="1" x14ac:dyDescent="0.2">
      <c r="A26" s="112" t="s">
        <v>97</v>
      </c>
      <c r="B26" s="94">
        <v>15</v>
      </c>
      <c r="C26" s="94" t="s">
        <v>30</v>
      </c>
      <c r="D26" s="94" t="s">
        <v>30</v>
      </c>
      <c r="E26" s="94" t="s">
        <v>30</v>
      </c>
      <c r="F26" s="94" t="s">
        <v>30</v>
      </c>
      <c r="G26" s="94">
        <v>1</v>
      </c>
      <c r="H26" s="94">
        <v>1</v>
      </c>
      <c r="I26" s="94" t="s">
        <v>30</v>
      </c>
      <c r="J26" s="94">
        <v>3</v>
      </c>
      <c r="K26" s="94">
        <v>1</v>
      </c>
      <c r="L26" s="94" t="s">
        <v>30</v>
      </c>
      <c r="M26" s="94">
        <v>7</v>
      </c>
      <c r="N26" s="94" t="s">
        <v>30</v>
      </c>
      <c r="O26" s="94" t="s">
        <v>30</v>
      </c>
      <c r="P26" s="94" t="s">
        <v>30</v>
      </c>
      <c r="Q26" s="94">
        <v>1</v>
      </c>
      <c r="R26" s="94" t="s">
        <v>30</v>
      </c>
      <c r="S26" s="94">
        <v>1</v>
      </c>
      <c r="T26" s="94" t="s">
        <v>30</v>
      </c>
    </row>
    <row r="27" spans="1:20" ht="13.5" customHeight="1" x14ac:dyDescent="0.2">
      <c r="A27" s="112" t="s">
        <v>98</v>
      </c>
      <c r="B27" s="94">
        <v>264</v>
      </c>
      <c r="C27" s="94" t="s">
        <v>30</v>
      </c>
      <c r="D27" s="94" t="s">
        <v>30</v>
      </c>
      <c r="E27" s="94" t="s">
        <v>30</v>
      </c>
      <c r="F27" s="94" t="s">
        <v>30</v>
      </c>
      <c r="G27" s="94" t="s">
        <v>30</v>
      </c>
      <c r="H27" s="94">
        <v>1</v>
      </c>
      <c r="I27" s="94" t="s">
        <v>30</v>
      </c>
      <c r="J27" s="94" t="s">
        <v>30</v>
      </c>
      <c r="K27" s="94">
        <v>13</v>
      </c>
      <c r="L27" s="94">
        <v>16</v>
      </c>
      <c r="M27" s="94">
        <v>12</v>
      </c>
      <c r="N27" s="94">
        <v>42</v>
      </c>
      <c r="O27" s="94">
        <v>42</v>
      </c>
      <c r="P27" s="94">
        <v>42</v>
      </c>
      <c r="Q27" s="94">
        <v>33</v>
      </c>
      <c r="R27" s="94">
        <v>27</v>
      </c>
      <c r="S27" s="94">
        <v>14</v>
      </c>
      <c r="T27" s="94">
        <v>22</v>
      </c>
    </row>
    <row r="28" spans="1:20" ht="13.5" customHeight="1" x14ac:dyDescent="0.2">
      <c r="A28" s="112" t="s">
        <v>99</v>
      </c>
      <c r="B28" s="94">
        <v>544</v>
      </c>
      <c r="C28" s="94" t="s">
        <v>30</v>
      </c>
      <c r="D28" s="94" t="s">
        <v>30</v>
      </c>
      <c r="E28" s="94">
        <v>4</v>
      </c>
      <c r="F28" s="94">
        <v>12</v>
      </c>
      <c r="G28" s="94">
        <v>17</v>
      </c>
      <c r="H28" s="94">
        <v>74</v>
      </c>
      <c r="I28" s="94">
        <v>70</v>
      </c>
      <c r="J28" s="94">
        <v>79</v>
      </c>
      <c r="K28" s="94">
        <v>75</v>
      </c>
      <c r="L28" s="94">
        <v>65</v>
      </c>
      <c r="M28" s="94">
        <v>32</v>
      </c>
      <c r="N28" s="94">
        <v>49</v>
      </c>
      <c r="O28" s="94">
        <v>20</v>
      </c>
      <c r="P28" s="94">
        <v>16</v>
      </c>
      <c r="Q28" s="94">
        <v>19</v>
      </c>
      <c r="R28" s="94">
        <v>6</v>
      </c>
      <c r="S28" s="94">
        <v>4</v>
      </c>
      <c r="T28" s="94">
        <v>2</v>
      </c>
    </row>
    <row r="29" spans="1:20" ht="13.5" customHeight="1" x14ac:dyDescent="0.2">
      <c r="A29" s="112" t="s">
        <v>100</v>
      </c>
      <c r="B29" s="94">
        <v>1</v>
      </c>
      <c r="C29" s="94" t="s">
        <v>30</v>
      </c>
      <c r="D29" s="94" t="s">
        <v>30</v>
      </c>
      <c r="E29" s="94" t="s">
        <v>30</v>
      </c>
      <c r="F29" s="94" t="s">
        <v>30</v>
      </c>
      <c r="G29" s="94" t="s">
        <v>30</v>
      </c>
      <c r="H29" s="94" t="s">
        <v>30</v>
      </c>
      <c r="I29" s="94" t="s">
        <v>30</v>
      </c>
      <c r="J29" s="94" t="s">
        <v>30</v>
      </c>
      <c r="K29" s="94" t="s">
        <v>30</v>
      </c>
      <c r="L29" s="94">
        <v>1</v>
      </c>
      <c r="M29" s="94" t="s">
        <v>30</v>
      </c>
      <c r="N29" s="94" t="s">
        <v>30</v>
      </c>
      <c r="O29" s="94" t="s">
        <v>30</v>
      </c>
      <c r="P29" s="94" t="s">
        <v>30</v>
      </c>
      <c r="Q29" s="94" t="s">
        <v>30</v>
      </c>
      <c r="R29" s="94" t="s">
        <v>30</v>
      </c>
      <c r="S29" s="94" t="s">
        <v>30</v>
      </c>
      <c r="T29" s="94" t="s">
        <v>30</v>
      </c>
    </row>
    <row r="30" spans="1:20" ht="13.5" customHeight="1" x14ac:dyDescent="0.2">
      <c r="A30" s="112" t="s">
        <v>101</v>
      </c>
      <c r="B30" s="94">
        <v>1308</v>
      </c>
      <c r="C30" s="94" t="s">
        <v>30</v>
      </c>
      <c r="D30" s="94" t="s">
        <v>30</v>
      </c>
      <c r="E30" s="94">
        <v>6</v>
      </c>
      <c r="F30" s="94">
        <v>10</v>
      </c>
      <c r="G30" s="94">
        <v>5</v>
      </c>
      <c r="H30" s="94">
        <v>34</v>
      </c>
      <c r="I30" s="94">
        <v>68</v>
      </c>
      <c r="J30" s="94">
        <v>133</v>
      </c>
      <c r="K30" s="94">
        <v>126</v>
      </c>
      <c r="L30" s="94">
        <v>121</v>
      </c>
      <c r="M30" s="94">
        <v>139</v>
      </c>
      <c r="N30" s="94">
        <v>174</v>
      </c>
      <c r="O30" s="94">
        <v>172</v>
      </c>
      <c r="P30" s="94">
        <v>155</v>
      </c>
      <c r="Q30" s="94">
        <v>103</v>
      </c>
      <c r="R30" s="94">
        <v>42</v>
      </c>
      <c r="S30" s="94">
        <v>13</v>
      </c>
      <c r="T30" s="94">
        <v>7</v>
      </c>
    </row>
    <row r="31" spans="1:20" ht="13.5" customHeight="1" x14ac:dyDescent="0.2">
      <c r="A31" s="112" t="s">
        <v>102</v>
      </c>
      <c r="B31" s="94">
        <v>100</v>
      </c>
      <c r="C31" s="94" t="s">
        <v>30</v>
      </c>
      <c r="D31" s="94" t="s">
        <v>30</v>
      </c>
      <c r="E31" s="94">
        <v>3</v>
      </c>
      <c r="F31" s="94">
        <v>3</v>
      </c>
      <c r="G31" s="94">
        <v>2</v>
      </c>
      <c r="H31" s="94">
        <v>9</v>
      </c>
      <c r="I31" s="94">
        <v>7</v>
      </c>
      <c r="J31" s="94">
        <v>9</v>
      </c>
      <c r="K31" s="94">
        <v>11</v>
      </c>
      <c r="L31" s="94">
        <v>9</v>
      </c>
      <c r="M31" s="94">
        <v>16</v>
      </c>
      <c r="N31" s="94">
        <v>7</v>
      </c>
      <c r="O31" s="94">
        <v>7</v>
      </c>
      <c r="P31" s="94">
        <v>11</v>
      </c>
      <c r="Q31" s="94">
        <v>1</v>
      </c>
      <c r="R31" s="94">
        <v>5</v>
      </c>
      <c r="S31" s="94" t="s">
        <v>30</v>
      </c>
      <c r="T31" s="94" t="s">
        <v>30</v>
      </c>
    </row>
    <row r="32" spans="1:20" ht="13.5" customHeight="1" x14ac:dyDescent="0.2">
      <c r="A32" s="112" t="s">
        <v>103</v>
      </c>
      <c r="B32" s="94">
        <v>3</v>
      </c>
      <c r="C32" s="94" t="s">
        <v>30</v>
      </c>
      <c r="D32" s="94" t="s">
        <v>30</v>
      </c>
      <c r="E32" s="94" t="s">
        <v>30</v>
      </c>
      <c r="F32" s="94" t="s">
        <v>30</v>
      </c>
      <c r="G32" s="94" t="s">
        <v>30</v>
      </c>
      <c r="H32" s="94" t="s">
        <v>30</v>
      </c>
      <c r="I32" s="94">
        <v>1</v>
      </c>
      <c r="J32" s="94" t="s">
        <v>30</v>
      </c>
      <c r="K32" s="94">
        <v>1</v>
      </c>
      <c r="L32" s="94">
        <v>1</v>
      </c>
      <c r="M32" s="94" t="s">
        <v>30</v>
      </c>
      <c r="N32" s="94" t="s">
        <v>30</v>
      </c>
      <c r="O32" s="94" t="s">
        <v>30</v>
      </c>
      <c r="P32" s="94" t="s">
        <v>30</v>
      </c>
      <c r="Q32" s="94" t="s">
        <v>30</v>
      </c>
      <c r="R32" s="94" t="s">
        <v>30</v>
      </c>
      <c r="S32" s="94" t="s">
        <v>30</v>
      </c>
      <c r="T32" s="94" t="s">
        <v>30</v>
      </c>
    </row>
    <row r="33" spans="1:20" ht="13.5" customHeight="1" x14ac:dyDescent="0.2">
      <c r="A33" s="112" t="s">
        <v>104</v>
      </c>
      <c r="B33" s="94">
        <v>22</v>
      </c>
      <c r="C33" s="94" t="s">
        <v>30</v>
      </c>
      <c r="D33" s="94" t="s">
        <v>30</v>
      </c>
      <c r="E33" s="94" t="s">
        <v>30</v>
      </c>
      <c r="F33" s="94" t="s">
        <v>30</v>
      </c>
      <c r="G33" s="94" t="s">
        <v>30</v>
      </c>
      <c r="H33" s="94">
        <v>5</v>
      </c>
      <c r="I33" s="94">
        <v>1</v>
      </c>
      <c r="J33" s="94">
        <v>4</v>
      </c>
      <c r="K33" s="94">
        <v>2</v>
      </c>
      <c r="L33" s="94">
        <v>1</v>
      </c>
      <c r="M33" s="94">
        <v>2</v>
      </c>
      <c r="N33" s="94">
        <v>1</v>
      </c>
      <c r="O33" s="94">
        <v>2</v>
      </c>
      <c r="P33" s="94" t="s">
        <v>30</v>
      </c>
      <c r="Q33" s="94">
        <v>3</v>
      </c>
      <c r="R33" s="94" t="s">
        <v>30</v>
      </c>
      <c r="S33" s="94">
        <v>1</v>
      </c>
      <c r="T33" s="94" t="s">
        <v>30</v>
      </c>
    </row>
    <row r="34" spans="1:20" ht="13.5" customHeight="1" x14ac:dyDescent="0.2">
      <c r="A34" s="112" t="s">
        <v>105</v>
      </c>
      <c r="B34" s="94">
        <v>720</v>
      </c>
      <c r="C34" s="94" t="s">
        <v>30</v>
      </c>
      <c r="D34" s="94">
        <v>1</v>
      </c>
      <c r="E34" s="94">
        <v>2</v>
      </c>
      <c r="F34" s="94">
        <v>25</v>
      </c>
      <c r="G34" s="94">
        <v>2</v>
      </c>
      <c r="H34" s="94">
        <v>23</v>
      </c>
      <c r="I34" s="94">
        <v>29</v>
      </c>
      <c r="J34" s="94">
        <v>41</v>
      </c>
      <c r="K34" s="94">
        <v>61</v>
      </c>
      <c r="L34" s="94">
        <v>68</v>
      </c>
      <c r="M34" s="94">
        <v>60</v>
      </c>
      <c r="N34" s="94">
        <v>91</v>
      </c>
      <c r="O34" s="94">
        <v>96</v>
      </c>
      <c r="P34" s="94">
        <v>96</v>
      </c>
      <c r="Q34" s="94">
        <v>64</v>
      </c>
      <c r="R34" s="94">
        <v>32</v>
      </c>
      <c r="S34" s="94">
        <v>20</v>
      </c>
      <c r="T34" s="94">
        <v>9</v>
      </c>
    </row>
    <row r="35" spans="1:20" ht="13.5" customHeight="1" x14ac:dyDescent="0.2">
      <c r="A35" s="112" t="s">
        <v>106</v>
      </c>
      <c r="B35" s="94">
        <v>1246</v>
      </c>
      <c r="C35" s="94" t="s">
        <v>30</v>
      </c>
      <c r="D35" s="94" t="s">
        <v>30</v>
      </c>
      <c r="E35" s="94">
        <v>39</v>
      </c>
      <c r="F35" s="94">
        <v>54</v>
      </c>
      <c r="G35" s="94">
        <v>14</v>
      </c>
      <c r="H35" s="94">
        <v>34</v>
      </c>
      <c r="I35" s="94">
        <v>39</v>
      </c>
      <c r="J35" s="94">
        <v>52</v>
      </c>
      <c r="K35" s="94">
        <v>82</v>
      </c>
      <c r="L35" s="94">
        <v>104</v>
      </c>
      <c r="M35" s="94">
        <v>119</v>
      </c>
      <c r="N35" s="94">
        <v>200</v>
      </c>
      <c r="O35" s="94">
        <v>194</v>
      </c>
      <c r="P35" s="94">
        <v>107</v>
      </c>
      <c r="Q35" s="94">
        <v>95</v>
      </c>
      <c r="R35" s="94">
        <v>53</v>
      </c>
      <c r="S35" s="94">
        <v>36</v>
      </c>
      <c r="T35" s="94">
        <v>24</v>
      </c>
    </row>
    <row r="36" spans="1:20" ht="13.5" customHeight="1" x14ac:dyDescent="0.2">
      <c r="A36" s="112" t="s">
        <v>107</v>
      </c>
      <c r="B36" s="94">
        <v>2133</v>
      </c>
      <c r="C36" s="94" t="s">
        <v>30</v>
      </c>
      <c r="D36" s="94" t="s">
        <v>30</v>
      </c>
      <c r="E36" s="94" t="s">
        <v>30</v>
      </c>
      <c r="F36" s="94">
        <v>4</v>
      </c>
      <c r="G36" s="94">
        <v>14</v>
      </c>
      <c r="H36" s="94">
        <v>12</v>
      </c>
      <c r="I36" s="94">
        <v>31</v>
      </c>
      <c r="J36" s="94">
        <v>54</v>
      </c>
      <c r="K36" s="94">
        <v>91</v>
      </c>
      <c r="L36" s="94">
        <v>183</v>
      </c>
      <c r="M36" s="94">
        <v>281</v>
      </c>
      <c r="N36" s="94">
        <v>362</v>
      </c>
      <c r="O36" s="94">
        <v>410</v>
      </c>
      <c r="P36" s="94">
        <v>281</v>
      </c>
      <c r="Q36" s="94">
        <v>174</v>
      </c>
      <c r="R36" s="94">
        <v>140</v>
      </c>
      <c r="S36" s="94">
        <v>65</v>
      </c>
      <c r="T36" s="94">
        <v>31</v>
      </c>
    </row>
    <row r="37" spans="1:20" ht="13.5" customHeight="1" x14ac:dyDescent="0.2">
      <c r="A37" s="112" t="s">
        <v>108</v>
      </c>
      <c r="B37" s="94">
        <v>11</v>
      </c>
      <c r="C37" s="94" t="s">
        <v>30</v>
      </c>
      <c r="D37" s="94" t="s">
        <v>30</v>
      </c>
      <c r="E37" s="94" t="s">
        <v>30</v>
      </c>
      <c r="F37" s="94" t="s">
        <v>30</v>
      </c>
      <c r="G37" s="94" t="s">
        <v>30</v>
      </c>
      <c r="H37" s="94" t="s">
        <v>30</v>
      </c>
      <c r="I37" s="94">
        <v>1</v>
      </c>
      <c r="J37" s="94" t="s">
        <v>30</v>
      </c>
      <c r="K37" s="94" t="s">
        <v>30</v>
      </c>
      <c r="L37" s="94" t="s">
        <v>30</v>
      </c>
      <c r="M37" s="94">
        <v>2</v>
      </c>
      <c r="N37" s="94">
        <v>3</v>
      </c>
      <c r="O37" s="94">
        <v>2</v>
      </c>
      <c r="P37" s="94">
        <v>2</v>
      </c>
      <c r="Q37" s="94" t="s">
        <v>30</v>
      </c>
      <c r="R37" s="94">
        <v>1</v>
      </c>
      <c r="S37" s="94" t="s">
        <v>30</v>
      </c>
      <c r="T37" s="94" t="s">
        <v>30</v>
      </c>
    </row>
    <row r="38" spans="1:20" ht="13.5" customHeight="1" x14ac:dyDescent="0.2">
      <c r="A38" s="112" t="s">
        <v>109</v>
      </c>
      <c r="B38" s="94">
        <v>44</v>
      </c>
      <c r="C38" s="94" t="s">
        <v>30</v>
      </c>
      <c r="D38" s="94" t="s">
        <v>30</v>
      </c>
      <c r="E38" s="94" t="s">
        <v>30</v>
      </c>
      <c r="F38" s="94">
        <v>1</v>
      </c>
      <c r="G38" s="94" t="s">
        <v>30</v>
      </c>
      <c r="H38" s="94">
        <v>2</v>
      </c>
      <c r="I38" s="94" t="s">
        <v>30</v>
      </c>
      <c r="J38" s="94">
        <v>4</v>
      </c>
      <c r="K38" s="94">
        <v>3</v>
      </c>
      <c r="L38" s="94">
        <v>3</v>
      </c>
      <c r="M38" s="94">
        <v>7</v>
      </c>
      <c r="N38" s="94">
        <v>3</v>
      </c>
      <c r="O38" s="94">
        <v>2</v>
      </c>
      <c r="P38" s="94">
        <v>8</v>
      </c>
      <c r="Q38" s="94">
        <v>4</v>
      </c>
      <c r="R38" s="94">
        <v>2</v>
      </c>
      <c r="S38" s="94" t="s">
        <v>30</v>
      </c>
      <c r="T38" s="94">
        <v>5</v>
      </c>
    </row>
    <row r="39" spans="1:20" ht="13.5" customHeight="1" x14ac:dyDescent="0.2">
      <c r="A39" s="112" t="s">
        <v>110</v>
      </c>
      <c r="B39" s="94">
        <v>15</v>
      </c>
      <c r="C39" s="94" t="s">
        <v>30</v>
      </c>
      <c r="D39" s="94" t="s">
        <v>30</v>
      </c>
      <c r="E39" s="94" t="s">
        <v>30</v>
      </c>
      <c r="F39" s="94" t="s">
        <v>30</v>
      </c>
      <c r="G39" s="94">
        <v>1</v>
      </c>
      <c r="H39" s="94">
        <v>1</v>
      </c>
      <c r="I39" s="94" t="s">
        <v>30</v>
      </c>
      <c r="J39" s="94">
        <v>2</v>
      </c>
      <c r="K39" s="94">
        <v>2</v>
      </c>
      <c r="L39" s="94">
        <v>2</v>
      </c>
      <c r="M39" s="94">
        <v>2</v>
      </c>
      <c r="N39" s="94">
        <v>2</v>
      </c>
      <c r="O39" s="94">
        <v>2</v>
      </c>
      <c r="P39" s="94">
        <v>1</v>
      </c>
      <c r="Q39" s="94" t="s">
        <v>30</v>
      </c>
      <c r="R39" s="94" t="s">
        <v>30</v>
      </c>
      <c r="S39" s="94" t="s">
        <v>30</v>
      </c>
      <c r="T39" s="94" t="s">
        <v>30</v>
      </c>
    </row>
    <row r="40" spans="1:20" ht="13.5" customHeight="1" x14ac:dyDescent="0.2">
      <c r="A40" s="112" t="s">
        <v>111</v>
      </c>
      <c r="B40" s="94">
        <v>13</v>
      </c>
      <c r="C40" s="94" t="s">
        <v>30</v>
      </c>
      <c r="D40" s="94" t="s">
        <v>30</v>
      </c>
      <c r="E40" s="94" t="s">
        <v>30</v>
      </c>
      <c r="F40" s="94">
        <v>1</v>
      </c>
      <c r="G40" s="94" t="s">
        <v>30</v>
      </c>
      <c r="H40" s="94">
        <v>1</v>
      </c>
      <c r="I40" s="94">
        <v>1</v>
      </c>
      <c r="J40" s="94">
        <v>2</v>
      </c>
      <c r="K40" s="94">
        <v>2</v>
      </c>
      <c r="L40" s="94">
        <v>1</v>
      </c>
      <c r="M40" s="94">
        <v>2</v>
      </c>
      <c r="N40" s="94" t="s">
        <v>30</v>
      </c>
      <c r="O40" s="94">
        <v>2</v>
      </c>
      <c r="P40" s="94" t="s">
        <v>30</v>
      </c>
      <c r="Q40" s="94">
        <v>1</v>
      </c>
      <c r="R40" s="94" t="s">
        <v>30</v>
      </c>
      <c r="S40" s="94" t="s">
        <v>30</v>
      </c>
      <c r="T40" s="94" t="s">
        <v>30</v>
      </c>
    </row>
    <row r="41" spans="1:20" ht="13.5" customHeight="1" x14ac:dyDescent="0.2">
      <c r="A41" s="112" t="s">
        <v>112</v>
      </c>
      <c r="B41" s="94">
        <v>804</v>
      </c>
      <c r="C41" s="94" t="s">
        <v>30</v>
      </c>
      <c r="D41" s="94" t="s">
        <v>30</v>
      </c>
      <c r="E41" s="94">
        <v>10</v>
      </c>
      <c r="F41" s="94">
        <v>19</v>
      </c>
      <c r="G41" s="94">
        <v>12</v>
      </c>
      <c r="H41" s="94">
        <v>31</v>
      </c>
      <c r="I41" s="94">
        <v>42</v>
      </c>
      <c r="J41" s="94">
        <v>54</v>
      </c>
      <c r="K41" s="94">
        <v>75</v>
      </c>
      <c r="L41" s="94">
        <v>97</v>
      </c>
      <c r="M41" s="94">
        <v>93</v>
      </c>
      <c r="N41" s="94">
        <v>96</v>
      </c>
      <c r="O41" s="94">
        <v>95</v>
      </c>
      <c r="P41" s="94">
        <v>74</v>
      </c>
      <c r="Q41" s="94">
        <v>54</v>
      </c>
      <c r="R41" s="94">
        <v>28</v>
      </c>
      <c r="S41" s="94">
        <v>14</v>
      </c>
      <c r="T41" s="94">
        <v>10</v>
      </c>
    </row>
    <row r="42" spans="1:20" ht="13.5" customHeight="1" x14ac:dyDescent="0.2">
      <c r="A42" s="112" t="s">
        <v>113</v>
      </c>
      <c r="B42" s="94">
        <v>54</v>
      </c>
      <c r="C42" s="94">
        <v>1</v>
      </c>
      <c r="D42" s="94" t="s">
        <v>30</v>
      </c>
      <c r="E42" s="94">
        <v>10</v>
      </c>
      <c r="F42" s="94">
        <v>4</v>
      </c>
      <c r="G42" s="94" t="s">
        <v>30</v>
      </c>
      <c r="H42" s="94">
        <v>6</v>
      </c>
      <c r="I42" s="94">
        <v>2</v>
      </c>
      <c r="J42" s="94">
        <v>6</v>
      </c>
      <c r="K42" s="94">
        <v>3</v>
      </c>
      <c r="L42" s="94">
        <v>3</v>
      </c>
      <c r="M42" s="94">
        <v>5</v>
      </c>
      <c r="N42" s="94">
        <v>1</v>
      </c>
      <c r="O42" s="94">
        <v>5</v>
      </c>
      <c r="P42" s="94">
        <v>2</v>
      </c>
      <c r="Q42" s="94">
        <v>5</v>
      </c>
      <c r="R42" s="94" t="s">
        <v>30</v>
      </c>
      <c r="S42" s="94">
        <v>1</v>
      </c>
      <c r="T42" s="94" t="s">
        <v>30</v>
      </c>
    </row>
    <row r="43" spans="1:20" ht="13.5" customHeight="1" x14ac:dyDescent="0.2">
      <c r="A43" s="112" t="s">
        <v>114</v>
      </c>
      <c r="B43" s="94">
        <v>977</v>
      </c>
      <c r="C43" s="94">
        <v>2</v>
      </c>
      <c r="D43" s="94">
        <v>7</v>
      </c>
      <c r="E43" s="94">
        <v>59</v>
      </c>
      <c r="F43" s="94">
        <v>95</v>
      </c>
      <c r="G43" s="94">
        <v>44</v>
      </c>
      <c r="H43" s="94">
        <v>90</v>
      </c>
      <c r="I43" s="94">
        <v>83</v>
      </c>
      <c r="J43" s="94">
        <v>72</v>
      </c>
      <c r="K43" s="94">
        <v>89</v>
      </c>
      <c r="L43" s="94">
        <v>90</v>
      </c>
      <c r="M43" s="94">
        <v>83</v>
      </c>
      <c r="N43" s="94">
        <v>83</v>
      </c>
      <c r="O43" s="94">
        <v>59</v>
      </c>
      <c r="P43" s="94">
        <v>36</v>
      </c>
      <c r="Q43" s="94">
        <v>35</v>
      </c>
      <c r="R43" s="94">
        <v>21</v>
      </c>
      <c r="S43" s="94">
        <v>15</v>
      </c>
      <c r="T43" s="94">
        <v>14</v>
      </c>
    </row>
    <row r="44" spans="1:20" ht="13.5" customHeight="1" x14ac:dyDescent="0.2">
      <c r="A44" s="112" t="s">
        <v>115</v>
      </c>
      <c r="B44" s="94">
        <v>111</v>
      </c>
      <c r="C44" s="94" t="s">
        <v>30</v>
      </c>
      <c r="D44" s="94" t="s">
        <v>30</v>
      </c>
      <c r="E44" s="94">
        <v>5</v>
      </c>
      <c r="F44" s="94">
        <v>4</v>
      </c>
      <c r="G44" s="94">
        <v>8</v>
      </c>
      <c r="H44" s="94">
        <v>3</v>
      </c>
      <c r="I44" s="94">
        <v>11</v>
      </c>
      <c r="J44" s="94">
        <v>9</v>
      </c>
      <c r="K44" s="94">
        <v>13</v>
      </c>
      <c r="L44" s="94">
        <v>17</v>
      </c>
      <c r="M44" s="94">
        <v>9</v>
      </c>
      <c r="N44" s="94">
        <v>15</v>
      </c>
      <c r="O44" s="94">
        <v>6</v>
      </c>
      <c r="P44" s="94">
        <v>8</v>
      </c>
      <c r="Q44" s="94">
        <v>1</v>
      </c>
      <c r="R44" s="94">
        <v>1</v>
      </c>
      <c r="S44" s="94">
        <v>1</v>
      </c>
      <c r="T44" s="94" t="s">
        <v>30</v>
      </c>
    </row>
    <row r="45" spans="1:20" ht="13.5" customHeight="1" x14ac:dyDescent="0.2">
      <c r="A45" s="112" t="s">
        <v>116</v>
      </c>
      <c r="B45" s="94">
        <v>122</v>
      </c>
      <c r="C45" s="94" t="s">
        <v>30</v>
      </c>
      <c r="D45" s="94" t="s">
        <v>30</v>
      </c>
      <c r="E45" s="94" t="s">
        <v>30</v>
      </c>
      <c r="F45" s="94">
        <v>2</v>
      </c>
      <c r="G45" s="94" t="s">
        <v>30</v>
      </c>
      <c r="H45" s="94">
        <v>1</v>
      </c>
      <c r="I45" s="94">
        <v>8</v>
      </c>
      <c r="J45" s="94">
        <v>3</v>
      </c>
      <c r="K45" s="94">
        <v>4</v>
      </c>
      <c r="L45" s="94">
        <v>20</v>
      </c>
      <c r="M45" s="94">
        <v>11</v>
      </c>
      <c r="N45" s="94">
        <v>13</v>
      </c>
      <c r="O45" s="94">
        <v>22</v>
      </c>
      <c r="P45" s="94">
        <v>17</v>
      </c>
      <c r="Q45" s="94">
        <v>13</v>
      </c>
      <c r="R45" s="94">
        <v>5</v>
      </c>
      <c r="S45" s="94">
        <v>1</v>
      </c>
      <c r="T45" s="94">
        <v>2</v>
      </c>
    </row>
    <row r="46" spans="1:20" ht="13.5" customHeight="1" x14ac:dyDescent="0.2">
      <c r="A46" s="112" t="s">
        <v>117</v>
      </c>
      <c r="B46" s="94">
        <v>23</v>
      </c>
      <c r="C46" s="94" t="s">
        <v>30</v>
      </c>
      <c r="D46" s="94" t="s">
        <v>30</v>
      </c>
      <c r="E46" s="94" t="s">
        <v>30</v>
      </c>
      <c r="F46" s="94">
        <v>1</v>
      </c>
      <c r="G46" s="94" t="s">
        <v>30</v>
      </c>
      <c r="H46" s="94">
        <v>1</v>
      </c>
      <c r="I46" s="94" t="s">
        <v>30</v>
      </c>
      <c r="J46" s="94" t="s">
        <v>30</v>
      </c>
      <c r="K46" s="94">
        <v>1</v>
      </c>
      <c r="L46" s="94">
        <v>1</v>
      </c>
      <c r="M46" s="94">
        <v>3</v>
      </c>
      <c r="N46" s="94">
        <v>2</v>
      </c>
      <c r="O46" s="94">
        <v>8</v>
      </c>
      <c r="P46" s="94">
        <v>2</v>
      </c>
      <c r="Q46" s="94">
        <v>1</v>
      </c>
      <c r="R46" s="94">
        <v>1</v>
      </c>
      <c r="S46" s="94">
        <v>2</v>
      </c>
      <c r="T46" s="94" t="s">
        <v>30</v>
      </c>
    </row>
    <row r="47" spans="1:20" ht="13.5" customHeight="1" x14ac:dyDescent="0.2">
      <c r="A47" s="112" t="s">
        <v>118</v>
      </c>
      <c r="B47" s="94">
        <v>154</v>
      </c>
      <c r="C47" s="94" t="s">
        <v>30</v>
      </c>
      <c r="D47" s="94">
        <v>3</v>
      </c>
      <c r="E47" s="94">
        <v>31</v>
      </c>
      <c r="F47" s="94">
        <v>36</v>
      </c>
      <c r="G47" s="94">
        <v>21</v>
      </c>
      <c r="H47" s="94">
        <v>19</v>
      </c>
      <c r="I47" s="94">
        <v>13</v>
      </c>
      <c r="J47" s="94">
        <v>15</v>
      </c>
      <c r="K47" s="94">
        <v>10</v>
      </c>
      <c r="L47" s="94">
        <v>5</v>
      </c>
      <c r="M47" s="94" t="s">
        <v>30</v>
      </c>
      <c r="N47" s="94" t="s">
        <v>30</v>
      </c>
      <c r="O47" s="94" t="s">
        <v>30</v>
      </c>
      <c r="P47" s="94">
        <v>1</v>
      </c>
      <c r="Q47" s="94" t="s">
        <v>30</v>
      </c>
      <c r="R47" s="94" t="s">
        <v>30</v>
      </c>
      <c r="S47" s="94" t="s">
        <v>30</v>
      </c>
      <c r="T47" s="94" t="s">
        <v>30</v>
      </c>
    </row>
    <row r="48" spans="1:20" ht="13.5" customHeight="1" x14ac:dyDescent="0.2">
      <c r="A48" s="112" t="s">
        <v>119</v>
      </c>
      <c r="B48" s="94">
        <v>10</v>
      </c>
      <c r="C48" s="94" t="s">
        <v>30</v>
      </c>
      <c r="D48" s="94" t="s">
        <v>30</v>
      </c>
      <c r="E48" s="94" t="s">
        <v>30</v>
      </c>
      <c r="F48" s="94" t="s">
        <v>30</v>
      </c>
      <c r="G48" s="94" t="s">
        <v>30</v>
      </c>
      <c r="H48" s="94" t="s">
        <v>30</v>
      </c>
      <c r="I48" s="94" t="s">
        <v>30</v>
      </c>
      <c r="J48" s="94" t="s">
        <v>30</v>
      </c>
      <c r="K48" s="94" t="s">
        <v>30</v>
      </c>
      <c r="L48" s="94">
        <v>2</v>
      </c>
      <c r="M48" s="94">
        <v>1</v>
      </c>
      <c r="N48" s="94">
        <v>1</v>
      </c>
      <c r="O48" s="94">
        <v>2</v>
      </c>
      <c r="P48" s="94">
        <v>1</v>
      </c>
      <c r="Q48" s="94">
        <v>3</v>
      </c>
      <c r="R48" s="94" t="s">
        <v>30</v>
      </c>
      <c r="S48" s="94" t="s">
        <v>30</v>
      </c>
      <c r="T48" s="94" t="s">
        <v>30</v>
      </c>
    </row>
    <row r="49" spans="1:20" ht="13.5" customHeight="1" x14ac:dyDescent="0.2">
      <c r="A49" s="112" t="s">
        <v>120</v>
      </c>
      <c r="B49" s="94">
        <v>8</v>
      </c>
      <c r="C49" s="94" t="s">
        <v>30</v>
      </c>
      <c r="D49" s="94" t="s">
        <v>30</v>
      </c>
      <c r="E49" s="94" t="s">
        <v>30</v>
      </c>
      <c r="F49" s="94" t="s">
        <v>30</v>
      </c>
      <c r="G49" s="94" t="s">
        <v>30</v>
      </c>
      <c r="H49" s="94">
        <v>4</v>
      </c>
      <c r="I49" s="94" t="s">
        <v>30</v>
      </c>
      <c r="J49" s="94">
        <v>2</v>
      </c>
      <c r="K49" s="94">
        <v>2</v>
      </c>
      <c r="L49" s="94" t="s">
        <v>30</v>
      </c>
      <c r="M49" s="94" t="s">
        <v>30</v>
      </c>
      <c r="N49" s="94" t="s">
        <v>30</v>
      </c>
      <c r="O49" s="94" t="s">
        <v>30</v>
      </c>
      <c r="P49" s="94" t="s">
        <v>30</v>
      </c>
      <c r="Q49" s="94" t="s">
        <v>30</v>
      </c>
      <c r="R49" s="94" t="s">
        <v>30</v>
      </c>
      <c r="S49" s="94" t="s">
        <v>30</v>
      </c>
      <c r="T49" s="94" t="s">
        <v>30</v>
      </c>
    </row>
    <row r="50" spans="1:20" ht="13.5" customHeight="1" x14ac:dyDescent="0.2">
      <c r="A50" s="112" t="s">
        <v>237</v>
      </c>
      <c r="B50" s="94">
        <v>2</v>
      </c>
      <c r="C50" s="94" t="s">
        <v>30</v>
      </c>
      <c r="D50" s="94" t="s">
        <v>30</v>
      </c>
      <c r="E50" s="94" t="s">
        <v>30</v>
      </c>
      <c r="F50" s="94" t="s">
        <v>30</v>
      </c>
      <c r="G50" s="94" t="s">
        <v>30</v>
      </c>
      <c r="H50" s="94">
        <v>1</v>
      </c>
      <c r="I50" s="94" t="s">
        <v>30</v>
      </c>
      <c r="J50" s="94" t="s">
        <v>30</v>
      </c>
      <c r="K50" s="94">
        <v>1</v>
      </c>
      <c r="L50" s="94" t="s">
        <v>30</v>
      </c>
      <c r="M50" s="94" t="s">
        <v>30</v>
      </c>
      <c r="N50" s="94" t="s">
        <v>30</v>
      </c>
      <c r="O50" s="94" t="s">
        <v>30</v>
      </c>
      <c r="P50" s="94" t="s">
        <v>30</v>
      </c>
      <c r="Q50" s="94" t="s">
        <v>30</v>
      </c>
      <c r="R50" s="94" t="s">
        <v>30</v>
      </c>
      <c r="S50" s="94" t="s">
        <v>30</v>
      </c>
      <c r="T50" s="94" t="s">
        <v>30</v>
      </c>
    </row>
    <row r="51" spans="1:20" ht="13.5" customHeight="1" x14ac:dyDescent="0.2">
      <c r="A51" s="112" t="s">
        <v>121</v>
      </c>
      <c r="B51" s="94">
        <v>331</v>
      </c>
      <c r="C51" s="94" t="s">
        <v>30</v>
      </c>
      <c r="D51" s="94" t="s">
        <v>30</v>
      </c>
      <c r="E51" s="94" t="s">
        <v>30</v>
      </c>
      <c r="F51" s="94">
        <v>1</v>
      </c>
      <c r="G51" s="94">
        <v>23</v>
      </c>
      <c r="H51" s="94">
        <v>68</v>
      </c>
      <c r="I51" s="94">
        <v>52</v>
      </c>
      <c r="J51" s="94">
        <v>38</v>
      </c>
      <c r="K51" s="94">
        <v>46</v>
      </c>
      <c r="L51" s="94">
        <v>38</v>
      </c>
      <c r="M51" s="94">
        <v>15</v>
      </c>
      <c r="N51" s="94">
        <v>22</v>
      </c>
      <c r="O51" s="94">
        <v>11</v>
      </c>
      <c r="P51" s="94">
        <v>7</v>
      </c>
      <c r="Q51" s="94">
        <v>4</v>
      </c>
      <c r="R51" s="94">
        <v>3</v>
      </c>
      <c r="S51" s="94">
        <v>2</v>
      </c>
      <c r="T51" s="94">
        <v>1</v>
      </c>
    </row>
    <row r="52" spans="1:20" ht="13.5" customHeight="1" x14ac:dyDescent="0.2">
      <c r="A52" s="112" t="s">
        <v>122</v>
      </c>
      <c r="B52" s="94">
        <v>108</v>
      </c>
      <c r="C52" s="94" t="s">
        <v>30</v>
      </c>
      <c r="D52" s="94" t="s">
        <v>30</v>
      </c>
      <c r="E52" s="94" t="s">
        <v>30</v>
      </c>
      <c r="F52" s="94" t="s">
        <v>30</v>
      </c>
      <c r="G52" s="94">
        <v>7</v>
      </c>
      <c r="H52" s="94">
        <v>20</v>
      </c>
      <c r="I52" s="94">
        <v>14</v>
      </c>
      <c r="J52" s="94">
        <v>22</v>
      </c>
      <c r="K52" s="94">
        <v>13</v>
      </c>
      <c r="L52" s="94">
        <v>16</v>
      </c>
      <c r="M52" s="94">
        <v>7</v>
      </c>
      <c r="N52" s="94">
        <v>3</v>
      </c>
      <c r="O52" s="94">
        <v>2</v>
      </c>
      <c r="P52" s="94">
        <v>3</v>
      </c>
      <c r="Q52" s="94">
        <v>1</v>
      </c>
      <c r="R52" s="94" t="s">
        <v>30</v>
      </c>
      <c r="S52" s="94" t="s">
        <v>30</v>
      </c>
      <c r="T52" s="94" t="s">
        <v>30</v>
      </c>
    </row>
    <row r="53" spans="1:20" ht="13.5" customHeight="1" x14ac:dyDescent="0.2">
      <c r="A53" s="112" t="s">
        <v>238</v>
      </c>
      <c r="B53" s="94">
        <v>1</v>
      </c>
      <c r="C53" s="94" t="s">
        <v>30</v>
      </c>
      <c r="D53" s="94" t="s">
        <v>30</v>
      </c>
      <c r="E53" s="94" t="s">
        <v>30</v>
      </c>
      <c r="F53" s="94" t="s">
        <v>30</v>
      </c>
      <c r="G53" s="94">
        <v>1</v>
      </c>
      <c r="H53" s="94" t="s">
        <v>30</v>
      </c>
      <c r="I53" s="94" t="s">
        <v>30</v>
      </c>
      <c r="J53" s="94" t="s">
        <v>30</v>
      </c>
      <c r="K53" s="94" t="s">
        <v>30</v>
      </c>
      <c r="L53" s="94" t="s">
        <v>30</v>
      </c>
      <c r="M53" s="94" t="s">
        <v>30</v>
      </c>
      <c r="N53" s="94" t="s">
        <v>30</v>
      </c>
      <c r="O53" s="94" t="s">
        <v>30</v>
      </c>
      <c r="P53" s="94" t="s">
        <v>30</v>
      </c>
      <c r="Q53" s="94" t="s">
        <v>30</v>
      </c>
      <c r="R53" s="94" t="s">
        <v>30</v>
      </c>
      <c r="S53" s="94" t="s">
        <v>30</v>
      </c>
      <c r="T53" s="94" t="s">
        <v>30</v>
      </c>
    </row>
    <row r="54" spans="1:20" ht="13.5" customHeight="1" x14ac:dyDescent="0.2">
      <c r="A54" s="112" t="s">
        <v>123</v>
      </c>
      <c r="B54" s="94">
        <v>18</v>
      </c>
      <c r="C54" s="94" t="s">
        <v>30</v>
      </c>
      <c r="D54" s="94" t="s">
        <v>30</v>
      </c>
      <c r="E54" s="94" t="s">
        <v>30</v>
      </c>
      <c r="F54" s="94" t="s">
        <v>30</v>
      </c>
      <c r="G54" s="94" t="s">
        <v>30</v>
      </c>
      <c r="H54" s="94">
        <v>2</v>
      </c>
      <c r="I54" s="94">
        <v>1</v>
      </c>
      <c r="J54" s="94">
        <v>5</v>
      </c>
      <c r="K54" s="94">
        <v>2</v>
      </c>
      <c r="L54" s="94" t="s">
        <v>30</v>
      </c>
      <c r="M54" s="94">
        <v>3</v>
      </c>
      <c r="N54" s="94">
        <v>3</v>
      </c>
      <c r="O54" s="94" t="s">
        <v>30</v>
      </c>
      <c r="P54" s="94">
        <v>1</v>
      </c>
      <c r="Q54" s="94">
        <v>1</v>
      </c>
      <c r="R54" s="94" t="s">
        <v>30</v>
      </c>
      <c r="S54" s="94" t="s">
        <v>30</v>
      </c>
      <c r="T54" s="94" t="s">
        <v>30</v>
      </c>
    </row>
    <row r="55" spans="1:20" ht="13.5" customHeight="1" x14ac:dyDescent="0.2">
      <c r="A55" s="112" t="s">
        <v>126</v>
      </c>
      <c r="B55" s="94">
        <v>60</v>
      </c>
      <c r="C55" s="94" t="s">
        <v>30</v>
      </c>
      <c r="D55" s="94" t="s">
        <v>30</v>
      </c>
      <c r="E55" s="94" t="s">
        <v>30</v>
      </c>
      <c r="F55" s="94">
        <v>2</v>
      </c>
      <c r="G55" s="94">
        <v>1</v>
      </c>
      <c r="H55" s="94">
        <v>9</v>
      </c>
      <c r="I55" s="94">
        <v>8</v>
      </c>
      <c r="J55" s="94">
        <v>7</v>
      </c>
      <c r="K55" s="94">
        <v>10</v>
      </c>
      <c r="L55" s="94">
        <v>5</v>
      </c>
      <c r="M55" s="94">
        <v>1</v>
      </c>
      <c r="N55" s="94">
        <v>9</v>
      </c>
      <c r="O55" s="94">
        <v>4</v>
      </c>
      <c r="P55" s="94">
        <v>4</v>
      </c>
      <c r="Q55" s="94" t="s">
        <v>30</v>
      </c>
      <c r="R55" s="94" t="s">
        <v>30</v>
      </c>
      <c r="S55" s="94" t="s">
        <v>30</v>
      </c>
      <c r="T55" s="94" t="s">
        <v>30</v>
      </c>
    </row>
    <row r="56" spans="1:20" ht="13.5" customHeight="1" x14ac:dyDescent="0.2">
      <c r="A56" s="112" t="s">
        <v>128</v>
      </c>
      <c r="B56" s="94">
        <v>471</v>
      </c>
      <c r="C56" s="94" t="s">
        <v>30</v>
      </c>
      <c r="D56" s="94">
        <v>13</v>
      </c>
      <c r="E56" s="94">
        <v>47</v>
      </c>
      <c r="F56" s="94">
        <v>58</v>
      </c>
      <c r="G56" s="94">
        <v>31</v>
      </c>
      <c r="H56" s="94">
        <v>58</v>
      </c>
      <c r="I56" s="94">
        <v>37</v>
      </c>
      <c r="J56" s="94">
        <v>55</v>
      </c>
      <c r="K56" s="94">
        <v>41</v>
      </c>
      <c r="L56" s="94">
        <v>32</v>
      </c>
      <c r="M56" s="94">
        <v>23</v>
      </c>
      <c r="N56" s="94">
        <v>29</v>
      </c>
      <c r="O56" s="94">
        <v>17</v>
      </c>
      <c r="P56" s="94">
        <v>19</v>
      </c>
      <c r="Q56" s="94">
        <v>9</v>
      </c>
      <c r="R56" s="94">
        <v>1</v>
      </c>
      <c r="S56" s="94">
        <v>1</v>
      </c>
      <c r="T56" s="94" t="s">
        <v>30</v>
      </c>
    </row>
    <row r="57" spans="1:20" ht="13.5" customHeight="1" x14ac:dyDescent="0.2">
      <c r="A57" s="112" t="s">
        <v>129</v>
      </c>
      <c r="B57" s="94">
        <v>193</v>
      </c>
      <c r="C57" s="94" t="s">
        <v>30</v>
      </c>
      <c r="D57" s="94">
        <v>2</v>
      </c>
      <c r="E57" s="94">
        <v>2</v>
      </c>
      <c r="F57" s="94">
        <v>13</v>
      </c>
      <c r="G57" s="94">
        <v>15</v>
      </c>
      <c r="H57" s="94">
        <v>26</v>
      </c>
      <c r="I57" s="94">
        <v>27</v>
      </c>
      <c r="J57" s="94">
        <v>17</v>
      </c>
      <c r="K57" s="94">
        <v>27</v>
      </c>
      <c r="L57" s="94">
        <v>16</v>
      </c>
      <c r="M57" s="94">
        <v>15</v>
      </c>
      <c r="N57" s="94">
        <v>16</v>
      </c>
      <c r="O57" s="94">
        <v>9</v>
      </c>
      <c r="P57" s="94">
        <v>7</v>
      </c>
      <c r="Q57" s="94" t="s">
        <v>30</v>
      </c>
      <c r="R57" s="94" t="s">
        <v>30</v>
      </c>
      <c r="S57" s="94">
        <v>1</v>
      </c>
      <c r="T57" s="94" t="s">
        <v>30</v>
      </c>
    </row>
    <row r="58" spans="1:20" ht="13.5" customHeight="1" x14ac:dyDescent="0.2">
      <c r="A58" s="112" t="s">
        <v>130</v>
      </c>
      <c r="B58" s="94">
        <v>22</v>
      </c>
      <c r="C58" s="94" t="s">
        <v>30</v>
      </c>
      <c r="D58" s="94" t="s">
        <v>30</v>
      </c>
      <c r="E58" s="94">
        <v>3</v>
      </c>
      <c r="F58" s="94">
        <v>1</v>
      </c>
      <c r="G58" s="94" t="s">
        <v>30</v>
      </c>
      <c r="H58" s="94" t="s">
        <v>30</v>
      </c>
      <c r="I58" s="94">
        <v>3</v>
      </c>
      <c r="J58" s="94">
        <v>1</v>
      </c>
      <c r="K58" s="94">
        <v>1</v>
      </c>
      <c r="L58" s="94">
        <v>1</v>
      </c>
      <c r="M58" s="94">
        <v>2</v>
      </c>
      <c r="N58" s="94">
        <v>6</v>
      </c>
      <c r="O58" s="94" t="s">
        <v>30</v>
      </c>
      <c r="P58" s="94">
        <v>2</v>
      </c>
      <c r="Q58" s="94">
        <v>1</v>
      </c>
      <c r="R58" s="94">
        <v>1</v>
      </c>
      <c r="S58" s="94" t="s">
        <v>30</v>
      </c>
      <c r="T58" s="94" t="s">
        <v>30</v>
      </c>
    </row>
    <row r="59" spans="1:20" ht="13.5" customHeight="1" x14ac:dyDescent="0.2">
      <c r="A59" s="112" t="s">
        <v>132</v>
      </c>
      <c r="B59" s="94">
        <v>4</v>
      </c>
      <c r="C59" s="94" t="s">
        <v>30</v>
      </c>
      <c r="D59" s="94" t="s">
        <v>30</v>
      </c>
      <c r="E59" s="94" t="s">
        <v>30</v>
      </c>
      <c r="F59" s="94" t="s">
        <v>30</v>
      </c>
      <c r="G59" s="94" t="s">
        <v>30</v>
      </c>
      <c r="H59" s="94" t="s">
        <v>30</v>
      </c>
      <c r="I59" s="94">
        <v>1</v>
      </c>
      <c r="J59" s="94" t="s">
        <v>30</v>
      </c>
      <c r="K59" s="94" t="s">
        <v>30</v>
      </c>
      <c r="L59" s="94">
        <v>1</v>
      </c>
      <c r="M59" s="94">
        <v>1</v>
      </c>
      <c r="N59" s="94" t="s">
        <v>30</v>
      </c>
      <c r="O59" s="94">
        <v>1</v>
      </c>
      <c r="P59" s="94" t="s">
        <v>30</v>
      </c>
      <c r="Q59" s="94" t="s">
        <v>30</v>
      </c>
      <c r="R59" s="94" t="s">
        <v>30</v>
      </c>
      <c r="S59" s="94" t="s">
        <v>30</v>
      </c>
      <c r="T59" s="94" t="s">
        <v>30</v>
      </c>
    </row>
    <row r="60" spans="1:20" ht="13.5" customHeight="1" x14ac:dyDescent="0.2">
      <c r="A60" s="112" t="s">
        <v>133</v>
      </c>
      <c r="B60" s="94">
        <v>10</v>
      </c>
      <c r="C60" s="94" t="s">
        <v>30</v>
      </c>
      <c r="D60" s="94" t="s">
        <v>30</v>
      </c>
      <c r="E60" s="94">
        <v>4</v>
      </c>
      <c r="F60" s="94">
        <v>1</v>
      </c>
      <c r="G60" s="94" t="s">
        <v>30</v>
      </c>
      <c r="H60" s="94">
        <v>2</v>
      </c>
      <c r="I60" s="94" t="s">
        <v>30</v>
      </c>
      <c r="J60" s="94">
        <v>1</v>
      </c>
      <c r="K60" s="94">
        <v>1</v>
      </c>
      <c r="L60" s="94" t="s">
        <v>30</v>
      </c>
      <c r="M60" s="94">
        <v>1</v>
      </c>
      <c r="N60" s="94" t="s">
        <v>30</v>
      </c>
      <c r="O60" s="94" t="s">
        <v>30</v>
      </c>
      <c r="P60" s="94" t="s">
        <v>30</v>
      </c>
      <c r="Q60" s="94" t="s">
        <v>30</v>
      </c>
      <c r="R60" s="94" t="s">
        <v>30</v>
      </c>
      <c r="S60" s="94" t="s">
        <v>30</v>
      </c>
      <c r="T60" s="94" t="s">
        <v>30</v>
      </c>
    </row>
    <row r="61" spans="1:20" ht="13.5" customHeight="1" x14ac:dyDescent="0.2">
      <c r="A61" s="112" t="s">
        <v>239</v>
      </c>
      <c r="B61" s="94">
        <v>1</v>
      </c>
      <c r="C61" s="94" t="s">
        <v>30</v>
      </c>
      <c r="D61" s="94" t="s">
        <v>30</v>
      </c>
      <c r="E61" s="94">
        <v>1</v>
      </c>
      <c r="F61" s="94" t="s">
        <v>30</v>
      </c>
      <c r="G61" s="94" t="s">
        <v>30</v>
      </c>
      <c r="H61" s="94" t="s">
        <v>30</v>
      </c>
      <c r="I61" s="94" t="s">
        <v>30</v>
      </c>
      <c r="J61" s="94" t="s">
        <v>30</v>
      </c>
      <c r="K61" s="94" t="s">
        <v>30</v>
      </c>
      <c r="L61" s="94" t="s">
        <v>30</v>
      </c>
      <c r="M61" s="94" t="s">
        <v>30</v>
      </c>
      <c r="N61" s="94" t="s">
        <v>30</v>
      </c>
      <c r="O61" s="94" t="s">
        <v>30</v>
      </c>
      <c r="P61" s="94" t="s">
        <v>30</v>
      </c>
      <c r="Q61" s="94" t="s">
        <v>30</v>
      </c>
      <c r="R61" s="94" t="s">
        <v>30</v>
      </c>
      <c r="S61" s="94" t="s">
        <v>30</v>
      </c>
      <c r="T61" s="94" t="s">
        <v>30</v>
      </c>
    </row>
    <row r="62" spans="1:20" ht="13.5" customHeight="1" x14ac:dyDescent="0.2">
      <c r="A62" s="112" t="s">
        <v>135</v>
      </c>
      <c r="B62" s="94">
        <v>17</v>
      </c>
      <c r="C62" s="94" t="s">
        <v>30</v>
      </c>
      <c r="D62" s="94">
        <v>2</v>
      </c>
      <c r="E62" s="94">
        <v>1</v>
      </c>
      <c r="F62" s="94">
        <v>12</v>
      </c>
      <c r="G62" s="94">
        <v>1</v>
      </c>
      <c r="H62" s="94">
        <v>1</v>
      </c>
      <c r="I62" s="94" t="s">
        <v>30</v>
      </c>
      <c r="J62" s="94" t="s">
        <v>30</v>
      </c>
      <c r="K62" s="94" t="s">
        <v>30</v>
      </c>
      <c r="L62" s="94" t="s">
        <v>30</v>
      </c>
      <c r="M62" s="94" t="s">
        <v>30</v>
      </c>
      <c r="N62" s="94" t="s">
        <v>30</v>
      </c>
      <c r="O62" s="94" t="s">
        <v>30</v>
      </c>
      <c r="P62" s="94" t="s">
        <v>30</v>
      </c>
      <c r="Q62" s="94" t="s">
        <v>30</v>
      </c>
      <c r="R62" s="94" t="s">
        <v>30</v>
      </c>
      <c r="S62" s="94" t="s">
        <v>30</v>
      </c>
      <c r="T62" s="94" t="s">
        <v>30</v>
      </c>
    </row>
    <row r="63" spans="1:20" ht="13.5" customHeight="1" x14ac:dyDescent="0.2">
      <c r="A63" s="112" t="s">
        <v>136</v>
      </c>
      <c r="B63" s="94">
        <v>2</v>
      </c>
      <c r="C63" s="94">
        <v>2</v>
      </c>
      <c r="D63" s="94" t="s">
        <v>30</v>
      </c>
      <c r="E63" s="94" t="s">
        <v>30</v>
      </c>
      <c r="F63" s="94" t="s">
        <v>30</v>
      </c>
      <c r="G63" s="94" t="s">
        <v>30</v>
      </c>
      <c r="H63" s="94" t="s">
        <v>30</v>
      </c>
      <c r="I63" s="94" t="s">
        <v>30</v>
      </c>
      <c r="J63" s="94" t="s">
        <v>30</v>
      </c>
      <c r="K63" s="94" t="s">
        <v>30</v>
      </c>
      <c r="L63" s="94" t="s">
        <v>30</v>
      </c>
      <c r="M63" s="94" t="s">
        <v>30</v>
      </c>
      <c r="N63" s="94" t="s">
        <v>30</v>
      </c>
      <c r="O63" s="94" t="s">
        <v>30</v>
      </c>
      <c r="P63" s="94" t="s">
        <v>30</v>
      </c>
      <c r="Q63" s="94" t="s">
        <v>30</v>
      </c>
      <c r="R63" s="94" t="s">
        <v>30</v>
      </c>
      <c r="S63" s="94" t="s">
        <v>30</v>
      </c>
      <c r="T63" s="94" t="s">
        <v>30</v>
      </c>
    </row>
    <row r="64" spans="1:20" ht="13.5" customHeight="1" x14ac:dyDescent="0.2">
      <c r="A64" s="112" t="s">
        <v>137</v>
      </c>
      <c r="B64" s="94">
        <v>41</v>
      </c>
      <c r="C64" s="94">
        <v>1</v>
      </c>
      <c r="D64" s="94">
        <v>11</v>
      </c>
      <c r="E64" s="94">
        <v>26</v>
      </c>
      <c r="F64" s="94">
        <v>3</v>
      </c>
      <c r="G64" s="94" t="s">
        <v>30</v>
      </c>
      <c r="H64" s="94" t="s">
        <v>30</v>
      </c>
      <c r="I64" s="94" t="s">
        <v>30</v>
      </c>
      <c r="J64" s="94" t="s">
        <v>30</v>
      </c>
      <c r="K64" s="94" t="s">
        <v>30</v>
      </c>
      <c r="L64" s="94" t="s">
        <v>30</v>
      </c>
      <c r="M64" s="94" t="s">
        <v>30</v>
      </c>
      <c r="N64" s="94" t="s">
        <v>30</v>
      </c>
      <c r="O64" s="94" t="s">
        <v>30</v>
      </c>
      <c r="P64" s="94" t="s">
        <v>30</v>
      </c>
      <c r="Q64" s="94" t="s">
        <v>30</v>
      </c>
      <c r="R64" s="94" t="s">
        <v>30</v>
      </c>
      <c r="S64" s="94" t="s">
        <v>30</v>
      </c>
      <c r="T64" s="94" t="s">
        <v>30</v>
      </c>
    </row>
    <row r="65" spans="1:20" ht="13.5" customHeight="1" x14ac:dyDescent="0.2">
      <c r="A65" s="112" t="s">
        <v>138</v>
      </c>
      <c r="B65" s="94">
        <v>65</v>
      </c>
      <c r="C65" s="94" t="s">
        <v>30</v>
      </c>
      <c r="D65" s="94">
        <v>2</v>
      </c>
      <c r="E65" s="94">
        <v>29</v>
      </c>
      <c r="F65" s="94">
        <v>34</v>
      </c>
      <c r="G65" s="94" t="s">
        <v>30</v>
      </c>
      <c r="H65" s="94" t="s">
        <v>30</v>
      </c>
      <c r="I65" s="94" t="s">
        <v>30</v>
      </c>
      <c r="J65" s="94" t="s">
        <v>30</v>
      </c>
      <c r="K65" s="94" t="s">
        <v>30</v>
      </c>
      <c r="L65" s="94" t="s">
        <v>30</v>
      </c>
      <c r="M65" s="94" t="s">
        <v>30</v>
      </c>
      <c r="N65" s="94" t="s">
        <v>30</v>
      </c>
      <c r="O65" s="94" t="s">
        <v>30</v>
      </c>
      <c r="P65" s="94" t="s">
        <v>30</v>
      </c>
      <c r="Q65" s="94" t="s">
        <v>30</v>
      </c>
      <c r="R65" s="94" t="s">
        <v>30</v>
      </c>
      <c r="S65" s="94" t="s">
        <v>30</v>
      </c>
      <c r="T65" s="94" t="s">
        <v>30</v>
      </c>
    </row>
    <row r="66" spans="1:20" ht="13.5" customHeight="1" x14ac:dyDescent="0.2">
      <c r="A66" s="112" t="s">
        <v>139</v>
      </c>
      <c r="B66" s="94">
        <v>278</v>
      </c>
      <c r="C66" s="94" t="s">
        <v>30</v>
      </c>
      <c r="D66" s="94">
        <v>6</v>
      </c>
      <c r="E66" s="94">
        <v>130</v>
      </c>
      <c r="F66" s="94">
        <v>137</v>
      </c>
      <c r="G66" s="94">
        <v>5</v>
      </c>
      <c r="H66" s="94" t="s">
        <v>30</v>
      </c>
      <c r="I66" s="94" t="s">
        <v>30</v>
      </c>
      <c r="J66" s="94" t="s">
        <v>30</v>
      </c>
      <c r="K66" s="94" t="s">
        <v>30</v>
      </c>
      <c r="L66" s="94" t="s">
        <v>30</v>
      </c>
      <c r="M66" s="94" t="s">
        <v>30</v>
      </c>
      <c r="N66" s="94" t="s">
        <v>30</v>
      </c>
      <c r="O66" s="94" t="s">
        <v>30</v>
      </c>
      <c r="P66" s="94" t="s">
        <v>30</v>
      </c>
      <c r="Q66" s="94" t="s">
        <v>30</v>
      </c>
      <c r="R66" s="94" t="s">
        <v>30</v>
      </c>
      <c r="S66" s="94" t="s">
        <v>30</v>
      </c>
      <c r="T66" s="94" t="s">
        <v>30</v>
      </c>
    </row>
    <row r="67" spans="1:20" ht="13.5" customHeight="1" x14ac:dyDescent="0.2">
      <c r="A67" s="112" t="s">
        <v>140</v>
      </c>
      <c r="B67" s="94">
        <v>16</v>
      </c>
      <c r="C67" s="94" t="s">
        <v>30</v>
      </c>
      <c r="D67" s="94">
        <v>5</v>
      </c>
      <c r="E67" s="94">
        <v>9</v>
      </c>
      <c r="F67" s="94">
        <v>2</v>
      </c>
      <c r="G67" s="94" t="s">
        <v>30</v>
      </c>
      <c r="H67" s="94" t="s">
        <v>30</v>
      </c>
      <c r="I67" s="94" t="s">
        <v>30</v>
      </c>
      <c r="J67" s="94" t="s">
        <v>30</v>
      </c>
      <c r="K67" s="94" t="s">
        <v>30</v>
      </c>
      <c r="L67" s="94" t="s">
        <v>30</v>
      </c>
      <c r="M67" s="94" t="s">
        <v>30</v>
      </c>
      <c r="N67" s="94" t="s">
        <v>30</v>
      </c>
      <c r="O67" s="94" t="s">
        <v>30</v>
      </c>
      <c r="P67" s="94" t="s">
        <v>30</v>
      </c>
      <c r="Q67" s="94" t="s">
        <v>30</v>
      </c>
      <c r="R67" s="94" t="s">
        <v>30</v>
      </c>
      <c r="S67" s="94" t="s">
        <v>30</v>
      </c>
      <c r="T67" s="94" t="s">
        <v>30</v>
      </c>
    </row>
    <row r="68" spans="1:20" ht="13.5" customHeight="1" x14ac:dyDescent="0.2">
      <c r="A68" s="112" t="s">
        <v>142</v>
      </c>
      <c r="B68" s="94">
        <v>5</v>
      </c>
      <c r="C68" s="94" t="s">
        <v>30</v>
      </c>
      <c r="D68" s="94">
        <v>3</v>
      </c>
      <c r="E68" s="94" t="s">
        <v>30</v>
      </c>
      <c r="F68" s="94">
        <v>1</v>
      </c>
      <c r="G68" s="94" t="s">
        <v>30</v>
      </c>
      <c r="H68" s="94" t="s">
        <v>30</v>
      </c>
      <c r="I68" s="94" t="s">
        <v>30</v>
      </c>
      <c r="J68" s="94">
        <v>1</v>
      </c>
      <c r="K68" s="94" t="s">
        <v>30</v>
      </c>
      <c r="L68" s="94" t="s">
        <v>30</v>
      </c>
      <c r="M68" s="94" t="s">
        <v>30</v>
      </c>
      <c r="N68" s="94" t="s">
        <v>30</v>
      </c>
      <c r="O68" s="94" t="s">
        <v>30</v>
      </c>
      <c r="P68" s="94" t="s">
        <v>30</v>
      </c>
      <c r="Q68" s="94" t="s">
        <v>30</v>
      </c>
      <c r="R68" s="94" t="s">
        <v>30</v>
      </c>
      <c r="S68" s="94" t="s">
        <v>30</v>
      </c>
      <c r="T68" s="94" t="s">
        <v>30</v>
      </c>
    </row>
    <row r="69" spans="1:20" ht="13.5" customHeight="1" x14ac:dyDescent="0.2">
      <c r="A69" s="112" t="s">
        <v>143</v>
      </c>
      <c r="B69" s="94">
        <v>8</v>
      </c>
      <c r="C69" s="94" t="s">
        <v>30</v>
      </c>
      <c r="D69" s="94">
        <v>3</v>
      </c>
      <c r="E69" s="94">
        <v>5</v>
      </c>
      <c r="F69" s="94" t="s">
        <v>30</v>
      </c>
      <c r="G69" s="94" t="s">
        <v>30</v>
      </c>
      <c r="H69" s="94" t="s">
        <v>30</v>
      </c>
      <c r="I69" s="94" t="s">
        <v>30</v>
      </c>
      <c r="J69" s="94" t="s">
        <v>30</v>
      </c>
      <c r="K69" s="94" t="s">
        <v>30</v>
      </c>
      <c r="L69" s="94" t="s">
        <v>30</v>
      </c>
      <c r="M69" s="94" t="s">
        <v>30</v>
      </c>
      <c r="N69" s="94" t="s">
        <v>30</v>
      </c>
      <c r="O69" s="94" t="s">
        <v>30</v>
      </c>
      <c r="P69" s="94" t="s">
        <v>30</v>
      </c>
      <c r="Q69" s="94" t="s">
        <v>30</v>
      </c>
      <c r="R69" s="94" t="s">
        <v>30</v>
      </c>
      <c r="S69" s="94" t="s">
        <v>30</v>
      </c>
      <c r="T69" s="94" t="s">
        <v>30</v>
      </c>
    </row>
    <row r="70" spans="1:20" ht="13.5" customHeight="1" x14ac:dyDescent="0.2">
      <c r="A70" s="113" t="s">
        <v>13</v>
      </c>
      <c r="B70" s="101">
        <v>1</v>
      </c>
      <c r="C70" s="101" t="s">
        <v>30</v>
      </c>
      <c r="D70" s="101" t="s">
        <v>30</v>
      </c>
      <c r="E70" s="101" t="s">
        <v>30</v>
      </c>
      <c r="F70" s="101" t="s">
        <v>30</v>
      </c>
      <c r="G70" s="101" t="s">
        <v>30</v>
      </c>
      <c r="H70" s="101" t="s">
        <v>30</v>
      </c>
      <c r="I70" s="101" t="s">
        <v>30</v>
      </c>
      <c r="J70" s="101" t="s">
        <v>30</v>
      </c>
      <c r="K70" s="101" t="s">
        <v>30</v>
      </c>
      <c r="L70" s="101" t="s">
        <v>30</v>
      </c>
      <c r="M70" s="101" t="s">
        <v>30</v>
      </c>
      <c r="N70" s="101">
        <v>1</v>
      </c>
      <c r="O70" s="101" t="s">
        <v>30</v>
      </c>
      <c r="P70" s="101" t="s">
        <v>30</v>
      </c>
      <c r="Q70" s="101" t="s">
        <v>30</v>
      </c>
      <c r="R70" s="101" t="s">
        <v>30</v>
      </c>
      <c r="S70" s="101" t="s">
        <v>30</v>
      </c>
      <c r="T70" s="101" t="s">
        <v>30</v>
      </c>
    </row>
    <row r="71" spans="1:20" ht="13.5" customHeight="1" x14ac:dyDescent="0.2">
      <c r="A71" s="102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</row>
    <row r="72" spans="1:20" ht="13.5" customHeight="1" x14ac:dyDescent="0.2">
      <c r="A72" s="104"/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</row>
    <row r="73" spans="1:20" ht="13.5" customHeight="1" x14ac:dyDescent="0.2">
      <c r="A73" s="104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</row>
  </sheetData>
  <mergeCells count="3">
    <mergeCell ref="A5:A6"/>
    <mergeCell ref="B5:B6"/>
    <mergeCell ref="C5:T5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workbookViewId="0"/>
  </sheetViews>
  <sheetFormatPr defaultRowHeight="13.5" customHeight="1" x14ac:dyDescent="0.2"/>
  <cols>
    <col min="1" max="1" width="10.28515625" style="72" customWidth="1"/>
    <col min="2" max="2" width="10.85546875" style="72" customWidth="1"/>
    <col min="3" max="6" width="15.5703125" style="72" customWidth="1"/>
    <col min="7" max="16384" width="9.140625" style="72"/>
  </cols>
  <sheetData>
    <row r="1" spans="1:10" ht="13.5" customHeight="1" x14ac:dyDescent="0.2">
      <c r="A1" s="72" t="s">
        <v>281</v>
      </c>
    </row>
    <row r="2" spans="1:10" ht="13.5" customHeight="1" x14ac:dyDescent="0.2">
      <c r="A2" s="71" t="s">
        <v>217</v>
      </c>
    </row>
    <row r="3" spans="1:10" ht="13.5" customHeight="1" x14ac:dyDescent="0.2">
      <c r="A3" s="114" t="s">
        <v>202</v>
      </c>
    </row>
    <row r="4" spans="1:10" ht="13.5" customHeight="1" x14ac:dyDescent="0.2">
      <c r="A4" s="105"/>
    </row>
    <row r="5" spans="1:10" ht="13.5" customHeight="1" x14ac:dyDescent="0.2">
      <c r="A5" s="729" t="s">
        <v>153</v>
      </c>
      <c r="B5" s="729" t="s">
        <v>77</v>
      </c>
      <c r="C5" s="735" t="s">
        <v>157</v>
      </c>
      <c r="D5" s="736"/>
      <c r="E5" s="736"/>
      <c r="F5" s="737"/>
      <c r="H5" s="104"/>
      <c r="I5" s="104"/>
      <c r="J5" s="104"/>
    </row>
    <row r="6" spans="1:10" ht="39" customHeight="1" x14ac:dyDescent="0.2">
      <c r="A6" s="729"/>
      <c r="B6" s="729"/>
      <c r="C6" s="106" t="s">
        <v>78</v>
      </c>
      <c r="D6" s="367" t="s">
        <v>155</v>
      </c>
      <c r="E6" s="367" t="s">
        <v>156</v>
      </c>
      <c r="F6" s="367" t="s">
        <v>218</v>
      </c>
      <c r="H6" s="104"/>
      <c r="I6" s="104"/>
      <c r="J6" s="104"/>
    </row>
    <row r="7" spans="1:10" ht="13.5" customHeight="1" x14ac:dyDescent="0.2">
      <c r="A7" s="74" t="s">
        <v>77</v>
      </c>
      <c r="B7" s="92">
        <v>43516</v>
      </c>
      <c r="C7" s="92">
        <v>15601</v>
      </c>
      <c r="D7" s="92">
        <v>14880</v>
      </c>
      <c r="E7" s="92">
        <v>10406</v>
      </c>
      <c r="F7" s="92">
        <v>2629</v>
      </c>
      <c r="H7" s="104"/>
      <c r="I7" s="104"/>
      <c r="J7" s="104"/>
    </row>
    <row r="8" spans="1:10" ht="13.5" customHeight="1" x14ac:dyDescent="0.2">
      <c r="A8" s="93" t="s">
        <v>80</v>
      </c>
      <c r="B8" s="94">
        <v>1422</v>
      </c>
      <c r="C8" s="94">
        <v>738</v>
      </c>
      <c r="D8" s="94">
        <v>304</v>
      </c>
      <c r="E8" s="94">
        <v>303</v>
      </c>
      <c r="F8" s="94">
        <v>77</v>
      </c>
      <c r="H8" s="104"/>
      <c r="I8" s="104"/>
      <c r="J8" s="104"/>
    </row>
    <row r="9" spans="1:10" ht="13.5" customHeight="1" x14ac:dyDescent="0.2">
      <c r="A9" s="93" t="s">
        <v>81</v>
      </c>
      <c r="B9" s="94">
        <v>451</v>
      </c>
      <c r="C9" s="94">
        <v>236</v>
      </c>
      <c r="D9" s="94">
        <v>93</v>
      </c>
      <c r="E9" s="94">
        <v>83</v>
      </c>
      <c r="F9" s="94">
        <v>39</v>
      </c>
      <c r="H9" s="104"/>
      <c r="I9" s="104"/>
      <c r="J9" s="104"/>
    </row>
    <row r="10" spans="1:10" ht="13.5" customHeight="1" x14ac:dyDescent="0.2">
      <c r="A10" s="93" t="s">
        <v>82</v>
      </c>
      <c r="B10" s="94">
        <v>53</v>
      </c>
      <c r="C10" s="94">
        <v>21</v>
      </c>
      <c r="D10" s="94">
        <v>15</v>
      </c>
      <c r="E10" s="94">
        <v>15</v>
      </c>
      <c r="F10" s="94">
        <v>2</v>
      </c>
      <c r="H10" s="104"/>
      <c r="I10" s="104"/>
      <c r="J10" s="104"/>
    </row>
    <row r="11" spans="1:10" ht="13.5" customHeight="1" x14ac:dyDescent="0.2">
      <c r="A11" s="93" t="s">
        <v>83</v>
      </c>
      <c r="B11" s="94">
        <v>349</v>
      </c>
      <c r="C11" s="94">
        <v>215</v>
      </c>
      <c r="D11" s="94">
        <v>68</v>
      </c>
      <c r="E11" s="94">
        <v>45</v>
      </c>
      <c r="F11" s="94">
        <v>21</v>
      </c>
      <c r="H11" s="104"/>
      <c r="I11" s="104"/>
      <c r="J11" s="104"/>
    </row>
    <row r="12" spans="1:10" ht="13.5" customHeight="1" x14ac:dyDescent="0.2">
      <c r="A12" s="93" t="s">
        <v>84</v>
      </c>
      <c r="B12" s="94">
        <v>6</v>
      </c>
      <c r="C12" s="94">
        <v>4</v>
      </c>
      <c r="D12" s="94">
        <v>1</v>
      </c>
      <c r="E12" s="94">
        <v>1</v>
      </c>
      <c r="F12" s="94" t="s">
        <v>30</v>
      </c>
      <c r="H12" s="104"/>
      <c r="I12" s="104"/>
      <c r="J12" s="104"/>
    </row>
    <row r="13" spans="1:10" ht="13.5" customHeight="1" x14ac:dyDescent="0.2">
      <c r="A13" s="93" t="s">
        <v>85</v>
      </c>
      <c r="B13" s="94">
        <v>321</v>
      </c>
      <c r="C13" s="94">
        <v>193</v>
      </c>
      <c r="D13" s="94">
        <v>68</v>
      </c>
      <c r="E13" s="94">
        <v>43</v>
      </c>
      <c r="F13" s="94">
        <v>17</v>
      </c>
      <c r="H13" s="104"/>
      <c r="I13" s="104"/>
      <c r="J13" s="104"/>
    </row>
    <row r="14" spans="1:10" ht="13.5" customHeight="1" x14ac:dyDescent="0.2">
      <c r="A14" s="93" t="s">
        <v>86</v>
      </c>
      <c r="B14" s="94">
        <v>2995</v>
      </c>
      <c r="C14" s="94">
        <v>1204</v>
      </c>
      <c r="D14" s="94">
        <v>930</v>
      </c>
      <c r="E14" s="94">
        <v>697</v>
      </c>
      <c r="F14" s="94">
        <v>164</v>
      </c>
      <c r="H14" s="104"/>
      <c r="I14" s="104"/>
      <c r="J14" s="104"/>
    </row>
    <row r="15" spans="1:10" ht="13.5" customHeight="1" x14ac:dyDescent="0.2">
      <c r="A15" s="93" t="s">
        <v>87</v>
      </c>
      <c r="B15" s="94">
        <v>701</v>
      </c>
      <c r="C15" s="94">
        <v>242</v>
      </c>
      <c r="D15" s="94">
        <v>231</v>
      </c>
      <c r="E15" s="94">
        <v>177</v>
      </c>
      <c r="F15" s="94">
        <v>51</v>
      </c>
      <c r="H15" s="104"/>
      <c r="I15" s="104"/>
      <c r="J15" s="104"/>
    </row>
    <row r="16" spans="1:10" ht="13.5" customHeight="1" x14ac:dyDescent="0.2">
      <c r="A16" s="93" t="s">
        <v>88</v>
      </c>
      <c r="B16" s="94">
        <v>10</v>
      </c>
      <c r="C16" s="94">
        <v>7</v>
      </c>
      <c r="D16" s="94">
        <v>1</v>
      </c>
      <c r="E16" s="94">
        <v>2</v>
      </c>
      <c r="F16" s="94" t="s">
        <v>30</v>
      </c>
      <c r="H16" s="104"/>
      <c r="I16" s="104"/>
      <c r="J16" s="104"/>
    </row>
    <row r="17" spans="1:6" ht="13.5" customHeight="1" x14ac:dyDescent="0.2">
      <c r="A17" s="93" t="s">
        <v>12</v>
      </c>
      <c r="B17" s="94">
        <v>11342</v>
      </c>
      <c r="C17" s="94">
        <v>4118</v>
      </c>
      <c r="D17" s="94">
        <v>3718</v>
      </c>
      <c r="E17" s="94">
        <v>2788</v>
      </c>
      <c r="F17" s="94">
        <v>718</v>
      </c>
    </row>
    <row r="18" spans="1:6" ht="13.5" customHeight="1" x14ac:dyDescent="0.2">
      <c r="A18" s="93" t="s">
        <v>89</v>
      </c>
      <c r="B18" s="94">
        <v>77</v>
      </c>
      <c r="C18" s="94">
        <v>41</v>
      </c>
      <c r="D18" s="94">
        <v>23</v>
      </c>
      <c r="E18" s="94">
        <v>7</v>
      </c>
      <c r="F18" s="94">
        <v>6</v>
      </c>
    </row>
    <row r="19" spans="1:6" ht="13.5" customHeight="1" x14ac:dyDescent="0.2">
      <c r="A19" s="93" t="s">
        <v>90</v>
      </c>
      <c r="B19" s="94">
        <v>101</v>
      </c>
      <c r="C19" s="94">
        <v>57</v>
      </c>
      <c r="D19" s="94">
        <v>18</v>
      </c>
      <c r="E19" s="94">
        <v>20</v>
      </c>
      <c r="F19" s="94">
        <v>6</v>
      </c>
    </row>
    <row r="20" spans="1:6" ht="13.5" customHeight="1" x14ac:dyDescent="0.2">
      <c r="A20" s="93" t="s">
        <v>91</v>
      </c>
      <c r="B20" s="94">
        <v>153</v>
      </c>
      <c r="C20" s="94">
        <v>71</v>
      </c>
      <c r="D20" s="94">
        <v>36</v>
      </c>
      <c r="E20" s="94">
        <v>41</v>
      </c>
      <c r="F20" s="94">
        <v>5</v>
      </c>
    </row>
    <row r="21" spans="1:6" ht="13.5" customHeight="1" x14ac:dyDescent="0.2">
      <c r="A21" s="93" t="s">
        <v>92</v>
      </c>
      <c r="B21" s="94">
        <v>2</v>
      </c>
      <c r="C21" s="94">
        <v>1</v>
      </c>
      <c r="D21" s="94">
        <v>1</v>
      </c>
      <c r="E21" s="94" t="s">
        <v>30</v>
      </c>
      <c r="F21" s="94" t="s">
        <v>30</v>
      </c>
    </row>
    <row r="22" spans="1:6" ht="13.5" customHeight="1" x14ac:dyDescent="0.2">
      <c r="A22" s="93" t="s">
        <v>93</v>
      </c>
      <c r="B22" s="94">
        <v>286</v>
      </c>
      <c r="C22" s="94">
        <v>145</v>
      </c>
      <c r="D22" s="94">
        <v>56</v>
      </c>
      <c r="E22" s="94">
        <v>63</v>
      </c>
      <c r="F22" s="94">
        <v>22</v>
      </c>
    </row>
    <row r="23" spans="1:6" ht="13.5" customHeight="1" x14ac:dyDescent="0.2">
      <c r="A23" s="93" t="s">
        <v>94</v>
      </c>
      <c r="B23" s="94">
        <v>51</v>
      </c>
      <c r="C23" s="94">
        <v>19</v>
      </c>
      <c r="D23" s="94">
        <v>22</v>
      </c>
      <c r="E23" s="94">
        <v>10</v>
      </c>
      <c r="F23" s="94" t="s">
        <v>30</v>
      </c>
    </row>
    <row r="24" spans="1:6" ht="13.5" customHeight="1" x14ac:dyDescent="0.2">
      <c r="A24" s="93" t="s">
        <v>95</v>
      </c>
      <c r="B24" s="94">
        <v>2164</v>
      </c>
      <c r="C24" s="94">
        <v>761</v>
      </c>
      <c r="D24" s="94">
        <v>672</v>
      </c>
      <c r="E24" s="94">
        <v>566</v>
      </c>
      <c r="F24" s="94">
        <v>165</v>
      </c>
    </row>
    <row r="25" spans="1:6" ht="13.5" customHeight="1" x14ac:dyDescent="0.2">
      <c r="A25" s="93" t="s">
        <v>96</v>
      </c>
      <c r="B25" s="94">
        <v>4483</v>
      </c>
      <c r="C25" s="94">
        <v>591</v>
      </c>
      <c r="D25" s="94">
        <v>2210</v>
      </c>
      <c r="E25" s="94">
        <v>1291</v>
      </c>
      <c r="F25" s="94">
        <v>391</v>
      </c>
    </row>
    <row r="26" spans="1:6" ht="13.5" customHeight="1" x14ac:dyDescent="0.2">
      <c r="A26" s="93" t="s">
        <v>97</v>
      </c>
      <c r="B26" s="94">
        <v>56</v>
      </c>
      <c r="C26" s="94">
        <v>17</v>
      </c>
      <c r="D26" s="94">
        <v>26</v>
      </c>
      <c r="E26" s="94">
        <v>10</v>
      </c>
      <c r="F26" s="94">
        <v>3</v>
      </c>
    </row>
    <row r="27" spans="1:6" ht="13.5" customHeight="1" x14ac:dyDescent="0.2">
      <c r="A27" s="93" t="s">
        <v>98</v>
      </c>
      <c r="B27" s="94">
        <v>442</v>
      </c>
      <c r="C27" s="94">
        <v>121</v>
      </c>
      <c r="D27" s="94">
        <v>168</v>
      </c>
      <c r="E27" s="94">
        <v>97</v>
      </c>
      <c r="F27" s="94">
        <v>56</v>
      </c>
    </row>
    <row r="28" spans="1:6" ht="13.5" customHeight="1" x14ac:dyDescent="0.2">
      <c r="A28" s="93" t="s">
        <v>99</v>
      </c>
      <c r="B28" s="94">
        <v>1174</v>
      </c>
      <c r="C28" s="94">
        <v>711</v>
      </c>
      <c r="D28" s="94">
        <v>224</v>
      </c>
      <c r="E28" s="94">
        <v>152</v>
      </c>
      <c r="F28" s="94">
        <v>87</v>
      </c>
    </row>
    <row r="29" spans="1:6" ht="13.5" customHeight="1" x14ac:dyDescent="0.2">
      <c r="A29" s="93" t="s">
        <v>100</v>
      </c>
      <c r="B29" s="94">
        <v>1</v>
      </c>
      <c r="C29" s="94">
        <v>1</v>
      </c>
      <c r="D29" s="94" t="s">
        <v>30</v>
      </c>
      <c r="E29" s="94" t="s">
        <v>30</v>
      </c>
      <c r="F29" s="94" t="s">
        <v>30</v>
      </c>
    </row>
    <row r="30" spans="1:6" ht="13.5" customHeight="1" x14ac:dyDescent="0.2">
      <c r="A30" s="93" t="s">
        <v>101</v>
      </c>
      <c r="B30" s="94">
        <v>2022</v>
      </c>
      <c r="C30" s="94">
        <v>251</v>
      </c>
      <c r="D30" s="94">
        <v>1032</v>
      </c>
      <c r="E30" s="94">
        <v>598</v>
      </c>
      <c r="F30" s="94">
        <v>141</v>
      </c>
    </row>
    <row r="31" spans="1:6" ht="13.5" customHeight="1" x14ac:dyDescent="0.2">
      <c r="A31" s="93" t="s">
        <v>102</v>
      </c>
      <c r="B31" s="94">
        <v>199</v>
      </c>
      <c r="C31" s="94">
        <v>78</v>
      </c>
      <c r="D31" s="94">
        <v>62</v>
      </c>
      <c r="E31" s="94">
        <v>49</v>
      </c>
      <c r="F31" s="94">
        <v>10</v>
      </c>
    </row>
    <row r="32" spans="1:6" ht="13.5" customHeight="1" x14ac:dyDescent="0.2">
      <c r="A32" s="93" t="s">
        <v>103</v>
      </c>
      <c r="B32" s="94">
        <v>13</v>
      </c>
      <c r="C32" s="94">
        <v>7</v>
      </c>
      <c r="D32" s="94">
        <v>4</v>
      </c>
      <c r="E32" s="94">
        <v>2</v>
      </c>
      <c r="F32" s="94" t="s">
        <v>30</v>
      </c>
    </row>
    <row r="33" spans="1:6" ht="13.5" customHeight="1" x14ac:dyDescent="0.2">
      <c r="A33" s="93" t="s">
        <v>104</v>
      </c>
      <c r="B33" s="94">
        <v>40</v>
      </c>
      <c r="C33" s="94">
        <v>28</v>
      </c>
      <c r="D33" s="94">
        <v>10</v>
      </c>
      <c r="E33" s="94">
        <v>1</v>
      </c>
      <c r="F33" s="94">
        <v>1</v>
      </c>
    </row>
    <row r="34" spans="1:6" ht="13.5" customHeight="1" x14ac:dyDescent="0.2">
      <c r="A34" s="93" t="s">
        <v>105</v>
      </c>
      <c r="B34" s="94">
        <v>1173</v>
      </c>
      <c r="C34" s="94">
        <v>182</v>
      </c>
      <c r="D34" s="94">
        <v>593</v>
      </c>
      <c r="E34" s="94">
        <v>331</v>
      </c>
      <c r="F34" s="94">
        <v>67</v>
      </c>
    </row>
    <row r="35" spans="1:6" ht="13.5" customHeight="1" x14ac:dyDescent="0.2">
      <c r="A35" s="93" t="s">
        <v>106</v>
      </c>
      <c r="B35" s="94">
        <v>1998</v>
      </c>
      <c r="C35" s="94">
        <v>1114</v>
      </c>
      <c r="D35" s="94">
        <v>465</v>
      </c>
      <c r="E35" s="94">
        <v>356</v>
      </c>
      <c r="F35" s="94">
        <v>63</v>
      </c>
    </row>
    <row r="36" spans="1:6" ht="13.5" customHeight="1" x14ac:dyDescent="0.2">
      <c r="A36" s="93" t="s">
        <v>107</v>
      </c>
      <c r="B36" s="94">
        <v>2897</v>
      </c>
      <c r="C36" s="94">
        <v>673</v>
      </c>
      <c r="D36" s="94">
        <v>1408</v>
      </c>
      <c r="E36" s="94">
        <v>697</v>
      </c>
      <c r="F36" s="94">
        <v>119</v>
      </c>
    </row>
    <row r="37" spans="1:6" ht="13.5" customHeight="1" x14ac:dyDescent="0.2">
      <c r="A37" s="93" t="s">
        <v>108</v>
      </c>
      <c r="B37" s="94">
        <v>23</v>
      </c>
      <c r="C37" s="94">
        <v>9</v>
      </c>
      <c r="D37" s="94">
        <v>7</v>
      </c>
      <c r="E37" s="94">
        <v>4</v>
      </c>
      <c r="F37" s="94">
        <v>3</v>
      </c>
    </row>
    <row r="38" spans="1:6" ht="13.5" customHeight="1" x14ac:dyDescent="0.2">
      <c r="A38" s="93" t="s">
        <v>109</v>
      </c>
      <c r="B38" s="94">
        <v>86</v>
      </c>
      <c r="C38" s="94">
        <v>34</v>
      </c>
      <c r="D38" s="94">
        <v>29</v>
      </c>
      <c r="E38" s="94">
        <v>21</v>
      </c>
      <c r="F38" s="94">
        <v>2</v>
      </c>
    </row>
    <row r="39" spans="1:6" ht="13.5" customHeight="1" x14ac:dyDescent="0.2">
      <c r="A39" s="93" t="s">
        <v>110</v>
      </c>
      <c r="B39" s="94">
        <v>46</v>
      </c>
      <c r="C39" s="94">
        <v>23</v>
      </c>
      <c r="D39" s="94">
        <v>9</v>
      </c>
      <c r="E39" s="94">
        <v>11</v>
      </c>
      <c r="F39" s="94">
        <v>3</v>
      </c>
    </row>
    <row r="40" spans="1:6" ht="13.5" customHeight="1" x14ac:dyDescent="0.2">
      <c r="A40" s="93" t="s">
        <v>111</v>
      </c>
      <c r="B40" s="94">
        <v>27</v>
      </c>
      <c r="C40" s="94">
        <v>16</v>
      </c>
      <c r="D40" s="94">
        <v>3</v>
      </c>
      <c r="E40" s="94">
        <v>6</v>
      </c>
      <c r="F40" s="94">
        <v>2</v>
      </c>
    </row>
    <row r="41" spans="1:6" ht="13.5" customHeight="1" x14ac:dyDescent="0.2">
      <c r="A41" s="93" t="s">
        <v>112</v>
      </c>
      <c r="B41" s="94">
        <v>1095</v>
      </c>
      <c r="C41" s="94">
        <v>522</v>
      </c>
      <c r="D41" s="94">
        <v>349</v>
      </c>
      <c r="E41" s="94">
        <v>189</v>
      </c>
      <c r="F41" s="94">
        <v>35</v>
      </c>
    </row>
    <row r="42" spans="1:6" ht="13.5" customHeight="1" x14ac:dyDescent="0.2">
      <c r="A42" s="93" t="s">
        <v>113</v>
      </c>
      <c r="B42" s="94">
        <v>119</v>
      </c>
      <c r="C42" s="94">
        <v>51</v>
      </c>
      <c r="D42" s="94">
        <v>44</v>
      </c>
      <c r="E42" s="94">
        <v>16</v>
      </c>
      <c r="F42" s="94">
        <v>8</v>
      </c>
    </row>
    <row r="43" spans="1:6" ht="13.5" customHeight="1" x14ac:dyDescent="0.2">
      <c r="A43" s="93" t="s">
        <v>114</v>
      </c>
      <c r="B43" s="94">
        <v>2061</v>
      </c>
      <c r="C43" s="94">
        <v>1194</v>
      </c>
      <c r="D43" s="94">
        <v>461</v>
      </c>
      <c r="E43" s="94">
        <v>354</v>
      </c>
      <c r="F43" s="94">
        <v>52</v>
      </c>
    </row>
    <row r="44" spans="1:6" ht="13.5" customHeight="1" x14ac:dyDescent="0.2">
      <c r="A44" s="93" t="s">
        <v>115</v>
      </c>
      <c r="B44" s="94">
        <v>133</v>
      </c>
      <c r="C44" s="94">
        <v>48</v>
      </c>
      <c r="D44" s="94">
        <v>45</v>
      </c>
      <c r="E44" s="94">
        <v>40</v>
      </c>
      <c r="F44" s="94" t="s">
        <v>30</v>
      </c>
    </row>
    <row r="45" spans="1:6" ht="13.5" customHeight="1" x14ac:dyDescent="0.2">
      <c r="A45" s="93" t="s">
        <v>116</v>
      </c>
      <c r="B45" s="94">
        <v>175</v>
      </c>
      <c r="C45" s="94">
        <v>75</v>
      </c>
      <c r="D45" s="94">
        <v>58</v>
      </c>
      <c r="E45" s="94">
        <v>38</v>
      </c>
      <c r="F45" s="94">
        <v>4</v>
      </c>
    </row>
    <row r="46" spans="1:6" ht="13.5" customHeight="1" x14ac:dyDescent="0.2">
      <c r="A46" s="93" t="s">
        <v>117</v>
      </c>
      <c r="B46" s="94">
        <v>29</v>
      </c>
      <c r="C46" s="94">
        <v>14</v>
      </c>
      <c r="D46" s="94">
        <v>11</v>
      </c>
      <c r="E46" s="94">
        <v>4</v>
      </c>
      <c r="F46" s="94" t="s">
        <v>30</v>
      </c>
    </row>
    <row r="47" spans="1:6" ht="13.5" customHeight="1" x14ac:dyDescent="0.2">
      <c r="A47" s="93" t="s">
        <v>118</v>
      </c>
      <c r="B47" s="94">
        <v>166</v>
      </c>
      <c r="C47" s="94">
        <v>75</v>
      </c>
      <c r="D47" s="94">
        <v>34</v>
      </c>
      <c r="E47" s="94">
        <v>47</v>
      </c>
      <c r="F47" s="94">
        <v>10</v>
      </c>
    </row>
    <row r="48" spans="1:6" ht="13.5" customHeight="1" x14ac:dyDescent="0.2">
      <c r="A48" s="93" t="s">
        <v>119</v>
      </c>
      <c r="B48" s="94">
        <v>22</v>
      </c>
      <c r="C48" s="94">
        <v>16</v>
      </c>
      <c r="D48" s="94">
        <v>2</v>
      </c>
      <c r="E48" s="94">
        <v>4</v>
      </c>
      <c r="F48" s="94" t="s">
        <v>30</v>
      </c>
    </row>
    <row r="49" spans="1:6" ht="13.5" customHeight="1" x14ac:dyDescent="0.2">
      <c r="A49" s="93" t="s">
        <v>214</v>
      </c>
      <c r="B49" s="94">
        <v>1</v>
      </c>
      <c r="C49" s="94" t="s">
        <v>30</v>
      </c>
      <c r="D49" s="94" t="s">
        <v>30</v>
      </c>
      <c r="E49" s="94" t="s">
        <v>30</v>
      </c>
      <c r="F49" s="94">
        <v>1</v>
      </c>
    </row>
    <row r="50" spans="1:6" ht="13.5" customHeight="1" x14ac:dyDescent="0.2">
      <c r="A50" s="93" t="s">
        <v>120</v>
      </c>
      <c r="B50" s="94">
        <v>8</v>
      </c>
      <c r="C50" s="94">
        <v>7</v>
      </c>
      <c r="D50" s="94" t="s">
        <v>30</v>
      </c>
      <c r="E50" s="94">
        <v>1</v>
      </c>
      <c r="F50" s="94" t="s">
        <v>30</v>
      </c>
    </row>
    <row r="51" spans="1:6" ht="13.5" customHeight="1" x14ac:dyDescent="0.2">
      <c r="A51" s="93" t="s">
        <v>237</v>
      </c>
      <c r="B51" s="94">
        <v>5</v>
      </c>
      <c r="C51" s="94">
        <v>2</v>
      </c>
      <c r="D51" s="94">
        <v>1</v>
      </c>
      <c r="E51" s="94">
        <v>2</v>
      </c>
      <c r="F51" s="94" t="s">
        <v>30</v>
      </c>
    </row>
    <row r="52" spans="1:6" ht="13.5" customHeight="1" x14ac:dyDescent="0.2">
      <c r="A52" s="93" t="s">
        <v>121</v>
      </c>
      <c r="B52" s="94">
        <v>668</v>
      </c>
      <c r="C52" s="94">
        <v>196</v>
      </c>
      <c r="D52" s="94">
        <v>225</v>
      </c>
      <c r="E52" s="94">
        <v>213</v>
      </c>
      <c r="F52" s="94">
        <v>34</v>
      </c>
    </row>
    <row r="53" spans="1:6" ht="13.5" customHeight="1" x14ac:dyDescent="0.2">
      <c r="A53" s="93" t="s">
        <v>122</v>
      </c>
      <c r="B53" s="94">
        <v>344</v>
      </c>
      <c r="C53" s="94">
        <v>103</v>
      </c>
      <c r="D53" s="94">
        <v>119</v>
      </c>
      <c r="E53" s="94">
        <v>105</v>
      </c>
      <c r="F53" s="94">
        <v>17</v>
      </c>
    </row>
    <row r="54" spans="1:6" ht="13.5" customHeight="1" x14ac:dyDescent="0.2">
      <c r="A54" s="93" t="s">
        <v>238</v>
      </c>
      <c r="B54" s="94">
        <v>2</v>
      </c>
      <c r="C54" s="94">
        <v>1</v>
      </c>
      <c r="D54" s="94" t="s">
        <v>30</v>
      </c>
      <c r="E54" s="94">
        <v>1</v>
      </c>
      <c r="F54" s="94" t="s">
        <v>30</v>
      </c>
    </row>
    <row r="55" spans="1:6" ht="13.5" customHeight="1" x14ac:dyDescent="0.2">
      <c r="A55" s="93" t="s">
        <v>123</v>
      </c>
      <c r="B55" s="94">
        <v>319</v>
      </c>
      <c r="C55" s="94">
        <v>165</v>
      </c>
      <c r="D55" s="94">
        <v>84</v>
      </c>
      <c r="E55" s="94">
        <v>36</v>
      </c>
      <c r="F55" s="94">
        <v>34</v>
      </c>
    </row>
    <row r="56" spans="1:6" ht="13.5" customHeight="1" x14ac:dyDescent="0.2">
      <c r="A56" s="93" t="s">
        <v>124</v>
      </c>
      <c r="B56" s="94">
        <v>1</v>
      </c>
      <c r="C56" s="94" t="s">
        <v>30</v>
      </c>
      <c r="D56" s="94">
        <v>1</v>
      </c>
      <c r="E56" s="94" t="s">
        <v>30</v>
      </c>
      <c r="F56" s="94" t="s">
        <v>30</v>
      </c>
    </row>
    <row r="57" spans="1:6" ht="13.5" customHeight="1" x14ac:dyDescent="0.2">
      <c r="A57" s="93" t="s">
        <v>125</v>
      </c>
      <c r="B57" s="94">
        <v>33</v>
      </c>
      <c r="C57" s="94">
        <v>11</v>
      </c>
      <c r="D57" s="94">
        <v>4</v>
      </c>
      <c r="E57" s="94">
        <v>4</v>
      </c>
      <c r="F57" s="94">
        <v>14</v>
      </c>
    </row>
    <row r="58" spans="1:6" ht="13.5" customHeight="1" x14ac:dyDescent="0.2">
      <c r="A58" s="93" t="s">
        <v>215</v>
      </c>
      <c r="B58" s="94">
        <v>2</v>
      </c>
      <c r="C58" s="94" t="s">
        <v>30</v>
      </c>
      <c r="D58" s="94" t="s">
        <v>30</v>
      </c>
      <c r="E58" s="94">
        <v>2</v>
      </c>
      <c r="F58" s="94" t="s">
        <v>30</v>
      </c>
    </row>
    <row r="59" spans="1:6" ht="13.5" customHeight="1" x14ac:dyDescent="0.2">
      <c r="A59" s="93" t="s">
        <v>126</v>
      </c>
      <c r="B59" s="94">
        <v>140</v>
      </c>
      <c r="C59" s="94">
        <v>38</v>
      </c>
      <c r="D59" s="94">
        <v>54</v>
      </c>
      <c r="E59" s="94">
        <v>39</v>
      </c>
      <c r="F59" s="94">
        <v>9</v>
      </c>
    </row>
    <row r="60" spans="1:6" ht="13.5" customHeight="1" x14ac:dyDescent="0.2">
      <c r="A60" s="93" t="s">
        <v>127</v>
      </c>
      <c r="B60" s="94">
        <v>1</v>
      </c>
      <c r="C60" s="94">
        <v>1</v>
      </c>
      <c r="D60" s="94" t="s">
        <v>30</v>
      </c>
      <c r="E60" s="94" t="s">
        <v>30</v>
      </c>
      <c r="F60" s="94" t="s">
        <v>30</v>
      </c>
    </row>
    <row r="61" spans="1:6" ht="13.5" customHeight="1" x14ac:dyDescent="0.2">
      <c r="A61" s="93" t="s">
        <v>128</v>
      </c>
      <c r="B61" s="94">
        <v>1131</v>
      </c>
      <c r="C61" s="94">
        <v>319</v>
      </c>
      <c r="D61" s="94">
        <v>398</v>
      </c>
      <c r="E61" s="94">
        <v>339</v>
      </c>
      <c r="F61" s="94">
        <v>75</v>
      </c>
    </row>
    <row r="62" spans="1:6" ht="13.5" customHeight="1" x14ac:dyDescent="0.2">
      <c r="A62" s="93" t="s">
        <v>129</v>
      </c>
      <c r="B62" s="94">
        <v>595</v>
      </c>
      <c r="C62" s="94">
        <v>139</v>
      </c>
      <c r="D62" s="94">
        <v>223</v>
      </c>
      <c r="E62" s="94">
        <v>199</v>
      </c>
      <c r="F62" s="94">
        <v>34</v>
      </c>
    </row>
    <row r="63" spans="1:6" ht="13.5" customHeight="1" x14ac:dyDescent="0.2">
      <c r="A63" s="93" t="s">
        <v>130</v>
      </c>
      <c r="B63" s="94">
        <v>97</v>
      </c>
      <c r="C63" s="94">
        <v>35</v>
      </c>
      <c r="D63" s="94">
        <v>30</v>
      </c>
      <c r="E63" s="94">
        <v>26</v>
      </c>
      <c r="F63" s="94">
        <v>6</v>
      </c>
    </row>
    <row r="64" spans="1:6" ht="13.5" customHeight="1" x14ac:dyDescent="0.2">
      <c r="A64" s="93" t="s">
        <v>131</v>
      </c>
      <c r="B64" s="94">
        <v>4</v>
      </c>
      <c r="C64" s="94">
        <v>1</v>
      </c>
      <c r="D64" s="94" t="s">
        <v>30</v>
      </c>
      <c r="E64" s="94">
        <v>1</v>
      </c>
      <c r="F64" s="94">
        <v>2</v>
      </c>
    </row>
    <row r="65" spans="1:6" ht="13.5" customHeight="1" x14ac:dyDescent="0.2">
      <c r="A65" s="93" t="s">
        <v>132</v>
      </c>
      <c r="B65" s="94">
        <v>11</v>
      </c>
      <c r="C65" s="94">
        <v>2</v>
      </c>
      <c r="D65" s="94">
        <v>5</v>
      </c>
      <c r="E65" s="94">
        <v>3</v>
      </c>
      <c r="F65" s="94">
        <v>1</v>
      </c>
    </row>
    <row r="66" spans="1:6" ht="13.5" customHeight="1" x14ac:dyDescent="0.2">
      <c r="A66" s="93" t="s">
        <v>133</v>
      </c>
      <c r="B66" s="94">
        <v>39</v>
      </c>
      <c r="C66" s="94">
        <v>14</v>
      </c>
      <c r="D66" s="94">
        <v>12</v>
      </c>
      <c r="E66" s="94">
        <v>9</v>
      </c>
      <c r="F66" s="94">
        <v>4</v>
      </c>
    </row>
    <row r="67" spans="1:6" ht="13.5" customHeight="1" x14ac:dyDescent="0.2">
      <c r="A67" s="93" t="s">
        <v>134</v>
      </c>
      <c r="B67" s="94">
        <v>3</v>
      </c>
      <c r="C67" s="94">
        <v>3</v>
      </c>
      <c r="D67" s="94" t="s">
        <v>30</v>
      </c>
      <c r="E67" s="94" t="s">
        <v>30</v>
      </c>
      <c r="F67" s="94" t="s">
        <v>30</v>
      </c>
    </row>
    <row r="68" spans="1:6" ht="13.5" customHeight="1" x14ac:dyDescent="0.2">
      <c r="A68" s="93" t="s">
        <v>239</v>
      </c>
      <c r="B68" s="94">
        <v>1</v>
      </c>
      <c r="C68" s="94">
        <v>1</v>
      </c>
      <c r="D68" s="94" t="s">
        <v>30</v>
      </c>
      <c r="E68" s="94" t="s">
        <v>30</v>
      </c>
      <c r="F68" s="94" t="s">
        <v>30</v>
      </c>
    </row>
    <row r="69" spans="1:6" ht="13.5" customHeight="1" x14ac:dyDescent="0.2">
      <c r="A69" s="93" t="s">
        <v>135</v>
      </c>
      <c r="B69" s="94">
        <v>98</v>
      </c>
      <c r="C69" s="94">
        <v>44</v>
      </c>
      <c r="D69" s="94">
        <v>25</v>
      </c>
      <c r="E69" s="94">
        <v>24</v>
      </c>
      <c r="F69" s="94">
        <v>5</v>
      </c>
    </row>
    <row r="70" spans="1:6" ht="13.5" customHeight="1" x14ac:dyDescent="0.2">
      <c r="A70" s="93" t="s">
        <v>136</v>
      </c>
      <c r="B70" s="94">
        <v>5</v>
      </c>
      <c r="C70" s="94">
        <v>3</v>
      </c>
      <c r="D70" s="94">
        <v>2</v>
      </c>
      <c r="E70" s="94" t="s">
        <v>30</v>
      </c>
      <c r="F70" s="94" t="s">
        <v>30</v>
      </c>
    </row>
    <row r="71" spans="1:6" ht="13.5" customHeight="1" x14ac:dyDescent="0.2">
      <c r="A71" s="93" t="s">
        <v>137</v>
      </c>
      <c r="B71" s="94">
        <v>260</v>
      </c>
      <c r="C71" s="94">
        <v>152</v>
      </c>
      <c r="D71" s="94">
        <v>66</v>
      </c>
      <c r="E71" s="94">
        <v>32</v>
      </c>
      <c r="F71" s="94">
        <v>10</v>
      </c>
    </row>
    <row r="72" spans="1:6" ht="13.5" customHeight="1" x14ac:dyDescent="0.2">
      <c r="A72" s="93" t="s">
        <v>138</v>
      </c>
      <c r="B72" s="94">
        <v>189</v>
      </c>
      <c r="C72" s="94">
        <v>115</v>
      </c>
      <c r="D72" s="94">
        <v>20</v>
      </c>
      <c r="E72" s="94">
        <v>43</v>
      </c>
      <c r="F72" s="94">
        <v>11</v>
      </c>
    </row>
    <row r="73" spans="1:6" ht="13.5" customHeight="1" x14ac:dyDescent="0.2">
      <c r="A73" s="93" t="s">
        <v>139</v>
      </c>
      <c r="B73" s="94">
        <v>509</v>
      </c>
      <c r="C73" s="94">
        <v>268</v>
      </c>
      <c r="D73" s="94">
        <v>87</v>
      </c>
      <c r="E73" s="94">
        <v>136</v>
      </c>
      <c r="F73" s="94">
        <v>18</v>
      </c>
    </row>
    <row r="74" spans="1:6" ht="13.5" customHeight="1" x14ac:dyDescent="0.2">
      <c r="A74" s="93" t="s">
        <v>140</v>
      </c>
      <c r="B74" s="94">
        <v>47</v>
      </c>
      <c r="C74" s="94">
        <v>36</v>
      </c>
      <c r="D74" s="94">
        <v>4</v>
      </c>
      <c r="E74" s="94">
        <v>5</v>
      </c>
      <c r="F74" s="94">
        <v>2</v>
      </c>
    </row>
    <row r="75" spans="1:6" ht="13.5" customHeight="1" x14ac:dyDescent="0.2">
      <c r="A75" s="93" t="s">
        <v>141</v>
      </c>
      <c r="B75" s="94">
        <v>4</v>
      </c>
      <c r="C75" s="94">
        <v>2</v>
      </c>
      <c r="D75" s="94">
        <v>1</v>
      </c>
      <c r="E75" s="94" t="s">
        <v>30</v>
      </c>
      <c r="F75" s="94">
        <v>1</v>
      </c>
    </row>
    <row r="76" spans="1:6" ht="13.5" customHeight="1" x14ac:dyDescent="0.2">
      <c r="A76" s="93" t="s">
        <v>142</v>
      </c>
      <c r="B76" s="94">
        <v>13</v>
      </c>
      <c r="C76" s="94">
        <v>8</v>
      </c>
      <c r="D76" s="94">
        <v>2</v>
      </c>
      <c r="E76" s="94">
        <v>3</v>
      </c>
      <c r="F76" s="94" t="s">
        <v>30</v>
      </c>
    </row>
    <row r="77" spans="1:6" ht="13.5" customHeight="1" x14ac:dyDescent="0.2">
      <c r="A77" s="93" t="s">
        <v>143</v>
      </c>
      <c r="B77" s="79">
        <v>17</v>
      </c>
      <c r="C77" s="79">
        <v>8</v>
      </c>
      <c r="D77" s="79">
        <v>6</v>
      </c>
      <c r="E77" s="79">
        <v>3</v>
      </c>
      <c r="F77" s="79" t="s">
        <v>30</v>
      </c>
    </row>
    <row r="78" spans="1:6" ht="13.5" customHeight="1" x14ac:dyDescent="0.2">
      <c r="A78" s="96" t="s">
        <v>13</v>
      </c>
      <c r="B78" s="81">
        <v>5</v>
      </c>
      <c r="C78" s="81">
        <v>3</v>
      </c>
      <c r="D78" s="81" t="s">
        <v>30</v>
      </c>
      <c r="E78" s="81">
        <v>1</v>
      </c>
      <c r="F78" s="81">
        <v>1</v>
      </c>
    </row>
    <row r="79" spans="1:6" ht="13.5" customHeight="1" x14ac:dyDescent="0.2">
      <c r="A79" s="102"/>
      <c r="B79" s="107"/>
      <c r="C79" s="107"/>
      <c r="D79" s="107"/>
      <c r="E79" s="107"/>
      <c r="F79" s="107"/>
    </row>
    <row r="80" spans="1:6" ht="13.5" customHeight="1" x14ac:dyDescent="0.2">
      <c r="A80" s="102"/>
      <c r="B80" s="107"/>
      <c r="C80" s="107"/>
      <c r="D80" s="107"/>
      <c r="E80" s="107"/>
      <c r="F80" s="107"/>
    </row>
  </sheetData>
  <mergeCells count="3">
    <mergeCell ref="A5:A6"/>
    <mergeCell ref="B5:B6"/>
    <mergeCell ref="C5:F5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workbookViewId="0"/>
  </sheetViews>
  <sheetFormatPr defaultRowHeight="13.5" customHeight="1" x14ac:dyDescent="0.2"/>
  <cols>
    <col min="1" max="1" width="10.28515625" style="72" customWidth="1"/>
    <col min="2" max="2" width="10.85546875" style="72" customWidth="1"/>
    <col min="3" max="6" width="15.5703125" style="72" customWidth="1"/>
    <col min="7" max="16384" width="9.140625" style="72"/>
  </cols>
  <sheetData>
    <row r="1" spans="1:8" ht="13.5" customHeight="1" x14ac:dyDescent="0.2">
      <c r="A1" s="72" t="s">
        <v>281</v>
      </c>
    </row>
    <row r="2" spans="1:8" ht="13.5" customHeight="1" x14ac:dyDescent="0.2">
      <c r="A2" s="71" t="s">
        <v>222</v>
      </c>
      <c r="B2" s="107"/>
      <c r="C2" s="107"/>
      <c r="D2" s="107"/>
      <c r="E2" s="107"/>
      <c r="F2" s="107"/>
    </row>
    <row r="3" spans="1:8" ht="13.5" customHeight="1" x14ac:dyDescent="0.2">
      <c r="A3" s="114" t="s">
        <v>206</v>
      </c>
    </row>
    <row r="4" spans="1:8" ht="13.5" customHeight="1" x14ac:dyDescent="0.2">
      <c r="H4" s="108"/>
    </row>
    <row r="5" spans="1:8" ht="13.5" customHeight="1" x14ac:dyDescent="0.2">
      <c r="A5" s="729" t="s">
        <v>153</v>
      </c>
      <c r="B5" s="729" t="s">
        <v>77</v>
      </c>
      <c r="C5" s="735" t="s">
        <v>157</v>
      </c>
      <c r="D5" s="736"/>
      <c r="E5" s="736"/>
      <c r="F5" s="737"/>
    </row>
    <row r="6" spans="1:8" ht="39" customHeight="1" x14ac:dyDescent="0.2">
      <c r="A6" s="729"/>
      <c r="B6" s="729"/>
      <c r="C6" s="106" t="s">
        <v>78</v>
      </c>
      <c r="D6" s="367" t="s">
        <v>155</v>
      </c>
      <c r="E6" s="367" t="s">
        <v>156</v>
      </c>
      <c r="F6" s="367" t="s">
        <v>218</v>
      </c>
    </row>
    <row r="7" spans="1:8" ht="13.5" customHeight="1" x14ac:dyDescent="0.2">
      <c r="A7" s="109" t="s">
        <v>158</v>
      </c>
      <c r="B7" s="92">
        <v>24168</v>
      </c>
      <c r="C7" s="92">
        <v>8767</v>
      </c>
      <c r="D7" s="92">
        <v>8020</v>
      </c>
      <c r="E7" s="92">
        <v>5731</v>
      </c>
      <c r="F7" s="92">
        <v>1650</v>
      </c>
    </row>
    <row r="8" spans="1:8" ht="13.5" customHeight="1" x14ac:dyDescent="0.2">
      <c r="A8" s="93" t="s">
        <v>80</v>
      </c>
      <c r="B8" s="94">
        <v>476</v>
      </c>
      <c r="C8" s="94">
        <v>238</v>
      </c>
      <c r="D8" s="94">
        <v>105</v>
      </c>
      <c r="E8" s="94">
        <v>108</v>
      </c>
      <c r="F8" s="94">
        <v>25</v>
      </c>
      <c r="G8" s="66"/>
    </row>
    <row r="9" spans="1:8" ht="13.5" customHeight="1" x14ac:dyDescent="0.2">
      <c r="A9" s="93" t="s">
        <v>81</v>
      </c>
      <c r="B9" s="94">
        <v>158</v>
      </c>
      <c r="C9" s="94">
        <v>77</v>
      </c>
      <c r="D9" s="94">
        <v>30</v>
      </c>
      <c r="E9" s="94">
        <v>31</v>
      </c>
      <c r="F9" s="94">
        <v>20</v>
      </c>
      <c r="G9" s="66"/>
    </row>
    <row r="10" spans="1:8" ht="13.5" customHeight="1" x14ac:dyDescent="0.2">
      <c r="A10" s="93" t="s">
        <v>82</v>
      </c>
      <c r="B10" s="94">
        <v>29</v>
      </c>
      <c r="C10" s="94">
        <v>8</v>
      </c>
      <c r="D10" s="94">
        <v>10</v>
      </c>
      <c r="E10" s="94">
        <v>10</v>
      </c>
      <c r="F10" s="94">
        <v>1</v>
      </c>
      <c r="G10" s="66"/>
    </row>
    <row r="11" spans="1:8" ht="13.5" customHeight="1" x14ac:dyDescent="0.2">
      <c r="A11" s="93" t="s">
        <v>83</v>
      </c>
      <c r="B11" s="94">
        <v>144</v>
      </c>
      <c r="C11" s="94">
        <v>90</v>
      </c>
      <c r="D11" s="94">
        <v>24</v>
      </c>
      <c r="E11" s="94">
        <v>20</v>
      </c>
      <c r="F11" s="94">
        <v>10</v>
      </c>
      <c r="G11" s="66"/>
    </row>
    <row r="12" spans="1:8" ht="13.5" customHeight="1" x14ac:dyDescent="0.2">
      <c r="A12" s="93" t="s">
        <v>84</v>
      </c>
      <c r="B12" s="94">
        <v>5</v>
      </c>
      <c r="C12" s="94">
        <v>3</v>
      </c>
      <c r="D12" s="94">
        <v>1</v>
      </c>
      <c r="E12" s="94">
        <v>1</v>
      </c>
      <c r="F12" s="94" t="s">
        <v>30</v>
      </c>
      <c r="G12" s="66"/>
    </row>
    <row r="13" spans="1:8" ht="13.5" customHeight="1" x14ac:dyDescent="0.2">
      <c r="A13" s="93" t="s">
        <v>85</v>
      </c>
      <c r="B13" s="94">
        <v>155</v>
      </c>
      <c r="C13" s="94">
        <v>89</v>
      </c>
      <c r="D13" s="94">
        <v>34</v>
      </c>
      <c r="E13" s="94">
        <v>26</v>
      </c>
      <c r="F13" s="94">
        <v>6</v>
      </c>
      <c r="G13" s="66"/>
    </row>
    <row r="14" spans="1:8" ht="13.5" customHeight="1" x14ac:dyDescent="0.2">
      <c r="A14" s="93" t="s">
        <v>86</v>
      </c>
      <c r="B14" s="94">
        <v>1216</v>
      </c>
      <c r="C14" s="94">
        <v>484</v>
      </c>
      <c r="D14" s="94">
        <v>373</v>
      </c>
      <c r="E14" s="94">
        <v>289</v>
      </c>
      <c r="F14" s="94">
        <v>70</v>
      </c>
      <c r="G14" s="66"/>
    </row>
    <row r="15" spans="1:8" ht="13.5" customHeight="1" x14ac:dyDescent="0.2">
      <c r="A15" s="93" t="s">
        <v>87</v>
      </c>
      <c r="B15" s="94">
        <v>497</v>
      </c>
      <c r="C15" s="94">
        <v>176</v>
      </c>
      <c r="D15" s="94">
        <v>159</v>
      </c>
      <c r="E15" s="94">
        <v>127</v>
      </c>
      <c r="F15" s="94">
        <v>35</v>
      </c>
      <c r="G15" s="66"/>
    </row>
    <row r="16" spans="1:8" ht="13.5" customHeight="1" x14ac:dyDescent="0.2">
      <c r="A16" s="93" t="s">
        <v>88</v>
      </c>
      <c r="B16" s="94">
        <v>3</v>
      </c>
      <c r="C16" s="94">
        <v>2</v>
      </c>
      <c r="D16" s="94">
        <v>1</v>
      </c>
      <c r="E16" s="94" t="s">
        <v>30</v>
      </c>
      <c r="F16" s="94" t="s">
        <v>30</v>
      </c>
      <c r="G16" s="66"/>
    </row>
    <row r="17" spans="1:7" ht="13.5" customHeight="1" x14ac:dyDescent="0.2">
      <c r="A17" s="93" t="s">
        <v>12</v>
      </c>
      <c r="B17" s="94">
        <v>8655</v>
      </c>
      <c r="C17" s="94">
        <v>3165</v>
      </c>
      <c r="D17" s="94">
        <v>2830</v>
      </c>
      <c r="E17" s="94">
        <v>2073</v>
      </c>
      <c r="F17" s="94">
        <v>587</v>
      </c>
      <c r="G17" s="66"/>
    </row>
    <row r="18" spans="1:7" ht="13.5" customHeight="1" x14ac:dyDescent="0.2">
      <c r="A18" s="93" t="s">
        <v>89</v>
      </c>
      <c r="B18" s="94">
        <v>60</v>
      </c>
      <c r="C18" s="94">
        <v>34</v>
      </c>
      <c r="D18" s="94">
        <v>15</v>
      </c>
      <c r="E18" s="94">
        <v>6</v>
      </c>
      <c r="F18" s="94">
        <v>5</v>
      </c>
      <c r="G18" s="66"/>
    </row>
    <row r="19" spans="1:7" ht="13.5" customHeight="1" x14ac:dyDescent="0.2">
      <c r="A19" s="93" t="s">
        <v>90</v>
      </c>
      <c r="B19" s="94">
        <v>89</v>
      </c>
      <c r="C19" s="94">
        <v>51</v>
      </c>
      <c r="D19" s="94">
        <v>16</v>
      </c>
      <c r="E19" s="94">
        <v>17</v>
      </c>
      <c r="F19" s="94">
        <v>5</v>
      </c>
      <c r="G19" s="66"/>
    </row>
    <row r="20" spans="1:7" ht="13.5" customHeight="1" x14ac:dyDescent="0.2">
      <c r="A20" s="93" t="s">
        <v>91</v>
      </c>
      <c r="B20" s="94">
        <v>55</v>
      </c>
      <c r="C20" s="94">
        <v>33</v>
      </c>
      <c r="D20" s="94">
        <v>7</v>
      </c>
      <c r="E20" s="94">
        <v>13</v>
      </c>
      <c r="F20" s="94">
        <v>2</v>
      </c>
      <c r="G20" s="66"/>
    </row>
    <row r="21" spans="1:7" ht="13.5" customHeight="1" x14ac:dyDescent="0.2">
      <c r="A21" s="93" t="s">
        <v>92</v>
      </c>
      <c r="B21" s="94">
        <v>1</v>
      </c>
      <c r="C21" s="94">
        <v>1</v>
      </c>
      <c r="D21" s="94" t="s">
        <v>30</v>
      </c>
      <c r="E21" s="94" t="s">
        <v>30</v>
      </c>
      <c r="F21" s="94" t="s">
        <v>30</v>
      </c>
      <c r="G21" s="66"/>
    </row>
    <row r="22" spans="1:7" ht="13.5" customHeight="1" x14ac:dyDescent="0.2">
      <c r="A22" s="93" t="s">
        <v>93</v>
      </c>
      <c r="B22" s="94">
        <v>188</v>
      </c>
      <c r="C22" s="94">
        <v>95</v>
      </c>
      <c r="D22" s="94">
        <v>42</v>
      </c>
      <c r="E22" s="94">
        <v>34</v>
      </c>
      <c r="F22" s="94">
        <v>17</v>
      </c>
      <c r="G22" s="66"/>
    </row>
    <row r="23" spans="1:7" ht="13.5" customHeight="1" x14ac:dyDescent="0.2">
      <c r="A23" s="93" t="s">
        <v>94</v>
      </c>
      <c r="B23" s="94">
        <v>45</v>
      </c>
      <c r="C23" s="94">
        <v>17</v>
      </c>
      <c r="D23" s="94">
        <v>20</v>
      </c>
      <c r="E23" s="94">
        <v>8</v>
      </c>
      <c r="F23" s="94" t="s">
        <v>30</v>
      </c>
      <c r="G23" s="66"/>
    </row>
    <row r="24" spans="1:7" ht="13.5" customHeight="1" x14ac:dyDescent="0.2">
      <c r="A24" s="93" t="s">
        <v>95</v>
      </c>
      <c r="B24" s="94">
        <v>1696</v>
      </c>
      <c r="C24" s="94">
        <v>618</v>
      </c>
      <c r="D24" s="94">
        <v>534</v>
      </c>
      <c r="E24" s="94">
        <v>417</v>
      </c>
      <c r="F24" s="94">
        <v>127</v>
      </c>
      <c r="G24" s="66"/>
    </row>
    <row r="25" spans="1:7" ht="13.5" customHeight="1" x14ac:dyDescent="0.2">
      <c r="A25" s="93" t="s">
        <v>96</v>
      </c>
      <c r="B25" s="94">
        <v>2503</v>
      </c>
      <c r="C25" s="94">
        <v>335</v>
      </c>
      <c r="D25" s="94">
        <v>1197</v>
      </c>
      <c r="E25" s="94">
        <v>710</v>
      </c>
      <c r="F25" s="94">
        <v>261</v>
      </c>
      <c r="G25" s="66"/>
    </row>
    <row r="26" spans="1:7" ht="13.5" customHeight="1" x14ac:dyDescent="0.2">
      <c r="A26" s="93" t="s">
        <v>97</v>
      </c>
      <c r="B26" s="94">
        <v>41</v>
      </c>
      <c r="C26" s="94">
        <v>13</v>
      </c>
      <c r="D26" s="94">
        <v>19</v>
      </c>
      <c r="E26" s="94">
        <v>6</v>
      </c>
      <c r="F26" s="94">
        <v>3</v>
      </c>
      <c r="G26" s="66"/>
    </row>
    <row r="27" spans="1:7" ht="13.5" customHeight="1" x14ac:dyDescent="0.2">
      <c r="A27" s="93" t="s">
        <v>98</v>
      </c>
      <c r="B27" s="94">
        <v>178</v>
      </c>
      <c r="C27" s="94">
        <v>53</v>
      </c>
      <c r="D27" s="94">
        <v>56</v>
      </c>
      <c r="E27" s="94">
        <v>39</v>
      </c>
      <c r="F27" s="94">
        <v>30</v>
      </c>
      <c r="G27" s="66"/>
    </row>
    <row r="28" spans="1:7" ht="13.5" customHeight="1" x14ac:dyDescent="0.2">
      <c r="A28" s="93" t="s">
        <v>99</v>
      </c>
      <c r="B28" s="94">
        <v>630</v>
      </c>
      <c r="C28" s="94">
        <v>372</v>
      </c>
      <c r="D28" s="94">
        <v>121</v>
      </c>
      <c r="E28" s="94">
        <v>90</v>
      </c>
      <c r="F28" s="94">
        <v>47</v>
      </c>
      <c r="G28" s="66"/>
    </row>
    <row r="29" spans="1:7" ht="13.5" customHeight="1" x14ac:dyDescent="0.2">
      <c r="A29" s="93" t="s">
        <v>101</v>
      </c>
      <c r="B29" s="94">
        <v>714</v>
      </c>
      <c r="C29" s="94">
        <v>89</v>
      </c>
      <c r="D29" s="94">
        <v>343</v>
      </c>
      <c r="E29" s="94">
        <v>228</v>
      </c>
      <c r="F29" s="94">
        <v>54</v>
      </c>
      <c r="G29" s="66"/>
    </row>
    <row r="30" spans="1:7" ht="13.5" customHeight="1" x14ac:dyDescent="0.2">
      <c r="A30" s="93" t="s">
        <v>102</v>
      </c>
      <c r="B30" s="94">
        <v>99</v>
      </c>
      <c r="C30" s="94">
        <v>41</v>
      </c>
      <c r="D30" s="94">
        <v>26</v>
      </c>
      <c r="E30" s="94">
        <v>26</v>
      </c>
      <c r="F30" s="94">
        <v>6</v>
      </c>
      <c r="G30" s="66"/>
    </row>
    <row r="31" spans="1:7" ht="13.5" customHeight="1" x14ac:dyDescent="0.2">
      <c r="A31" s="93" t="s">
        <v>103</v>
      </c>
      <c r="B31" s="94">
        <v>10</v>
      </c>
      <c r="C31" s="94">
        <v>6</v>
      </c>
      <c r="D31" s="94">
        <v>2</v>
      </c>
      <c r="E31" s="94">
        <v>2</v>
      </c>
      <c r="F31" s="94" t="s">
        <v>30</v>
      </c>
      <c r="G31" s="66"/>
    </row>
    <row r="32" spans="1:7" ht="13.5" customHeight="1" x14ac:dyDescent="0.2">
      <c r="A32" s="93" t="s">
        <v>104</v>
      </c>
      <c r="B32" s="94">
        <v>18</v>
      </c>
      <c r="C32" s="94">
        <v>14</v>
      </c>
      <c r="D32" s="94">
        <v>4</v>
      </c>
      <c r="E32" s="94" t="s">
        <v>30</v>
      </c>
      <c r="F32" s="94" t="s">
        <v>30</v>
      </c>
      <c r="G32" s="66"/>
    </row>
    <row r="33" spans="1:7" ht="13.5" customHeight="1" x14ac:dyDescent="0.2">
      <c r="A33" s="93" t="s">
        <v>105</v>
      </c>
      <c r="B33" s="94">
        <v>453</v>
      </c>
      <c r="C33" s="94">
        <v>84</v>
      </c>
      <c r="D33" s="94">
        <v>234</v>
      </c>
      <c r="E33" s="94">
        <v>106</v>
      </c>
      <c r="F33" s="94">
        <v>29</v>
      </c>
      <c r="G33" s="66"/>
    </row>
    <row r="34" spans="1:7" ht="13.5" customHeight="1" x14ac:dyDescent="0.2">
      <c r="A34" s="93" t="s">
        <v>106</v>
      </c>
      <c r="B34" s="94">
        <v>752</v>
      </c>
      <c r="C34" s="94">
        <v>421</v>
      </c>
      <c r="D34" s="94">
        <v>172</v>
      </c>
      <c r="E34" s="94">
        <v>134</v>
      </c>
      <c r="F34" s="94">
        <v>25</v>
      </c>
      <c r="G34" s="66"/>
    </row>
    <row r="35" spans="1:7" ht="13.5" customHeight="1" x14ac:dyDescent="0.2">
      <c r="A35" s="93" t="s">
        <v>107</v>
      </c>
      <c r="B35" s="94">
        <v>764</v>
      </c>
      <c r="C35" s="94">
        <v>193</v>
      </c>
      <c r="D35" s="94">
        <v>348</v>
      </c>
      <c r="E35" s="94">
        <v>184</v>
      </c>
      <c r="F35" s="94">
        <v>39</v>
      </c>
      <c r="G35" s="66"/>
    </row>
    <row r="36" spans="1:7" ht="13.5" customHeight="1" x14ac:dyDescent="0.2">
      <c r="A36" s="93" t="s">
        <v>108</v>
      </c>
      <c r="B36" s="94">
        <v>12</v>
      </c>
      <c r="C36" s="94">
        <v>5</v>
      </c>
      <c r="D36" s="94">
        <v>2</v>
      </c>
      <c r="E36" s="94">
        <v>3</v>
      </c>
      <c r="F36" s="94">
        <v>2</v>
      </c>
      <c r="G36" s="66"/>
    </row>
    <row r="37" spans="1:7" ht="13.5" customHeight="1" x14ac:dyDescent="0.2">
      <c r="A37" s="93" t="s">
        <v>109</v>
      </c>
      <c r="B37" s="94">
        <v>42</v>
      </c>
      <c r="C37" s="94">
        <v>15</v>
      </c>
      <c r="D37" s="94">
        <v>19</v>
      </c>
      <c r="E37" s="94">
        <v>8</v>
      </c>
      <c r="F37" s="94" t="s">
        <v>30</v>
      </c>
      <c r="G37" s="66"/>
    </row>
    <row r="38" spans="1:7" ht="13.5" customHeight="1" x14ac:dyDescent="0.2">
      <c r="A38" s="93" t="s">
        <v>110</v>
      </c>
      <c r="B38" s="94">
        <v>31</v>
      </c>
      <c r="C38" s="94">
        <v>13</v>
      </c>
      <c r="D38" s="94">
        <v>7</v>
      </c>
      <c r="E38" s="94">
        <v>9</v>
      </c>
      <c r="F38" s="94">
        <v>2</v>
      </c>
      <c r="G38" s="66"/>
    </row>
    <row r="39" spans="1:7" ht="13.5" customHeight="1" x14ac:dyDescent="0.2">
      <c r="A39" s="93" t="s">
        <v>111</v>
      </c>
      <c r="B39" s="94">
        <v>14</v>
      </c>
      <c r="C39" s="94">
        <v>8</v>
      </c>
      <c r="D39" s="94">
        <v>2</v>
      </c>
      <c r="E39" s="94">
        <v>3</v>
      </c>
      <c r="F39" s="94">
        <v>1</v>
      </c>
      <c r="G39" s="66"/>
    </row>
    <row r="40" spans="1:7" ht="13.5" customHeight="1" x14ac:dyDescent="0.2">
      <c r="A40" s="93" t="s">
        <v>112</v>
      </c>
      <c r="B40" s="94">
        <v>291</v>
      </c>
      <c r="C40" s="94">
        <v>160</v>
      </c>
      <c r="D40" s="94">
        <v>69</v>
      </c>
      <c r="E40" s="94">
        <v>50</v>
      </c>
      <c r="F40" s="94">
        <v>12</v>
      </c>
      <c r="G40" s="66"/>
    </row>
    <row r="41" spans="1:7" ht="13.5" customHeight="1" x14ac:dyDescent="0.2">
      <c r="A41" s="93" t="s">
        <v>113</v>
      </c>
      <c r="B41" s="94">
        <v>65</v>
      </c>
      <c r="C41" s="94">
        <v>28</v>
      </c>
      <c r="D41" s="94">
        <v>27</v>
      </c>
      <c r="E41" s="94">
        <v>8</v>
      </c>
      <c r="F41" s="94">
        <v>2</v>
      </c>
      <c r="G41" s="66"/>
    </row>
    <row r="42" spans="1:7" ht="13.5" customHeight="1" x14ac:dyDescent="0.2">
      <c r="A42" s="93" t="s">
        <v>114</v>
      </c>
      <c r="B42" s="94">
        <v>1084</v>
      </c>
      <c r="C42" s="94">
        <v>603</v>
      </c>
      <c r="D42" s="94">
        <v>269</v>
      </c>
      <c r="E42" s="94">
        <v>184</v>
      </c>
      <c r="F42" s="94">
        <v>28</v>
      </c>
      <c r="G42" s="66"/>
    </row>
    <row r="43" spans="1:7" ht="13.5" customHeight="1" x14ac:dyDescent="0.2">
      <c r="A43" s="93" t="s">
        <v>115</v>
      </c>
      <c r="B43" s="94">
        <v>22</v>
      </c>
      <c r="C43" s="94">
        <v>9</v>
      </c>
      <c r="D43" s="94">
        <v>8</v>
      </c>
      <c r="E43" s="94">
        <v>5</v>
      </c>
      <c r="F43" s="94" t="s">
        <v>30</v>
      </c>
      <c r="G43" s="66"/>
    </row>
    <row r="44" spans="1:7" ht="13.5" customHeight="1" x14ac:dyDescent="0.2">
      <c r="A44" s="93" t="s">
        <v>116</v>
      </c>
      <c r="B44" s="94">
        <v>53</v>
      </c>
      <c r="C44" s="94">
        <v>36</v>
      </c>
      <c r="D44" s="94">
        <v>13</v>
      </c>
      <c r="E44" s="94">
        <v>4</v>
      </c>
      <c r="F44" s="94" t="s">
        <v>30</v>
      </c>
      <c r="G44" s="66"/>
    </row>
    <row r="45" spans="1:7" ht="13.5" customHeight="1" x14ac:dyDescent="0.2">
      <c r="A45" s="93" t="s">
        <v>117</v>
      </c>
      <c r="B45" s="94">
        <v>6</v>
      </c>
      <c r="C45" s="94">
        <v>3</v>
      </c>
      <c r="D45" s="94">
        <v>2</v>
      </c>
      <c r="E45" s="94">
        <v>1</v>
      </c>
      <c r="F45" s="94" t="s">
        <v>30</v>
      </c>
      <c r="G45" s="66"/>
    </row>
    <row r="46" spans="1:7" ht="13.5" customHeight="1" x14ac:dyDescent="0.2">
      <c r="A46" s="93" t="s">
        <v>118</v>
      </c>
      <c r="B46" s="94">
        <v>12</v>
      </c>
      <c r="C46" s="94">
        <v>6</v>
      </c>
      <c r="D46" s="94">
        <v>4</v>
      </c>
      <c r="E46" s="94">
        <v>1</v>
      </c>
      <c r="F46" s="94">
        <v>1</v>
      </c>
      <c r="G46" s="66"/>
    </row>
    <row r="47" spans="1:7" ht="13.5" customHeight="1" x14ac:dyDescent="0.2">
      <c r="A47" s="93" t="s">
        <v>119</v>
      </c>
      <c r="B47" s="94">
        <v>12</v>
      </c>
      <c r="C47" s="94">
        <v>8</v>
      </c>
      <c r="D47" s="94">
        <v>1</v>
      </c>
      <c r="E47" s="94">
        <v>3</v>
      </c>
      <c r="F47" s="94" t="s">
        <v>30</v>
      </c>
      <c r="G47" s="66"/>
    </row>
    <row r="48" spans="1:7" ht="13.5" customHeight="1" x14ac:dyDescent="0.2">
      <c r="A48" s="93" t="s">
        <v>214</v>
      </c>
      <c r="B48" s="94">
        <v>1</v>
      </c>
      <c r="C48" s="94" t="s">
        <v>30</v>
      </c>
      <c r="D48" s="94" t="s">
        <v>30</v>
      </c>
      <c r="E48" s="94" t="s">
        <v>30</v>
      </c>
      <c r="F48" s="94">
        <v>1</v>
      </c>
      <c r="G48" s="66"/>
    </row>
    <row r="49" spans="1:7" ht="13.5" customHeight="1" x14ac:dyDescent="0.2">
      <c r="A49" s="93" t="s">
        <v>237</v>
      </c>
      <c r="B49" s="94">
        <v>3</v>
      </c>
      <c r="C49" s="94">
        <v>1</v>
      </c>
      <c r="D49" s="94">
        <v>1</v>
      </c>
      <c r="E49" s="94">
        <v>1</v>
      </c>
      <c r="F49" s="94" t="s">
        <v>30</v>
      </c>
      <c r="G49" s="66"/>
    </row>
    <row r="50" spans="1:7" ht="13.5" customHeight="1" x14ac:dyDescent="0.2">
      <c r="A50" s="93" t="s">
        <v>121</v>
      </c>
      <c r="B50" s="94">
        <v>337</v>
      </c>
      <c r="C50" s="94">
        <v>103</v>
      </c>
      <c r="D50" s="94">
        <v>107</v>
      </c>
      <c r="E50" s="94">
        <v>104</v>
      </c>
      <c r="F50" s="94">
        <v>23</v>
      </c>
      <c r="G50" s="66"/>
    </row>
    <row r="51" spans="1:7" ht="13.5" customHeight="1" x14ac:dyDescent="0.2">
      <c r="A51" s="93" t="s">
        <v>122</v>
      </c>
      <c r="B51" s="94">
        <v>236</v>
      </c>
      <c r="C51" s="94">
        <v>65</v>
      </c>
      <c r="D51" s="94">
        <v>89</v>
      </c>
      <c r="E51" s="94">
        <v>69</v>
      </c>
      <c r="F51" s="94">
        <v>13</v>
      </c>
      <c r="G51" s="66"/>
    </row>
    <row r="52" spans="1:7" ht="13.5" customHeight="1" x14ac:dyDescent="0.2">
      <c r="A52" s="93" t="s">
        <v>238</v>
      </c>
      <c r="B52" s="94">
        <v>1</v>
      </c>
      <c r="C52" s="94">
        <v>1</v>
      </c>
      <c r="D52" s="94" t="s">
        <v>30</v>
      </c>
      <c r="E52" s="94" t="s">
        <v>30</v>
      </c>
      <c r="F52" s="94" t="s">
        <v>30</v>
      </c>
      <c r="G52" s="66"/>
    </row>
    <row r="53" spans="1:7" ht="13.5" customHeight="1" x14ac:dyDescent="0.2">
      <c r="A53" s="93" t="s">
        <v>123</v>
      </c>
      <c r="B53" s="94">
        <v>301</v>
      </c>
      <c r="C53" s="94">
        <v>158</v>
      </c>
      <c r="D53" s="94">
        <v>78</v>
      </c>
      <c r="E53" s="94">
        <v>33</v>
      </c>
      <c r="F53" s="94">
        <v>32</v>
      </c>
      <c r="G53" s="66"/>
    </row>
    <row r="54" spans="1:7" ht="13.5" customHeight="1" x14ac:dyDescent="0.2">
      <c r="A54" s="93" t="s">
        <v>124</v>
      </c>
      <c r="B54" s="94">
        <v>1</v>
      </c>
      <c r="C54" s="94" t="s">
        <v>30</v>
      </c>
      <c r="D54" s="94">
        <v>1</v>
      </c>
      <c r="E54" s="94" t="s">
        <v>30</v>
      </c>
      <c r="F54" s="94" t="s">
        <v>30</v>
      </c>
      <c r="G54" s="66"/>
    </row>
    <row r="55" spans="1:7" ht="13.5" customHeight="1" x14ac:dyDescent="0.2">
      <c r="A55" s="93" t="s">
        <v>125</v>
      </c>
      <c r="B55" s="94">
        <v>33</v>
      </c>
      <c r="C55" s="94">
        <v>11</v>
      </c>
      <c r="D55" s="94">
        <v>4</v>
      </c>
      <c r="E55" s="94">
        <v>4</v>
      </c>
      <c r="F55" s="94">
        <v>14</v>
      </c>
      <c r="G55" s="66"/>
    </row>
    <row r="56" spans="1:7" ht="13.5" customHeight="1" x14ac:dyDescent="0.2">
      <c r="A56" s="93" t="s">
        <v>215</v>
      </c>
      <c r="B56" s="94">
        <v>2</v>
      </c>
      <c r="C56" s="94" t="s">
        <v>30</v>
      </c>
      <c r="D56" s="94" t="s">
        <v>30</v>
      </c>
      <c r="E56" s="94">
        <v>2</v>
      </c>
      <c r="F56" s="94" t="s">
        <v>30</v>
      </c>
      <c r="G56" s="66"/>
    </row>
    <row r="57" spans="1:7" ht="13.5" customHeight="1" x14ac:dyDescent="0.2">
      <c r="A57" s="93" t="s">
        <v>126</v>
      </c>
      <c r="B57" s="94">
        <v>80</v>
      </c>
      <c r="C57" s="94">
        <v>26</v>
      </c>
      <c r="D57" s="94">
        <v>30</v>
      </c>
      <c r="E57" s="94">
        <v>20</v>
      </c>
      <c r="F57" s="94">
        <v>4</v>
      </c>
      <c r="G57" s="66"/>
    </row>
    <row r="58" spans="1:7" ht="13.5" customHeight="1" x14ac:dyDescent="0.2">
      <c r="A58" s="93" t="s">
        <v>127</v>
      </c>
      <c r="B58" s="94">
        <v>1</v>
      </c>
      <c r="C58" s="94">
        <v>1</v>
      </c>
      <c r="D58" s="94" t="s">
        <v>30</v>
      </c>
      <c r="E58" s="94" t="s">
        <v>30</v>
      </c>
      <c r="F58" s="94" t="s">
        <v>30</v>
      </c>
      <c r="G58" s="66"/>
    </row>
    <row r="59" spans="1:7" ht="13.5" customHeight="1" x14ac:dyDescent="0.2">
      <c r="A59" s="93" t="s">
        <v>128</v>
      </c>
      <c r="B59" s="94">
        <v>660</v>
      </c>
      <c r="C59" s="94">
        <v>179</v>
      </c>
      <c r="D59" s="94">
        <v>241</v>
      </c>
      <c r="E59" s="94">
        <v>195</v>
      </c>
      <c r="F59" s="94">
        <v>45</v>
      </c>
      <c r="G59" s="66"/>
    </row>
    <row r="60" spans="1:7" ht="13.5" customHeight="1" x14ac:dyDescent="0.2">
      <c r="A60" s="93" t="s">
        <v>129</v>
      </c>
      <c r="B60" s="94">
        <v>402</v>
      </c>
      <c r="C60" s="94">
        <v>96</v>
      </c>
      <c r="D60" s="94">
        <v>137</v>
      </c>
      <c r="E60" s="94">
        <v>146</v>
      </c>
      <c r="F60" s="94">
        <v>23</v>
      </c>
      <c r="G60" s="66"/>
    </row>
    <row r="61" spans="1:7" ht="13.5" customHeight="1" x14ac:dyDescent="0.2">
      <c r="A61" s="93" t="s">
        <v>130</v>
      </c>
      <c r="B61" s="94">
        <v>75</v>
      </c>
      <c r="C61" s="94">
        <v>26</v>
      </c>
      <c r="D61" s="94">
        <v>22</v>
      </c>
      <c r="E61" s="94">
        <v>23</v>
      </c>
      <c r="F61" s="94">
        <v>4</v>
      </c>
      <c r="G61" s="66"/>
    </row>
    <row r="62" spans="1:7" ht="13.5" customHeight="1" x14ac:dyDescent="0.2">
      <c r="A62" s="93" t="s">
        <v>131</v>
      </c>
      <c r="B62" s="94">
        <v>4</v>
      </c>
      <c r="C62" s="94">
        <v>1</v>
      </c>
      <c r="D62" s="94" t="s">
        <v>30</v>
      </c>
      <c r="E62" s="94">
        <v>1</v>
      </c>
      <c r="F62" s="94">
        <v>2</v>
      </c>
      <c r="G62" s="66"/>
    </row>
    <row r="63" spans="1:7" ht="13.5" customHeight="1" x14ac:dyDescent="0.2">
      <c r="A63" s="93" t="s">
        <v>132</v>
      </c>
      <c r="B63" s="94">
        <v>7</v>
      </c>
      <c r="C63" s="94" t="s">
        <v>30</v>
      </c>
      <c r="D63" s="94">
        <v>4</v>
      </c>
      <c r="E63" s="94">
        <v>3</v>
      </c>
      <c r="F63" s="94" t="s">
        <v>30</v>
      </c>
      <c r="G63" s="66"/>
    </row>
    <row r="64" spans="1:7" ht="13.5" customHeight="1" x14ac:dyDescent="0.2">
      <c r="A64" s="93" t="s">
        <v>133</v>
      </c>
      <c r="B64" s="94">
        <v>29</v>
      </c>
      <c r="C64" s="94">
        <v>11</v>
      </c>
      <c r="D64" s="94">
        <v>8</v>
      </c>
      <c r="E64" s="94">
        <v>7</v>
      </c>
      <c r="F64" s="94">
        <v>3</v>
      </c>
      <c r="G64" s="66"/>
    </row>
    <row r="65" spans="1:7" ht="13.5" customHeight="1" x14ac:dyDescent="0.2">
      <c r="A65" s="93" t="s">
        <v>134</v>
      </c>
      <c r="B65" s="94">
        <v>3</v>
      </c>
      <c r="C65" s="94">
        <v>3</v>
      </c>
      <c r="D65" s="94" t="s">
        <v>30</v>
      </c>
      <c r="E65" s="94" t="s">
        <v>30</v>
      </c>
      <c r="F65" s="94" t="s">
        <v>30</v>
      </c>
      <c r="G65" s="66"/>
    </row>
    <row r="66" spans="1:7" ht="13.5" customHeight="1" x14ac:dyDescent="0.2">
      <c r="A66" s="93" t="s">
        <v>135</v>
      </c>
      <c r="B66" s="94">
        <v>81</v>
      </c>
      <c r="C66" s="94">
        <v>36</v>
      </c>
      <c r="D66" s="94">
        <v>22</v>
      </c>
      <c r="E66" s="94">
        <v>19</v>
      </c>
      <c r="F66" s="94">
        <v>4</v>
      </c>
      <c r="G66" s="66"/>
    </row>
    <row r="67" spans="1:7" ht="13.5" customHeight="1" x14ac:dyDescent="0.2">
      <c r="A67" s="93" t="s">
        <v>136</v>
      </c>
      <c r="B67" s="94">
        <v>3</v>
      </c>
      <c r="C67" s="94">
        <v>2</v>
      </c>
      <c r="D67" s="94">
        <v>1</v>
      </c>
      <c r="E67" s="94" t="s">
        <v>30</v>
      </c>
      <c r="F67" s="94" t="s">
        <v>30</v>
      </c>
      <c r="G67" s="66"/>
    </row>
    <row r="68" spans="1:7" ht="13.5" customHeight="1" x14ac:dyDescent="0.2">
      <c r="A68" s="93" t="s">
        <v>137</v>
      </c>
      <c r="B68" s="94">
        <v>219</v>
      </c>
      <c r="C68" s="94">
        <v>128</v>
      </c>
      <c r="D68" s="94">
        <v>56</v>
      </c>
      <c r="E68" s="94">
        <v>27</v>
      </c>
      <c r="F68" s="94">
        <v>8</v>
      </c>
      <c r="G68" s="66"/>
    </row>
    <row r="69" spans="1:7" ht="13.5" customHeight="1" x14ac:dyDescent="0.2">
      <c r="A69" s="93" t="s">
        <v>138</v>
      </c>
      <c r="B69" s="94">
        <v>124</v>
      </c>
      <c r="C69" s="94">
        <v>72</v>
      </c>
      <c r="D69" s="94">
        <v>16</v>
      </c>
      <c r="E69" s="94">
        <v>29</v>
      </c>
      <c r="F69" s="94">
        <v>7</v>
      </c>
      <c r="G69" s="66"/>
    </row>
    <row r="70" spans="1:7" ht="13.5" customHeight="1" x14ac:dyDescent="0.2">
      <c r="A70" s="93" t="s">
        <v>139</v>
      </c>
      <c r="B70" s="94">
        <v>231</v>
      </c>
      <c r="C70" s="94">
        <v>118</v>
      </c>
      <c r="D70" s="94">
        <v>46</v>
      </c>
      <c r="E70" s="94">
        <v>56</v>
      </c>
      <c r="F70" s="94">
        <v>11</v>
      </c>
      <c r="G70" s="66"/>
    </row>
    <row r="71" spans="1:7" ht="13.5" customHeight="1" x14ac:dyDescent="0.2">
      <c r="A71" s="93" t="s">
        <v>140</v>
      </c>
      <c r="B71" s="94">
        <v>31</v>
      </c>
      <c r="C71" s="94">
        <v>22</v>
      </c>
      <c r="D71" s="94">
        <v>3</v>
      </c>
      <c r="E71" s="94">
        <v>4</v>
      </c>
      <c r="F71" s="94">
        <v>2</v>
      </c>
      <c r="G71" s="66"/>
    </row>
    <row r="72" spans="1:7" ht="13.5" customHeight="1" x14ac:dyDescent="0.2">
      <c r="A72" s="93" t="s">
        <v>141</v>
      </c>
      <c r="B72" s="94">
        <v>4</v>
      </c>
      <c r="C72" s="94">
        <v>2</v>
      </c>
      <c r="D72" s="94">
        <v>1</v>
      </c>
      <c r="E72" s="94" t="s">
        <v>30</v>
      </c>
      <c r="F72" s="94">
        <v>1</v>
      </c>
      <c r="G72" s="66"/>
    </row>
    <row r="73" spans="1:7" ht="13.5" customHeight="1" x14ac:dyDescent="0.2">
      <c r="A73" s="93" t="s">
        <v>142</v>
      </c>
      <c r="B73" s="94">
        <v>8</v>
      </c>
      <c r="C73" s="94">
        <v>4</v>
      </c>
      <c r="D73" s="94">
        <v>2</v>
      </c>
      <c r="E73" s="94">
        <v>2</v>
      </c>
      <c r="F73" s="94" t="s">
        <v>30</v>
      </c>
      <c r="G73" s="66"/>
    </row>
    <row r="74" spans="1:7" ht="13.5" customHeight="1" x14ac:dyDescent="0.2">
      <c r="A74" s="93" t="s">
        <v>143</v>
      </c>
      <c r="B74" s="94">
        <v>9</v>
      </c>
      <c r="C74" s="94">
        <v>3</v>
      </c>
      <c r="D74" s="94">
        <v>5</v>
      </c>
      <c r="E74" s="94">
        <v>1</v>
      </c>
      <c r="F74" s="94" t="s">
        <v>30</v>
      </c>
      <c r="G74" s="66"/>
    </row>
    <row r="75" spans="1:7" ht="13.5" customHeight="1" x14ac:dyDescent="0.2">
      <c r="A75" s="96" t="s">
        <v>13</v>
      </c>
      <c r="B75" s="101">
        <v>4</v>
      </c>
      <c r="C75" s="101">
        <v>2</v>
      </c>
      <c r="D75" s="101" t="s">
        <v>30</v>
      </c>
      <c r="E75" s="101">
        <v>1</v>
      </c>
      <c r="F75" s="101">
        <v>1</v>
      </c>
      <c r="G75" s="66"/>
    </row>
  </sheetData>
  <mergeCells count="3">
    <mergeCell ref="A5:A6"/>
    <mergeCell ref="B5:B6"/>
    <mergeCell ref="C5:F5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5" customHeight="1" x14ac:dyDescent="0.2"/>
  <cols>
    <col min="1" max="1" width="10.28515625" style="72" customWidth="1"/>
    <col min="2" max="2" width="10.85546875" style="72" customWidth="1"/>
    <col min="3" max="6" width="15.5703125" style="72" customWidth="1"/>
    <col min="7" max="16384" width="9.140625" style="72"/>
  </cols>
  <sheetData>
    <row r="1" spans="1:10" ht="13.5" customHeight="1" x14ac:dyDescent="0.2">
      <c r="A1" s="72" t="s">
        <v>281</v>
      </c>
    </row>
    <row r="2" spans="1:10" ht="13.5" customHeight="1" x14ac:dyDescent="0.2">
      <c r="A2" s="71" t="s">
        <v>223</v>
      </c>
      <c r="B2" s="107"/>
      <c r="C2" s="107"/>
      <c r="D2" s="107"/>
      <c r="E2" s="107"/>
      <c r="F2" s="107"/>
    </row>
    <row r="3" spans="1:10" ht="13.5" customHeight="1" x14ac:dyDescent="0.2">
      <c r="A3" s="114" t="s">
        <v>205</v>
      </c>
    </row>
    <row r="4" spans="1:10" ht="13.5" customHeight="1" x14ac:dyDescent="0.2">
      <c r="H4" s="108"/>
    </row>
    <row r="5" spans="1:10" ht="13.5" customHeight="1" x14ac:dyDescent="0.2">
      <c r="A5" s="729" t="s">
        <v>153</v>
      </c>
      <c r="B5" s="729" t="s">
        <v>77</v>
      </c>
      <c r="C5" s="735" t="s">
        <v>157</v>
      </c>
      <c r="D5" s="736"/>
      <c r="E5" s="736"/>
      <c r="F5" s="737"/>
    </row>
    <row r="6" spans="1:10" ht="39.75" customHeight="1" x14ac:dyDescent="0.2">
      <c r="A6" s="729"/>
      <c r="B6" s="729"/>
      <c r="C6" s="106" t="s">
        <v>78</v>
      </c>
      <c r="D6" s="367" t="s">
        <v>155</v>
      </c>
      <c r="E6" s="367" t="s">
        <v>156</v>
      </c>
      <c r="F6" s="367" t="s">
        <v>218</v>
      </c>
    </row>
    <row r="7" spans="1:10" ht="13.5" customHeight="1" x14ac:dyDescent="0.2">
      <c r="A7" s="91" t="s">
        <v>77</v>
      </c>
      <c r="B7" s="92">
        <v>19348</v>
      </c>
      <c r="C7" s="92">
        <v>6834</v>
      </c>
      <c r="D7" s="92">
        <v>6860</v>
      </c>
      <c r="E7" s="92">
        <v>4675</v>
      </c>
      <c r="F7" s="92">
        <v>979</v>
      </c>
      <c r="G7" s="66"/>
      <c r="J7" s="404"/>
    </row>
    <row r="8" spans="1:10" ht="13.5" customHeight="1" x14ac:dyDescent="0.2">
      <c r="A8" s="93" t="s">
        <v>80</v>
      </c>
      <c r="B8" s="94">
        <v>946</v>
      </c>
      <c r="C8" s="94">
        <v>500</v>
      </c>
      <c r="D8" s="94">
        <v>199</v>
      </c>
      <c r="E8" s="94">
        <v>195</v>
      </c>
      <c r="F8" s="94">
        <v>52</v>
      </c>
      <c r="G8" s="66"/>
      <c r="J8" s="404"/>
    </row>
    <row r="9" spans="1:10" ht="13.5" customHeight="1" x14ac:dyDescent="0.2">
      <c r="A9" s="93" t="s">
        <v>81</v>
      </c>
      <c r="B9" s="94">
        <v>293</v>
      </c>
      <c r="C9" s="94">
        <v>159</v>
      </c>
      <c r="D9" s="94">
        <v>63</v>
      </c>
      <c r="E9" s="94">
        <v>52</v>
      </c>
      <c r="F9" s="94">
        <v>19</v>
      </c>
      <c r="G9" s="66"/>
      <c r="J9" s="404"/>
    </row>
    <row r="10" spans="1:10" ht="13.5" customHeight="1" x14ac:dyDescent="0.2">
      <c r="A10" s="93" t="s">
        <v>82</v>
      </c>
      <c r="B10" s="94">
        <v>24</v>
      </c>
      <c r="C10" s="94">
        <v>13</v>
      </c>
      <c r="D10" s="94">
        <v>5</v>
      </c>
      <c r="E10" s="94">
        <v>5</v>
      </c>
      <c r="F10" s="94">
        <v>1</v>
      </c>
      <c r="G10" s="66"/>
      <c r="J10" s="404"/>
    </row>
    <row r="11" spans="1:10" ht="13.5" customHeight="1" x14ac:dyDescent="0.2">
      <c r="A11" s="93" t="s">
        <v>83</v>
      </c>
      <c r="B11" s="94">
        <v>205</v>
      </c>
      <c r="C11" s="94">
        <v>125</v>
      </c>
      <c r="D11" s="94">
        <v>44</v>
      </c>
      <c r="E11" s="94">
        <v>25</v>
      </c>
      <c r="F11" s="94">
        <v>11</v>
      </c>
      <c r="G11" s="66"/>
      <c r="J11" s="404"/>
    </row>
    <row r="12" spans="1:10" ht="13.5" customHeight="1" x14ac:dyDescent="0.2">
      <c r="A12" s="93" t="s">
        <v>84</v>
      </c>
      <c r="B12" s="94">
        <v>1</v>
      </c>
      <c r="C12" s="94">
        <v>1</v>
      </c>
      <c r="D12" s="94" t="s">
        <v>30</v>
      </c>
      <c r="E12" s="94" t="s">
        <v>30</v>
      </c>
      <c r="F12" s="94" t="s">
        <v>30</v>
      </c>
      <c r="G12" s="66"/>
      <c r="J12" s="404"/>
    </row>
    <row r="13" spans="1:10" ht="13.5" customHeight="1" x14ac:dyDescent="0.2">
      <c r="A13" s="93" t="s">
        <v>85</v>
      </c>
      <c r="B13" s="94">
        <v>166</v>
      </c>
      <c r="C13" s="94">
        <v>104</v>
      </c>
      <c r="D13" s="94">
        <v>34</v>
      </c>
      <c r="E13" s="94">
        <v>17</v>
      </c>
      <c r="F13" s="94">
        <v>11</v>
      </c>
      <c r="G13" s="66"/>
      <c r="J13" s="405"/>
    </row>
    <row r="14" spans="1:10" ht="13.5" customHeight="1" x14ac:dyDescent="0.2">
      <c r="A14" s="93" t="s">
        <v>86</v>
      </c>
      <c r="B14" s="94">
        <v>1779</v>
      </c>
      <c r="C14" s="94">
        <v>720</v>
      </c>
      <c r="D14" s="94">
        <v>557</v>
      </c>
      <c r="E14" s="94">
        <v>408</v>
      </c>
      <c r="F14" s="94">
        <v>94</v>
      </c>
      <c r="G14" s="66"/>
      <c r="J14" s="404"/>
    </row>
    <row r="15" spans="1:10" ht="13.5" customHeight="1" x14ac:dyDescent="0.2">
      <c r="A15" s="93" t="s">
        <v>87</v>
      </c>
      <c r="B15" s="94">
        <v>204</v>
      </c>
      <c r="C15" s="94">
        <v>66</v>
      </c>
      <c r="D15" s="94">
        <v>72</v>
      </c>
      <c r="E15" s="94">
        <v>50</v>
      </c>
      <c r="F15" s="94">
        <v>16</v>
      </c>
      <c r="G15" s="66"/>
      <c r="J15" s="404"/>
    </row>
    <row r="16" spans="1:10" ht="13.5" customHeight="1" x14ac:dyDescent="0.2">
      <c r="A16" s="93" t="s">
        <v>88</v>
      </c>
      <c r="B16" s="94">
        <v>7</v>
      </c>
      <c r="C16" s="94">
        <v>5</v>
      </c>
      <c r="D16" s="94" t="s">
        <v>30</v>
      </c>
      <c r="E16" s="94">
        <v>2</v>
      </c>
      <c r="F16" s="94" t="s">
        <v>30</v>
      </c>
      <c r="G16" s="66"/>
      <c r="J16" s="404"/>
    </row>
    <row r="17" spans="1:10" ht="13.5" customHeight="1" x14ac:dyDescent="0.2">
      <c r="A17" s="93" t="s">
        <v>12</v>
      </c>
      <c r="B17" s="94">
        <v>2687</v>
      </c>
      <c r="C17" s="94">
        <v>953</v>
      </c>
      <c r="D17" s="94">
        <v>888</v>
      </c>
      <c r="E17" s="94">
        <v>715</v>
      </c>
      <c r="F17" s="94">
        <v>131</v>
      </c>
      <c r="G17" s="66"/>
      <c r="J17" s="404"/>
    </row>
    <row r="18" spans="1:10" ht="13.5" customHeight="1" x14ac:dyDescent="0.2">
      <c r="A18" s="93" t="s">
        <v>89</v>
      </c>
      <c r="B18" s="94">
        <v>17</v>
      </c>
      <c r="C18" s="94">
        <v>7</v>
      </c>
      <c r="D18" s="94">
        <v>8</v>
      </c>
      <c r="E18" s="94">
        <v>1</v>
      </c>
      <c r="F18" s="94">
        <v>1</v>
      </c>
      <c r="G18" s="66"/>
      <c r="J18" s="404"/>
    </row>
    <row r="19" spans="1:10" ht="13.5" customHeight="1" x14ac:dyDescent="0.2">
      <c r="A19" s="93" t="s">
        <v>90</v>
      </c>
      <c r="B19" s="94">
        <v>12</v>
      </c>
      <c r="C19" s="94">
        <v>6</v>
      </c>
      <c r="D19" s="94">
        <v>2</v>
      </c>
      <c r="E19" s="94">
        <v>3</v>
      </c>
      <c r="F19" s="94">
        <v>1</v>
      </c>
      <c r="G19" s="66"/>
      <c r="J19" s="404"/>
    </row>
    <row r="20" spans="1:10" ht="13.5" customHeight="1" x14ac:dyDescent="0.2">
      <c r="A20" s="93" t="s">
        <v>91</v>
      </c>
      <c r="B20" s="94">
        <v>98</v>
      </c>
      <c r="C20" s="94">
        <v>38</v>
      </c>
      <c r="D20" s="94">
        <v>29</v>
      </c>
      <c r="E20" s="94">
        <v>28</v>
      </c>
      <c r="F20" s="94">
        <v>3</v>
      </c>
      <c r="G20" s="66"/>
      <c r="J20" s="404"/>
    </row>
    <row r="21" spans="1:10" ht="13.5" customHeight="1" x14ac:dyDescent="0.2">
      <c r="A21" s="93" t="s">
        <v>92</v>
      </c>
      <c r="B21" s="94">
        <v>1</v>
      </c>
      <c r="C21" s="94" t="s">
        <v>30</v>
      </c>
      <c r="D21" s="94">
        <v>1</v>
      </c>
      <c r="E21" s="94" t="s">
        <v>30</v>
      </c>
      <c r="F21" s="94" t="s">
        <v>30</v>
      </c>
      <c r="G21" s="66"/>
      <c r="J21" s="404"/>
    </row>
    <row r="22" spans="1:10" ht="13.5" customHeight="1" x14ac:dyDescent="0.2">
      <c r="A22" s="93" t="s">
        <v>93</v>
      </c>
      <c r="B22" s="94">
        <v>98</v>
      </c>
      <c r="C22" s="94">
        <v>50</v>
      </c>
      <c r="D22" s="94">
        <v>14</v>
      </c>
      <c r="E22" s="94">
        <v>29</v>
      </c>
      <c r="F22" s="94">
        <v>5</v>
      </c>
      <c r="G22" s="66"/>
    </row>
    <row r="23" spans="1:10" ht="13.5" customHeight="1" x14ac:dyDescent="0.2">
      <c r="A23" s="93" t="s">
        <v>94</v>
      </c>
      <c r="B23" s="94">
        <v>6</v>
      </c>
      <c r="C23" s="94">
        <v>2</v>
      </c>
      <c r="D23" s="94">
        <v>2</v>
      </c>
      <c r="E23" s="94">
        <v>2</v>
      </c>
      <c r="F23" s="94" t="s">
        <v>30</v>
      </c>
      <c r="G23" s="66"/>
    </row>
    <row r="24" spans="1:10" ht="13.5" customHeight="1" x14ac:dyDescent="0.2">
      <c r="A24" s="93" t="s">
        <v>95</v>
      </c>
      <c r="B24" s="94">
        <v>468</v>
      </c>
      <c r="C24" s="94">
        <v>143</v>
      </c>
      <c r="D24" s="94">
        <v>138</v>
      </c>
      <c r="E24" s="94">
        <v>149</v>
      </c>
      <c r="F24" s="94">
        <v>38</v>
      </c>
      <c r="G24" s="66"/>
    </row>
    <row r="25" spans="1:10" ht="13.5" customHeight="1" x14ac:dyDescent="0.2">
      <c r="A25" s="93" t="s">
        <v>96</v>
      </c>
      <c r="B25" s="94">
        <v>1980</v>
      </c>
      <c r="C25" s="94">
        <v>256</v>
      </c>
      <c r="D25" s="94">
        <v>1013</v>
      </c>
      <c r="E25" s="94">
        <v>581</v>
      </c>
      <c r="F25" s="94">
        <v>130</v>
      </c>
      <c r="G25" s="66"/>
    </row>
    <row r="26" spans="1:10" ht="13.5" customHeight="1" x14ac:dyDescent="0.2">
      <c r="A26" s="93" t="s">
        <v>97</v>
      </c>
      <c r="B26" s="94">
        <v>15</v>
      </c>
      <c r="C26" s="94">
        <v>4</v>
      </c>
      <c r="D26" s="94">
        <v>7</v>
      </c>
      <c r="E26" s="94">
        <v>4</v>
      </c>
      <c r="F26" s="94" t="s">
        <v>30</v>
      </c>
      <c r="G26" s="66"/>
    </row>
    <row r="27" spans="1:10" ht="13.5" customHeight="1" x14ac:dyDescent="0.2">
      <c r="A27" s="93" t="s">
        <v>98</v>
      </c>
      <c r="B27" s="94">
        <v>264</v>
      </c>
      <c r="C27" s="94">
        <v>68</v>
      </c>
      <c r="D27" s="94">
        <v>112</v>
      </c>
      <c r="E27" s="94">
        <v>58</v>
      </c>
      <c r="F27" s="94">
        <v>26</v>
      </c>
      <c r="G27" s="66"/>
    </row>
    <row r="28" spans="1:10" ht="13.5" customHeight="1" x14ac:dyDescent="0.2">
      <c r="A28" s="93" t="s">
        <v>99</v>
      </c>
      <c r="B28" s="94">
        <v>544</v>
      </c>
      <c r="C28" s="94">
        <v>339</v>
      </c>
      <c r="D28" s="94">
        <v>103</v>
      </c>
      <c r="E28" s="94">
        <v>62</v>
      </c>
      <c r="F28" s="94">
        <v>40</v>
      </c>
      <c r="G28" s="66"/>
    </row>
    <row r="29" spans="1:10" ht="13.5" customHeight="1" x14ac:dyDescent="0.2">
      <c r="A29" s="93" t="s">
        <v>100</v>
      </c>
      <c r="B29" s="94">
        <v>1</v>
      </c>
      <c r="C29" s="94">
        <v>1</v>
      </c>
      <c r="D29" s="94" t="s">
        <v>30</v>
      </c>
      <c r="E29" s="94" t="s">
        <v>30</v>
      </c>
      <c r="F29" s="94" t="s">
        <v>30</v>
      </c>
      <c r="G29" s="66"/>
    </row>
    <row r="30" spans="1:10" ht="13.5" customHeight="1" x14ac:dyDescent="0.2">
      <c r="A30" s="93" t="s">
        <v>101</v>
      </c>
      <c r="B30" s="94">
        <v>1308</v>
      </c>
      <c r="C30" s="94">
        <v>162</v>
      </c>
      <c r="D30" s="94">
        <v>689</v>
      </c>
      <c r="E30" s="94">
        <v>370</v>
      </c>
      <c r="F30" s="94">
        <v>87</v>
      </c>
      <c r="G30" s="66"/>
    </row>
    <row r="31" spans="1:10" ht="13.5" customHeight="1" x14ac:dyDescent="0.2">
      <c r="A31" s="93" t="s">
        <v>102</v>
      </c>
      <c r="B31" s="94">
        <v>100</v>
      </c>
      <c r="C31" s="94">
        <v>37</v>
      </c>
      <c r="D31" s="94">
        <v>36</v>
      </c>
      <c r="E31" s="94">
        <v>23</v>
      </c>
      <c r="F31" s="94">
        <v>4</v>
      </c>
      <c r="G31" s="66"/>
    </row>
    <row r="32" spans="1:10" ht="13.5" customHeight="1" x14ac:dyDescent="0.2">
      <c r="A32" s="93" t="s">
        <v>103</v>
      </c>
      <c r="B32" s="94">
        <v>3</v>
      </c>
      <c r="C32" s="94">
        <v>1</v>
      </c>
      <c r="D32" s="94">
        <v>2</v>
      </c>
      <c r="E32" s="94" t="s">
        <v>30</v>
      </c>
      <c r="F32" s="94" t="s">
        <v>30</v>
      </c>
      <c r="G32" s="66"/>
    </row>
    <row r="33" spans="1:7" ht="13.5" customHeight="1" x14ac:dyDescent="0.2">
      <c r="A33" s="93" t="s">
        <v>104</v>
      </c>
      <c r="B33" s="94">
        <v>22</v>
      </c>
      <c r="C33" s="94">
        <v>14</v>
      </c>
      <c r="D33" s="94">
        <v>6</v>
      </c>
      <c r="E33" s="94">
        <v>1</v>
      </c>
      <c r="F33" s="94">
        <v>1</v>
      </c>
      <c r="G33" s="66"/>
    </row>
    <row r="34" spans="1:7" ht="13.5" customHeight="1" x14ac:dyDescent="0.2">
      <c r="A34" s="93" t="s">
        <v>105</v>
      </c>
      <c r="B34" s="94">
        <v>720</v>
      </c>
      <c r="C34" s="94">
        <v>98</v>
      </c>
      <c r="D34" s="94">
        <v>359</v>
      </c>
      <c r="E34" s="94">
        <v>225</v>
      </c>
      <c r="F34" s="94">
        <v>38</v>
      </c>
      <c r="G34" s="66"/>
    </row>
    <row r="35" spans="1:7" ht="13.5" customHeight="1" x14ac:dyDescent="0.2">
      <c r="A35" s="93" t="s">
        <v>106</v>
      </c>
      <c r="B35" s="94">
        <v>1246</v>
      </c>
      <c r="C35" s="94">
        <v>693</v>
      </c>
      <c r="D35" s="94">
        <v>293</v>
      </c>
      <c r="E35" s="94">
        <v>222</v>
      </c>
      <c r="F35" s="94">
        <v>38</v>
      </c>
      <c r="G35" s="66"/>
    </row>
    <row r="36" spans="1:7" ht="13.5" customHeight="1" x14ac:dyDescent="0.2">
      <c r="A36" s="93" t="s">
        <v>107</v>
      </c>
      <c r="B36" s="94">
        <v>2133</v>
      </c>
      <c r="C36" s="94">
        <v>480</v>
      </c>
      <c r="D36" s="94">
        <v>1060</v>
      </c>
      <c r="E36" s="94">
        <v>513</v>
      </c>
      <c r="F36" s="94">
        <v>80</v>
      </c>
      <c r="G36" s="66"/>
    </row>
    <row r="37" spans="1:7" ht="13.5" customHeight="1" x14ac:dyDescent="0.2">
      <c r="A37" s="93" t="s">
        <v>108</v>
      </c>
      <c r="B37" s="94">
        <v>11</v>
      </c>
      <c r="C37" s="94">
        <v>4</v>
      </c>
      <c r="D37" s="94">
        <v>5</v>
      </c>
      <c r="E37" s="94">
        <v>1</v>
      </c>
      <c r="F37" s="94">
        <v>1</v>
      </c>
      <c r="G37" s="66"/>
    </row>
    <row r="38" spans="1:7" ht="13.5" customHeight="1" x14ac:dyDescent="0.2">
      <c r="A38" s="93" t="s">
        <v>109</v>
      </c>
      <c r="B38" s="94">
        <v>44</v>
      </c>
      <c r="C38" s="94">
        <v>19</v>
      </c>
      <c r="D38" s="94">
        <v>10</v>
      </c>
      <c r="E38" s="94">
        <v>13</v>
      </c>
      <c r="F38" s="94">
        <v>2</v>
      </c>
      <c r="G38" s="66"/>
    </row>
    <row r="39" spans="1:7" ht="13.5" customHeight="1" x14ac:dyDescent="0.2">
      <c r="A39" s="93" t="s">
        <v>110</v>
      </c>
      <c r="B39" s="94">
        <v>15</v>
      </c>
      <c r="C39" s="94">
        <v>10</v>
      </c>
      <c r="D39" s="94">
        <v>2</v>
      </c>
      <c r="E39" s="94">
        <v>2</v>
      </c>
      <c r="F39" s="94">
        <v>1</v>
      </c>
      <c r="G39" s="66"/>
    </row>
    <row r="40" spans="1:7" ht="13.5" customHeight="1" x14ac:dyDescent="0.2">
      <c r="A40" s="93" t="s">
        <v>111</v>
      </c>
      <c r="B40" s="94">
        <v>13</v>
      </c>
      <c r="C40" s="94">
        <v>8</v>
      </c>
      <c r="D40" s="94">
        <v>1</v>
      </c>
      <c r="E40" s="94">
        <v>3</v>
      </c>
      <c r="F40" s="94">
        <v>1</v>
      </c>
      <c r="G40" s="66"/>
    </row>
    <row r="41" spans="1:7" ht="13.5" customHeight="1" x14ac:dyDescent="0.2">
      <c r="A41" s="93" t="s">
        <v>112</v>
      </c>
      <c r="B41" s="94">
        <v>804</v>
      </c>
      <c r="C41" s="94">
        <v>362</v>
      </c>
      <c r="D41" s="94">
        <v>280</v>
      </c>
      <c r="E41" s="94">
        <v>139</v>
      </c>
      <c r="F41" s="94">
        <v>23</v>
      </c>
      <c r="G41" s="66"/>
    </row>
    <row r="42" spans="1:7" ht="13.5" customHeight="1" x14ac:dyDescent="0.2">
      <c r="A42" s="93" t="s">
        <v>113</v>
      </c>
      <c r="B42" s="94">
        <v>54</v>
      </c>
      <c r="C42" s="94">
        <v>23</v>
      </c>
      <c r="D42" s="94">
        <v>17</v>
      </c>
      <c r="E42" s="94">
        <v>8</v>
      </c>
      <c r="F42" s="94">
        <v>6</v>
      </c>
      <c r="G42" s="66"/>
    </row>
    <row r="43" spans="1:7" ht="13.5" customHeight="1" x14ac:dyDescent="0.2">
      <c r="A43" s="93" t="s">
        <v>114</v>
      </c>
      <c r="B43" s="94">
        <v>977</v>
      </c>
      <c r="C43" s="94">
        <v>591</v>
      </c>
      <c r="D43" s="94">
        <v>192</v>
      </c>
      <c r="E43" s="94">
        <v>170</v>
      </c>
      <c r="F43" s="94">
        <v>24</v>
      </c>
      <c r="G43" s="66"/>
    </row>
    <row r="44" spans="1:7" ht="13.5" customHeight="1" x14ac:dyDescent="0.2">
      <c r="A44" s="93" t="s">
        <v>115</v>
      </c>
      <c r="B44" s="94">
        <v>111</v>
      </c>
      <c r="C44" s="94">
        <v>39</v>
      </c>
      <c r="D44" s="94">
        <v>37</v>
      </c>
      <c r="E44" s="94">
        <v>35</v>
      </c>
      <c r="F44" s="94" t="s">
        <v>30</v>
      </c>
      <c r="G44" s="66"/>
    </row>
    <row r="45" spans="1:7" ht="13.5" customHeight="1" x14ac:dyDescent="0.2">
      <c r="A45" s="93" t="s">
        <v>116</v>
      </c>
      <c r="B45" s="94">
        <v>122</v>
      </c>
      <c r="C45" s="94">
        <v>39</v>
      </c>
      <c r="D45" s="94">
        <v>45</v>
      </c>
      <c r="E45" s="94">
        <v>34</v>
      </c>
      <c r="F45" s="94">
        <v>4</v>
      </c>
      <c r="G45" s="66"/>
    </row>
    <row r="46" spans="1:7" ht="13.5" customHeight="1" x14ac:dyDescent="0.2">
      <c r="A46" s="93" t="s">
        <v>117</v>
      </c>
      <c r="B46" s="94">
        <v>23</v>
      </c>
      <c r="C46" s="94">
        <v>11</v>
      </c>
      <c r="D46" s="94">
        <v>9</v>
      </c>
      <c r="E46" s="94">
        <v>3</v>
      </c>
      <c r="F46" s="94" t="s">
        <v>30</v>
      </c>
      <c r="G46" s="66"/>
    </row>
    <row r="47" spans="1:7" ht="13.5" customHeight="1" x14ac:dyDescent="0.2">
      <c r="A47" s="93" t="s">
        <v>118</v>
      </c>
      <c r="B47" s="94">
        <v>154</v>
      </c>
      <c r="C47" s="94">
        <v>69</v>
      </c>
      <c r="D47" s="94">
        <v>30</v>
      </c>
      <c r="E47" s="94">
        <v>46</v>
      </c>
      <c r="F47" s="94">
        <v>9</v>
      </c>
      <c r="G47" s="66"/>
    </row>
    <row r="48" spans="1:7" ht="13.5" customHeight="1" x14ac:dyDescent="0.2">
      <c r="A48" s="93" t="s">
        <v>119</v>
      </c>
      <c r="B48" s="94">
        <v>10</v>
      </c>
      <c r="C48" s="94">
        <v>8</v>
      </c>
      <c r="D48" s="94">
        <v>1</v>
      </c>
      <c r="E48" s="94">
        <v>1</v>
      </c>
      <c r="F48" s="94" t="s">
        <v>30</v>
      </c>
      <c r="G48" s="66"/>
    </row>
    <row r="49" spans="1:7" ht="13.5" customHeight="1" x14ac:dyDescent="0.2">
      <c r="A49" s="93" t="s">
        <v>120</v>
      </c>
      <c r="B49" s="94">
        <v>8</v>
      </c>
      <c r="C49" s="94">
        <v>7</v>
      </c>
      <c r="D49" s="94" t="s">
        <v>30</v>
      </c>
      <c r="E49" s="94">
        <v>1</v>
      </c>
      <c r="F49" s="94" t="s">
        <v>30</v>
      </c>
      <c r="G49" s="66"/>
    </row>
    <row r="50" spans="1:7" ht="13.5" customHeight="1" x14ac:dyDescent="0.2">
      <c r="A50" s="93" t="s">
        <v>237</v>
      </c>
      <c r="B50" s="94">
        <v>2</v>
      </c>
      <c r="C50" s="94">
        <v>1</v>
      </c>
      <c r="D50" s="94" t="s">
        <v>30</v>
      </c>
      <c r="E50" s="94">
        <v>1</v>
      </c>
      <c r="F50" s="94" t="s">
        <v>30</v>
      </c>
      <c r="G50" s="66"/>
    </row>
    <row r="51" spans="1:7" ht="13.5" customHeight="1" x14ac:dyDescent="0.2">
      <c r="A51" s="93" t="s">
        <v>121</v>
      </c>
      <c r="B51" s="94">
        <v>331</v>
      </c>
      <c r="C51" s="94">
        <v>93</v>
      </c>
      <c r="D51" s="94">
        <v>118</v>
      </c>
      <c r="E51" s="94">
        <v>109</v>
      </c>
      <c r="F51" s="94">
        <v>11</v>
      </c>
      <c r="G51" s="66"/>
    </row>
    <row r="52" spans="1:7" ht="13.5" customHeight="1" x14ac:dyDescent="0.2">
      <c r="A52" s="93" t="s">
        <v>122</v>
      </c>
      <c r="B52" s="94">
        <v>108</v>
      </c>
      <c r="C52" s="94">
        <v>38</v>
      </c>
      <c r="D52" s="94">
        <v>30</v>
      </c>
      <c r="E52" s="94">
        <v>36</v>
      </c>
      <c r="F52" s="94">
        <v>4</v>
      </c>
      <c r="G52" s="66"/>
    </row>
    <row r="53" spans="1:7" ht="13.5" customHeight="1" x14ac:dyDescent="0.2">
      <c r="A53" s="93" t="s">
        <v>238</v>
      </c>
      <c r="B53" s="94">
        <v>1</v>
      </c>
      <c r="C53" s="94" t="s">
        <v>30</v>
      </c>
      <c r="D53" s="94" t="s">
        <v>30</v>
      </c>
      <c r="E53" s="94">
        <v>1</v>
      </c>
      <c r="F53" s="94" t="s">
        <v>30</v>
      </c>
      <c r="G53" s="66"/>
    </row>
    <row r="54" spans="1:7" ht="13.5" customHeight="1" x14ac:dyDescent="0.2">
      <c r="A54" s="93" t="s">
        <v>123</v>
      </c>
      <c r="B54" s="94">
        <v>18</v>
      </c>
      <c r="C54" s="94">
        <v>7</v>
      </c>
      <c r="D54" s="94">
        <v>6</v>
      </c>
      <c r="E54" s="94">
        <v>3</v>
      </c>
      <c r="F54" s="94">
        <v>2</v>
      </c>
      <c r="G54" s="66"/>
    </row>
    <row r="55" spans="1:7" ht="13.5" customHeight="1" x14ac:dyDescent="0.2">
      <c r="A55" s="93" t="s">
        <v>126</v>
      </c>
      <c r="B55" s="94">
        <v>60</v>
      </c>
      <c r="C55" s="94">
        <v>12</v>
      </c>
      <c r="D55" s="94">
        <v>24</v>
      </c>
      <c r="E55" s="94">
        <v>19</v>
      </c>
      <c r="F55" s="94">
        <v>5</v>
      </c>
      <c r="G55" s="66"/>
    </row>
    <row r="56" spans="1:7" ht="13.5" customHeight="1" x14ac:dyDescent="0.2">
      <c r="A56" s="93" t="s">
        <v>128</v>
      </c>
      <c r="B56" s="94">
        <v>471</v>
      </c>
      <c r="C56" s="94">
        <v>140</v>
      </c>
      <c r="D56" s="94">
        <v>157</v>
      </c>
      <c r="E56" s="94">
        <v>144</v>
      </c>
      <c r="F56" s="94">
        <v>30</v>
      </c>
      <c r="G56" s="66"/>
    </row>
    <row r="57" spans="1:7" ht="13.5" customHeight="1" x14ac:dyDescent="0.2">
      <c r="A57" s="93" t="s">
        <v>129</v>
      </c>
      <c r="B57" s="94">
        <v>193</v>
      </c>
      <c r="C57" s="94">
        <v>43</v>
      </c>
      <c r="D57" s="94">
        <v>86</v>
      </c>
      <c r="E57" s="94">
        <v>53</v>
      </c>
      <c r="F57" s="94">
        <v>11</v>
      </c>
      <c r="G57" s="66"/>
    </row>
    <row r="58" spans="1:7" ht="13.5" customHeight="1" x14ac:dyDescent="0.2">
      <c r="A58" s="93" t="s">
        <v>130</v>
      </c>
      <c r="B58" s="94">
        <v>22</v>
      </c>
      <c r="C58" s="94">
        <v>9</v>
      </c>
      <c r="D58" s="94">
        <v>8</v>
      </c>
      <c r="E58" s="94">
        <v>3</v>
      </c>
      <c r="F58" s="94">
        <v>2</v>
      </c>
      <c r="G58" s="66"/>
    </row>
    <row r="59" spans="1:7" ht="13.5" customHeight="1" x14ac:dyDescent="0.2">
      <c r="A59" s="93" t="s">
        <v>132</v>
      </c>
      <c r="B59" s="94">
        <v>4</v>
      </c>
      <c r="C59" s="94">
        <v>2</v>
      </c>
      <c r="D59" s="94">
        <v>1</v>
      </c>
      <c r="E59" s="94" t="s">
        <v>30</v>
      </c>
      <c r="F59" s="94">
        <v>1</v>
      </c>
      <c r="G59" s="66"/>
    </row>
    <row r="60" spans="1:7" ht="13.5" customHeight="1" x14ac:dyDescent="0.2">
      <c r="A60" s="93" t="s">
        <v>133</v>
      </c>
      <c r="B60" s="94">
        <v>10</v>
      </c>
      <c r="C60" s="94">
        <v>3</v>
      </c>
      <c r="D60" s="94">
        <v>4</v>
      </c>
      <c r="E60" s="94">
        <v>2</v>
      </c>
      <c r="F60" s="94">
        <v>1</v>
      </c>
      <c r="G60" s="66"/>
    </row>
    <row r="61" spans="1:7" ht="13.5" customHeight="1" x14ac:dyDescent="0.2">
      <c r="A61" s="93" t="s">
        <v>239</v>
      </c>
      <c r="B61" s="94">
        <v>1</v>
      </c>
      <c r="C61" s="94">
        <v>1</v>
      </c>
      <c r="D61" s="94" t="s">
        <v>30</v>
      </c>
      <c r="E61" s="94" t="s">
        <v>30</v>
      </c>
      <c r="F61" s="94" t="s">
        <v>30</v>
      </c>
      <c r="G61" s="66"/>
    </row>
    <row r="62" spans="1:7" ht="13.5" customHeight="1" x14ac:dyDescent="0.2">
      <c r="A62" s="93" t="s">
        <v>135</v>
      </c>
      <c r="B62" s="94">
        <v>17</v>
      </c>
      <c r="C62" s="94">
        <v>8</v>
      </c>
      <c r="D62" s="94">
        <v>3</v>
      </c>
      <c r="E62" s="94">
        <v>5</v>
      </c>
      <c r="F62" s="94">
        <v>1</v>
      </c>
      <c r="G62" s="66"/>
    </row>
    <row r="63" spans="1:7" ht="13.5" customHeight="1" x14ac:dyDescent="0.2">
      <c r="A63" s="93" t="s">
        <v>136</v>
      </c>
      <c r="B63" s="94">
        <v>2</v>
      </c>
      <c r="C63" s="94">
        <v>1</v>
      </c>
      <c r="D63" s="94">
        <v>1</v>
      </c>
      <c r="E63" s="94" t="s">
        <v>30</v>
      </c>
      <c r="F63" s="94" t="s">
        <v>30</v>
      </c>
      <c r="G63" s="66"/>
    </row>
    <row r="64" spans="1:7" ht="13.5" customHeight="1" x14ac:dyDescent="0.2">
      <c r="A64" s="93" t="s">
        <v>137</v>
      </c>
      <c r="B64" s="94">
        <v>41</v>
      </c>
      <c r="C64" s="94">
        <v>24</v>
      </c>
      <c r="D64" s="94">
        <v>10</v>
      </c>
      <c r="E64" s="94">
        <v>5</v>
      </c>
      <c r="F64" s="94">
        <v>2</v>
      </c>
      <c r="G64" s="66"/>
    </row>
    <row r="65" spans="1:7" ht="13.5" customHeight="1" x14ac:dyDescent="0.2">
      <c r="A65" s="93" t="s">
        <v>138</v>
      </c>
      <c r="B65" s="94">
        <v>65</v>
      </c>
      <c r="C65" s="94">
        <v>43</v>
      </c>
      <c r="D65" s="94">
        <v>4</v>
      </c>
      <c r="E65" s="94">
        <v>14</v>
      </c>
      <c r="F65" s="94">
        <v>4</v>
      </c>
      <c r="G65" s="66"/>
    </row>
    <row r="66" spans="1:7" ht="13.5" customHeight="1" x14ac:dyDescent="0.2">
      <c r="A66" s="93" t="s">
        <v>139</v>
      </c>
      <c r="B66" s="94">
        <v>278</v>
      </c>
      <c r="C66" s="94">
        <v>150</v>
      </c>
      <c r="D66" s="94">
        <v>41</v>
      </c>
      <c r="E66" s="94">
        <v>80</v>
      </c>
      <c r="F66" s="94">
        <v>7</v>
      </c>
      <c r="G66" s="66"/>
    </row>
    <row r="67" spans="1:7" ht="13.5" customHeight="1" x14ac:dyDescent="0.2">
      <c r="A67" s="93" t="s">
        <v>140</v>
      </c>
      <c r="B67" s="94">
        <v>16</v>
      </c>
      <c r="C67" s="94">
        <v>14</v>
      </c>
      <c r="D67" s="94">
        <v>1</v>
      </c>
      <c r="E67" s="94">
        <v>1</v>
      </c>
      <c r="F67" s="94" t="s">
        <v>30</v>
      </c>
      <c r="G67" s="66"/>
    </row>
    <row r="68" spans="1:7" ht="13.5" customHeight="1" x14ac:dyDescent="0.2">
      <c r="A68" s="93" t="s">
        <v>142</v>
      </c>
      <c r="B68" s="94">
        <v>5</v>
      </c>
      <c r="C68" s="94">
        <v>4</v>
      </c>
      <c r="D68" s="94" t="s">
        <v>30</v>
      </c>
      <c r="E68" s="94">
        <v>1</v>
      </c>
      <c r="F68" s="94" t="s">
        <v>30</v>
      </c>
      <c r="G68" s="66"/>
    </row>
    <row r="69" spans="1:7" ht="13.5" customHeight="1" x14ac:dyDescent="0.2">
      <c r="A69" s="93" t="s">
        <v>143</v>
      </c>
      <c r="B69" s="94">
        <v>8</v>
      </c>
      <c r="C69" s="94">
        <v>5</v>
      </c>
      <c r="D69" s="94">
        <v>1</v>
      </c>
      <c r="E69" s="94">
        <v>2</v>
      </c>
      <c r="F69" s="94" t="s">
        <v>30</v>
      </c>
      <c r="G69" s="66"/>
    </row>
    <row r="70" spans="1:7" ht="13.5" customHeight="1" x14ac:dyDescent="0.2">
      <c r="A70" s="96" t="s">
        <v>13</v>
      </c>
      <c r="B70" s="101">
        <v>1</v>
      </c>
      <c r="C70" s="101">
        <v>1</v>
      </c>
      <c r="D70" s="101" t="s">
        <v>30</v>
      </c>
      <c r="E70" s="101" t="s">
        <v>30</v>
      </c>
      <c r="F70" s="101" t="s">
        <v>30</v>
      </c>
      <c r="G70" s="66"/>
    </row>
  </sheetData>
  <mergeCells count="3">
    <mergeCell ref="A5:A6"/>
    <mergeCell ref="B5:B6"/>
    <mergeCell ref="C5:F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5580BA094DB4A9F4A7621947E74C8" ma:contentTypeVersion="2" ma:contentTypeDescription="Create a new document." ma:contentTypeScope="" ma:versionID="b6a0d57acae0cc76faacefe90942d4f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11679d20b05c120d9ce49125d7c0f9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86E2A4-CB6A-4BFA-8C7D-F2826C9D7C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83A6B5-AF36-498E-A3B5-CB2DB5730537}">
  <ds:schemaRefs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9F036F9-14DD-43CC-9923-44B0C22A3C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48</vt:i4>
      </vt:variant>
      <vt:variant>
        <vt:lpstr>Pomenované rozsahy</vt:lpstr>
      </vt:variant>
      <vt:variant>
        <vt:i4>23</vt:i4>
      </vt:variant>
    </vt:vector>
  </HeadingPairs>
  <TitlesOfParts>
    <vt:vector size="71" baseType="lpstr">
      <vt:lpstr>T1.1</vt:lpstr>
      <vt:lpstr>T1.2</vt:lpstr>
      <vt:lpstr>T1.3</vt:lpstr>
      <vt:lpstr>T1.4</vt:lpstr>
      <vt:lpstr>T1.5</vt:lpstr>
      <vt:lpstr>T1.6.1</vt:lpstr>
      <vt:lpstr>T1.6.2</vt:lpstr>
      <vt:lpstr>T1.6.3</vt:lpstr>
      <vt:lpstr>T1.7</vt:lpstr>
      <vt:lpstr> T1.8.1</vt:lpstr>
      <vt:lpstr> T1.8.2</vt:lpstr>
      <vt:lpstr> T1.8.3</vt:lpstr>
      <vt:lpstr> T1.9</vt:lpstr>
      <vt:lpstr>T2.1</vt:lpstr>
      <vt:lpstr>T2.2.1</vt:lpstr>
      <vt:lpstr>T2.2.2</vt:lpstr>
      <vt:lpstr>T2.3</vt:lpstr>
      <vt:lpstr>T2.4</vt:lpstr>
      <vt:lpstr>T2.5</vt:lpstr>
      <vt:lpstr>T2.6.1</vt:lpstr>
      <vt:lpstr>T2.6.2</vt:lpstr>
      <vt:lpstr>T2.7</vt:lpstr>
      <vt:lpstr>T2.8</vt:lpstr>
      <vt:lpstr>T2.9</vt:lpstr>
      <vt:lpstr>T2.10</vt:lpstr>
      <vt:lpstr>T2.11</vt:lpstr>
      <vt:lpstr>T2.12</vt:lpstr>
      <vt:lpstr>T2.13</vt:lpstr>
      <vt:lpstr>T2.14</vt:lpstr>
      <vt:lpstr>T2.15</vt:lpstr>
      <vt:lpstr>T2.16</vt:lpstr>
      <vt:lpstr>T2.17</vt:lpstr>
      <vt:lpstr>T2.18</vt:lpstr>
      <vt:lpstr>T2.19</vt:lpstr>
      <vt:lpstr>T2.20</vt:lpstr>
      <vt:lpstr>T2.21</vt:lpstr>
      <vt:lpstr>T2.22</vt:lpstr>
      <vt:lpstr>T2.23</vt:lpstr>
      <vt:lpstr>T2.24</vt:lpstr>
      <vt:lpstr>T2.25</vt:lpstr>
      <vt:lpstr>T2.26</vt:lpstr>
      <vt:lpstr>T2.27</vt:lpstr>
      <vt:lpstr>T2.28.1</vt:lpstr>
      <vt:lpstr>T2.28.2</vt:lpstr>
      <vt:lpstr>T2.28.3</vt:lpstr>
      <vt:lpstr>T2.29.1</vt:lpstr>
      <vt:lpstr>T2.29.2</vt:lpstr>
      <vt:lpstr>T2.29.3</vt:lpstr>
      <vt:lpstr>T1.6.1!Oblasť_tlače</vt:lpstr>
      <vt:lpstr>T1.6.2!Oblasť_tlače</vt:lpstr>
      <vt:lpstr>T1.6.3!Oblasť_tlače</vt:lpstr>
      <vt:lpstr>T1.7!Oblasť_tlače</vt:lpstr>
      <vt:lpstr>T2.10!Oblasť_tlače</vt:lpstr>
      <vt:lpstr>T2.11!Oblasť_tlače</vt:lpstr>
      <vt:lpstr>T2.12!Oblasť_tlače</vt:lpstr>
      <vt:lpstr>T2.14!Oblasť_tlače</vt:lpstr>
      <vt:lpstr>T2.15!Oblasť_tlače</vt:lpstr>
      <vt:lpstr>T2.16!Oblasť_tlače</vt:lpstr>
      <vt:lpstr>T2.17!Oblasť_tlače</vt:lpstr>
      <vt:lpstr>T2.18!Oblasť_tlače</vt:lpstr>
      <vt:lpstr>T2.22!Oblasť_tlače</vt:lpstr>
      <vt:lpstr>T2.23!Oblasť_tlače</vt:lpstr>
      <vt:lpstr>T2.24!Oblasť_tlače</vt:lpstr>
      <vt:lpstr>T2.25!Oblasť_tlače</vt:lpstr>
      <vt:lpstr>T2.26!Oblasť_tlače</vt:lpstr>
      <vt:lpstr>T2.27!Oblasť_tlače</vt:lpstr>
      <vt:lpstr>T2.3!Oblasť_tlače</vt:lpstr>
      <vt:lpstr>T2.6.1!Oblasť_tlače</vt:lpstr>
      <vt:lpstr>T2.7!Oblasť_tlače</vt:lpstr>
      <vt:lpstr>T2.8!Oblasť_tlače</vt:lpstr>
      <vt:lpstr>T2.9!Oblasť_tlače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Psychiatrická starostlivosť v SR 2016</dc:title>
  <dc:creator>Národné centrum zdravotníckych informácií</dc:creator>
  <cp:lastPrinted>2016-08-25T06:01:59Z</cp:lastPrinted>
  <dcterms:created xsi:type="dcterms:W3CDTF">2009-07-03T06:17:10Z</dcterms:created>
  <dcterms:modified xsi:type="dcterms:W3CDTF">2017-08-01T07:55:54Z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