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nhertova\Documents\PREHLADY\2016\Lieky\"/>
    </mc:Choice>
  </mc:AlternateContent>
  <bookViews>
    <workbookView xWindow="0" yWindow="0" windowWidth="28800" windowHeight="12135"/>
  </bookViews>
  <sheets>
    <sheet name="T1" sheetId="1" r:id="rId1"/>
    <sheet name="T2" sheetId="11" r:id="rId2"/>
    <sheet name="T3" sheetId="8" r:id="rId3"/>
    <sheet name="T4" sheetId="7" r:id="rId4"/>
    <sheet name="T5" sheetId="9" r:id="rId5"/>
    <sheet name="T6" sheetId="2" r:id="rId6"/>
    <sheet name="T7" sheetId="10" r:id="rId7"/>
    <sheet name="G1" sheetId="12" r:id="rId8"/>
    <sheet name="G2" sheetId="13" r:id="rId9"/>
    <sheet name="G3" sheetId="14" r:id="rId10"/>
    <sheet name="G4" sheetId="15" r:id="rId11"/>
  </sheets>
  <externalReferences>
    <externalReference r:id="rId12"/>
  </externalReferenc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8" l="1"/>
  <c r="C5" i="8"/>
  <c r="B5" i="8"/>
</calcChain>
</file>

<file path=xl/sharedStrings.xml><?xml version="1.0" encoding="utf-8"?>
<sst xmlns="http://schemas.openxmlformats.org/spreadsheetml/2006/main" count="550" uniqueCount="282">
  <si>
    <t>T 1 Spotreba predpísaných a vydaných liekov, dietetických potravín a zdravotníckych pomôcok hradených z verejného zdravotného poistenia</t>
  </si>
  <si>
    <t>Ukazovateľ</t>
  </si>
  <si>
    <t>Tempo rastu 2016/2015  (%)</t>
  </si>
  <si>
    <t>Lieky</t>
  </si>
  <si>
    <t>množstvo v baleniach, kusoch</t>
  </si>
  <si>
    <t>úhrada poisťovní v €</t>
  </si>
  <si>
    <t>doplatok pacientov v €</t>
  </si>
  <si>
    <t>−</t>
  </si>
  <si>
    <t xml:space="preserve">Dietetické potraviny </t>
  </si>
  <si>
    <t>Zdravotnícke pomôcky</t>
  </si>
  <si>
    <t>Zdroj údajov: štvrťročný výkaz L (MZ SR) 2-04 o predpísaných a vydaných humánnych liekoch, zdravotníckych pomôckach a dietetických potravinách uhrádzaných na základe verejného zdravotného poistenia</t>
  </si>
  <si>
    <t>ATC skupina lieku</t>
  </si>
  <si>
    <t>Množstvo lieku v baleniach, kusoch</t>
  </si>
  <si>
    <t>Doplatok pacientov v €</t>
  </si>
  <si>
    <t>Spolu</t>
  </si>
  <si>
    <t>A Tráviaci trakt a metabolizmus</t>
  </si>
  <si>
    <t>A02 Antacída, antiulceróza a antiflatulenciá</t>
  </si>
  <si>
    <t>A03 Spazmolytiká, anticholinergiká, propulzíva</t>
  </si>
  <si>
    <t>A04 Antiemetiká</t>
  </si>
  <si>
    <t>A05 Lieky žlčových ciest a pečene</t>
  </si>
  <si>
    <t>A06 Laxanciá</t>
  </si>
  <si>
    <t>A07 Antidiarrhoiká, intestinálne antiinfektíva a atiflogistiká</t>
  </si>
  <si>
    <t>A09 Digestíva vrátane enzýmov</t>
  </si>
  <si>
    <t>A10 Antidiabetiká</t>
  </si>
  <si>
    <t>A11 Vitamíny</t>
  </si>
  <si>
    <t>A12 Náhrady minerálnych prvkov</t>
  </si>
  <si>
    <t>A16 Iné látky pre tráviaci trakt a metabolizmus</t>
  </si>
  <si>
    <t>B Krv a krvotvorné orgány</t>
  </si>
  <si>
    <t>B01 Antitrombotiká</t>
  </si>
  <si>
    <t>B02 Antihemorrhagiká</t>
  </si>
  <si>
    <t>B03 Antianemiká</t>
  </si>
  <si>
    <t>B05 Náhrady plazmy a perfúzne roztoky</t>
  </si>
  <si>
    <t>C Kardiovaskulárny systém</t>
  </si>
  <si>
    <t>C01 Kardiaká</t>
  </si>
  <si>
    <t>C02 Antihypertenzíva</t>
  </si>
  <si>
    <t>C03 Diuretiká</t>
  </si>
  <si>
    <t>C04 Periférne vazodilatanciá</t>
  </si>
  <si>
    <t>C05 Vazoprotektíva</t>
  </si>
  <si>
    <t>C07 Betablokátory</t>
  </si>
  <si>
    <t>C08 Blokátory kalciového kanála</t>
  </si>
  <si>
    <t>C09 Ace inhibítory</t>
  </si>
  <si>
    <t>C10 Hypolipidemiká</t>
  </si>
  <si>
    <t>D Dermatologiká</t>
  </si>
  <si>
    <t>D01 Antimykotiká na použitie v dermatológii</t>
  </si>
  <si>
    <t>D02 Emolienciá a dermatoprotektíva</t>
  </si>
  <si>
    <t>D05 Antipsoriatiká</t>
  </si>
  <si>
    <t>D06 Antibiotiká a chemoterapeutiká, dermatologiká</t>
  </si>
  <si>
    <t>D07 Kortikosteroidy, dermatologiká</t>
  </si>
  <si>
    <t>D08 Antiseptiká a dezinficienciá</t>
  </si>
  <si>
    <t>D10 Prípravky na liečenie akné</t>
  </si>
  <si>
    <t>D11 Iné dermatologiká</t>
  </si>
  <si>
    <t>G Urogenitálny systém a pohlavné hormóny</t>
  </si>
  <si>
    <t>G01 Gynekologiká – antiinfektíva a antiseptiká</t>
  </si>
  <si>
    <t>G02 Iné gynekologiká</t>
  </si>
  <si>
    <t>G03 Pohlavné hormóny a lieky ovplyvňujúce genitálny systém</t>
  </si>
  <si>
    <t>G04 Urologiká</t>
  </si>
  <si>
    <t>H Systémové hormonálne prípravky okrem pohlavných hormónov</t>
  </si>
  <si>
    <t>H01 Hormóny hypofýzy a hypotalamu</t>
  </si>
  <si>
    <t>H02 Kortikosteroidy na systémové použitie</t>
  </si>
  <si>
    <t>H03 Lieky štítnej žľazy</t>
  </si>
  <si>
    <t>H04 Hormóny pankreasu</t>
  </si>
  <si>
    <t>H05 Lieky ovplyvňujúce homeostázu kalcia</t>
  </si>
  <si>
    <t>J Antiinfektíva na systémové použitie</t>
  </si>
  <si>
    <t>J01 Antibakteriálne látky na systémové použitie</t>
  </si>
  <si>
    <t>J02 Antimykotiká na systémové použitie</t>
  </si>
  <si>
    <t>J04 Antituberkulotiká a antileprotiká okrem streptomycínu</t>
  </si>
  <si>
    <t>J05 Antivirotiká na systémové použitie</t>
  </si>
  <si>
    <t>J06 Séra a imunoglobulíny</t>
  </si>
  <si>
    <t>J07 Vakcíny</t>
  </si>
  <si>
    <t>L Antineoplastiká a imunomodulátory</t>
  </si>
  <si>
    <t>L01 Cytostatiká</t>
  </si>
  <si>
    <t>L02 Hormonálna liečba neoplastických ochorení</t>
  </si>
  <si>
    <t>L03 Imunomodulátory</t>
  </si>
  <si>
    <t>L04 Imunosupresíva</t>
  </si>
  <si>
    <t>M Muskuloskeletárny systém</t>
  </si>
  <si>
    <t>M01 Antireumatiká a antiflogistiká</t>
  </si>
  <si>
    <t>M03 Myorelaxanciá</t>
  </si>
  <si>
    <t>M04 Antiuratiká</t>
  </si>
  <si>
    <t>M05 Lieky proti ochoreniam kostí</t>
  </si>
  <si>
    <t>M09 Iné látky na poruchy muskuloskeletárneho systému</t>
  </si>
  <si>
    <t>N Nervový systém</t>
  </si>
  <si>
    <t>N01 Anestetiká</t>
  </si>
  <si>
    <t>N02 Analgetiká</t>
  </si>
  <si>
    <t>N03 Antiepileptiká</t>
  </si>
  <si>
    <t>N04 Antiparkinsoniká</t>
  </si>
  <si>
    <t>N05 Psycholeptiká</t>
  </si>
  <si>
    <t>N06 Psychoanaleptiká</t>
  </si>
  <si>
    <t>N07 Iné  lieky na nervový systém vrátane parasympatomimetík</t>
  </si>
  <si>
    <t>P Antiparazitiká</t>
  </si>
  <si>
    <t>P01 Antiprotozoiká</t>
  </si>
  <si>
    <t>P02 Anthelmintiká</t>
  </si>
  <si>
    <t>P03 Lieky proti ektoparazitom vrátane skabicíd</t>
  </si>
  <si>
    <t>R Respiračný systém</t>
  </si>
  <si>
    <t>R01 Rinologiká</t>
  </si>
  <si>
    <t>R03 Antiastmatiká</t>
  </si>
  <si>
    <t>R05 Expektoranciá, mukolytiká a antitusiká</t>
  </si>
  <si>
    <t>R06 Antihistaminiká na systémové použitie</t>
  </si>
  <si>
    <t>R07 Iné lieky respiračného systému</t>
  </si>
  <si>
    <t>S Zmyslové orgány</t>
  </si>
  <si>
    <t>S01 Oftalmologiká</t>
  </si>
  <si>
    <t>S02 Otologiká</t>
  </si>
  <si>
    <t>S03 Iné oftalmologiká a otologiká</t>
  </si>
  <si>
    <t>V Rôzne</t>
  </si>
  <si>
    <t>V01 Alergény</t>
  </si>
  <si>
    <t>V03 Ostatné liečivá</t>
  </si>
  <si>
    <t>V04 Diagnostiká</t>
  </si>
  <si>
    <t>–</t>
  </si>
  <si>
    <t>V06 Nutričné prípravky</t>
  </si>
  <si>
    <t>V07 Ostatné pomocné a podporné prípravky</t>
  </si>
  <si>
    <t>V12 Homeopatiká</t>
  </si>
  <si>
    <t>Individuálne vyrábané liečivé prípravky a iné</t>
  </si>
  <si>
    <t>Neuvedené</t>
  </si>
  <si>
    <t>P. č.</t>
  </si>
  <si>
    <t>Názov lieku</t>
  </si>
  <si>
    <t>Množstvo lieku v baleniach</t>
  </si>
  <si>
    <t>1.</t>
  </si>
  <si>
    <t>NOVALGIN 500 mg tbl flm 20x500 mg</t>
  </si>
  <si>
    <t>2.</t>
  </si>
  <si>
    <t>AGEN 5 tbl 30x5 mg</t>
  </si>
  <si>
    <t>3.</t>
  </si>
  <si>
    <t>CONCOR 5 tbl flm 30x5 mg</t>
  </si>
  <si>
    <t>4.</t>
  </si>
  <si>
    <t>MILURIT tbl 30x300 mg</t>
  </si>
  <si>
    <t>5.</t>
  </si>
  <si>
    <t>STILNOX 10 mg TBL FLM</t>
  </si>
  <si>
    <t>6.</t>
  </si>
  <si>
    <t>NEBILET 5 mg tbl 28x5 mg</t>
  </si>
  <si>
    <t>7.</t>
  </si>
  <si>
    <t>8.</t>
  </si>
  <si>
    <t>DORSIFLEX tbl 30x200 mg</t>
  </si>
  <si>
    <t>9.</t>
  </si>
  <si>
    <t>10.</t>
  </si>
  <si>
    <t>PAMYCON na pripravu kvapiek plv gtt 1x1 flaš.</t>
  </si>
  <si>
    <t>11.</t>
  </si>
  <si>
    <t>TRITACE 5 tbl 30x5 mg</t>
  </si>
  <si>
    <t>12.</t>
  </si>
  <si>
    <t>FURON tbl 50x40 mg</t>
  </si>
  <si>
    <t>13.</t>
  </si>
  <si>
    <t>CORONAL 5 tbl flm 30x5 mg (PVC/PE/PVDC/Alu blis.)</t>
  </si>
  <si>
    <t>14.</t>
  </si>
  <si>
    <t>INDIVIDUÁLNY PRÍPRAVOK OD 1 DO 1,7 €</t>
  </si>
  <si>
    <t>15.</t>
  </si>
  <si>
    <t>VESSEL DUE F cps 50x250lsu</t>
  </si>
  <si>
    <t>16.</t>
  </si>
  <si>
    <t>ZINNAT 500 mg tbl flm 10x500 mg</t>
  </si>
  <si>
    <t>17.</t>
  </si>
  <si>
    <t>ACIDUM FOLICUM LÉČIVA tbl flm 30x10 mg</t>
  </si>
  <si>
    <t>18.</t>
  </si>
  <si>
    <t>FLECTOR EP RAPID 50MG gra 20x50 mg</t>
  </si>
  <si>
    <t>19.</t>
  </si>
  <si>
    <t>EBRANTIL RETARD cps 50x30 mg</t>
  </si>
  <si>
    <t>20.</t>
  </si>
  <si>
    <t>LAGOSA tbl obd 100</t>
  </si>
  <si>
    <t>21.</t>
  </si>
  <si>
    <t>NEUROL 0,5 mg tbl 30x0,5 mg (bli.)</t>
  </si>
  <si>
    <t>22.</t>
  </si>
  <si>
    <t>23.</t>
  </si>
  <si>
    <t>EBRANTIL RETARD cps 50x60 mg</t>
  </si>
  <si>
    <t>24.</t>
  </si>
  <si>
    <t>VIGANTOL OIL gtt por 10 ml 500 µg/ ml</t>
  </si>
  <si>
    <t>25.</t>
  </si>
  <si>
    <t>26.</t>
  </si>
  <si>
    <t>BISOPROLOL-ratiopharm 5 mg tbl 30x5 mg</t>
  </si>
  <si>
    <t>27.</t>
  </si>
  <si>
    <t>ASPIRIN PROTECT 100 tbl ent 50x100 mg</t>
  </si>
  <si>
    <t>28.</t>
  </si>
  <si>
    <t>NEUROL 0,25 tbl 30x0,25 mg (bli.)</t>
  </si>
  <si>
    <t>29.</t>
  </si>
  <si>
    <t>AMLODIPIN-RATIOPHARM 5 mg tbl 30x5 mg</t>
  </si>
  <si>
    <t>30.</t>
  </si>
  <si>
    <t>INDIVIDUÁLNY PRÍPRAVOK OD 0,66 DO 1 €</t>
  </si>
  <si>
    <t>Typ výdaja</t>
  </si>
  <si>
    <t>Tempo rastu 2016/2015 (%)</t>
  </si>
  <si>
    <t>Úhrada v €</t>
  </si>
  <si>
    <t>Výdaj z verejnej lekárne na žiadanku nemocniciam</t>
  </si>
  <si>
    <t>Výdaj z nemocničnej lekárne pre vlastnú nemocnicu</t>
  </si>
  <si>
    <t>Výdaj z nemocničnej lekárne pre zmluvnú nemocnicu</t>
  </si>
  <si>
    <t>Výdaj z verejnej lekárne na faktúru do neštátnych ambulancií</t>
  </si>
  <si>
    <t>Zdroj údajov: štvrťročný výkaz L (MZ SR) 1-04 o vydaných humánnych liekoch, zdravotníckych pomôckach a detetických potravinách</t>
  </si>
  <si>
    <t xml:space="preserve">Lieky </t>
  </si>
  <si>
    <t>množstvo lieku v baleniach, kusoch</t>
  </si>
  <si>
    <t>úhrada v €</t>
  </si>
  <si>
    <t>množstvo produktu v baleniach, kusoch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</si>
  <si>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</si>
  <si>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</si>
  <si>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</si>
  <si>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</si>
  <si>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</si>
  <si>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</si>
  <si>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</si>
  <si>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</si>
  <si>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 xml:space="preserve">ATC skupina lieku </t>
  </si>
  <si>
    <t>A01 Stomatologické prípravky</t>
  </si>
  <si>
    <t>A08 Prípravky proti obezite okrem dietetík</t>
  </si>
  <si>
    <t>D03 Preparáty na liečenie rán a vredov</t>
  </si>
  <si>
    <t>D04 Antipruriginóza vrátane antihistaminík, anestetík, atď</t>
  </si>
  <si>
    <t>M02 Lieky proti bolestiam kĺbov a svalov na vonkajšie použitie</t>
  </si>
  <si>
    <t>R02 Laryngologiká</t>
  </si>
  <si>
    <t>V08 Kontrastné látky</t>
  </si>
  <si>
    <t>V09 Diagnostické rádiofarmaká</t>
  </si>
  <si>
    <t>V11 Fytofarmaká</t>
  </si>
  <si>
    <t xml:space="preserve">P. č. </t>
  </si>
  <si>
    <t xml:space="preserve">Priemerná cena v € </t>
  </si>
  <si>
    <t>IBALGIN 400 tbl flm 24x400 mg</t>
  </si>
  <si>
    <t>MUCONASAL PLUS sol neb 1x10 ml</t>
  </si>
  <si>
    <t>ACYLPYRIN (blister) tbl 10x500 mg</t>
  </si>
  <si>
    <t>OLYNTH HA 0,1 % aer nao 1x10 ml</t>
  </si>
  <si>
    <t>CALCIUM CHLORATUM - IVAX sol por 100 ml</t>
  </si>
  <si>
    <t>Dorithricin pas ord 20</t>
  </si>
  <si>
    <t>TheraFlu prechladnutie a chrípka plo por 1x14 vreciek</t>
  </si>
  <si>
    <t>ASCORUTIN tbl obd 50 (blis.)</t>
  </si>
  <si>
    <t>Ibalgin 400 tbl flm 48x400 mg (blis. PVC/Al)</t>
  </si>
  <si>
    <t>TABULETTAE MAGNESII LACTICI 500 mg GALVEX, Magnesiové tablety 500 mg Galvex tbl 50x500 mg</t>
  </si>
  <si>
    <t>Panadol Paracetamolum 500 mg tbl flm 24x500 mg (blister)</t>
  </si>
  <si>
    <t>INDIVIDUÁLNY PRÍPRAVOK DO 0,33 €</t>
  </si>
  <si>
    <t>CELASKON 250 tbl 100x250 mg</t>
  </si>
  <si>
    <t>ATARALGIN tbl 20</t>
  </si>
  <si>
    <t>Voltaren Forte 2,32 % gél gel der 1x100 g (tuba LDPE/Al/HDPE)</t>
  </si>
  <si>
    <t>PANADOL ULTRA RAPIDE tbl eff 12</t>
  </si>
  <si>
    <t>ESPUMISAN cps 50x40 mg (blist.)</t>
  </si>
  <si>
    <t>PANCREOLAN FORTE tbl ent 30x220 mg</t>
  </si>
  <si>
    <t>SOLMUCOL 200MG gra 20x1,5 g (vrec.)</t>
  </si>
  <si>
    <t>CARBOSORB (blis.) tbl 20x320 mg</t>
  </si>
  <si>
    <t>HEPAROID LÉČIVA ung der 30 g</t>
  </si>
  <si>
    <t>ENDIEX cps dur 28x200 mg</t>
  </si>
  <si>
    <t>GUTTALAX gtt por 15 ml</t>
  </si>
  <si>
    <t>T 2 Spotreba vydaných liekov podľa typu výdaja</t>
  </si>
  <si>
    <t>T 7 Spotreba vydaných liekov a zdravotníckych pomôcok podľa typu výdaja v krajoch</t>
  </si>
  <si>
    <t xml:space="preserve">T 3 Spotreba liekov vydaných na lekársky predpis hradených z verejného zdravotného poistenia podľa ATC skupiny lieku </t>
  </si>
  <si>
    <t>T 4 Top 30 liekov vydaných na lekársky predpis hradených z verejného zdravotného poistenia</t>
  </si>
  <si>
    <t>T 5 Spotreba liekov predaných bez receptu občanom podľa ATC skupiny lieku</t>
  </si>
  <si>
    <t>T 6 Top 30 liekov predaných bez receptu občanom</t>
  </si>
  <si>
    <t>Lieky − spôsob úhrady „A”</t>
  </si>
  <si>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 xml:space="preserve"> 14 568 173,6</t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</si>
  <si>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Pokles počtu balení v roku 2015 je spôsobený spresnením vo vykazovaní množstva vydaného lieku u spravodajskej jednotky. Ak sa balenie lieku nespotrebovalo celé, vykázaná bola len pomerná časť balenia.</t>
    </r>
  </si>
  <si>
    <r>
      <t xml:space="preserve">Predané z verejnej lekárne bez receptu občanom </t>
    </r>
    <r>
      <rPr>
        <b/>
        <vertAlign val="superscript"/>
        <sz val="9"/>
        <color theme="1"/>
        <rFont val="Arial"/>
        <family val="2"/>
        <charset val="238"/>
      </rPr>
      <t>1)</t>
    </r>
  </si>
  <si>
    <r>
      <t>Výdaj z verejnej lekárne na recept bez úhrady z verejného poistenia</t>
    </r>
    <r>
      <rPr>
        <b/>
        <vertAlign val="superscript"/>
        <sz val="9"/>
        <color theme="1"/>
        <rFont val="Arial"/>
        <family val="2"/>
        <charset val="238"/>
      </rPr>
      <t xml:space="preserve"> 1)</t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</si>
  <si>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plne hradené občanom</t>
    </r>
  </si>
  <si>
    <t>Úhrada poisťovní v €</t>
  </si>
  <si>
    <t>ANOPYRIN 100 mg tbl 56x100 mg (blis. PVC/Al)</t>
  </si>
  <si>
    <t>ENELBIN 100 RETARD (FLAS. PE) tbl flm 100x100 mg</t>
  </si>
  <si>
    <t>Amlodipin Stichting 5 mg tablety tbl 30x5 mg (bli. PVC/Al)</t>
  </si>
  <si>
    <t>ANOPYRIN 100 mg tbl 84x100 mg (blis. PVC/Al)</t>
  </si>
  <si>
    <t>PARALEN 500 tbl 24x500 mg (blis. Al/PVC)</t>
  </si>
  <si>
    <t>OLYNTH 0,1 % aer nao 10 ml 0,1 %</t>
  </si>
  <si>
    <t>PARALEN 500 tbl 12x500 mg (blis. Al/PVC)</t>
  </si>
  <si>
    <t>FENISTIL GEL gel der 30 g 0,1 %</t>
  </si>
  <si>
    <t>CANESTEN crm 20 g 1 %</t>
  </si>
  <si>
    <t>NASIVIN aer nas 10 ml 0,05 % (sklo)</t>
  </si>
  <si>
    <r>
      <t xml:space="preserve">Výdaj z verejnej lekárne na recept bez úhrady z verejného poistenia </t>
    </r>
    <r>
      <rPr>
        <b/>
        <vertAlign val="superscript"/>
        <sz val="9"/>
        <color theme="1"/>
        <rFont val="Arial"/>
        <family val="2"/>
        <charset val="238"/>
      </rPr>
      <t>1)</t>
    </r>
  </si>
  <si>
    <t>Spotreba humánnych liekov a zdravotníckych pomôcok v SR 2016</t>
  </si>
  <si>
    <t>NASIVIN int nas 10 ml 0,05 %</t>
  </si>
  <si>
    <t>na recept – doplatok pacienta</t>
  </si>
  <si>
    <t>na recept – úhrada poisťovní</t>
  </si>
  <si>
    <t>na recept bez úhrady z VZP</t>
  </si>
  <si>
    <t>nemocničné a ambulantné</t>
  </si>
  <si>
    <t>predané bez receptu občanom</t>
  </si>
  <si>
    <t>na recept (hradené z VZP)</t>
  </si>
  <si>
    <t>spotreba v €</t>
  </si>
  <si>
    <t xml:space="preserve">spotreba v baleniach, kusoch </t>
  </si>
  <si>
    <t>ace inhibítory</t>
  </si>
  <si>
    <t>betablokátory</t>
  </si>
  <si>
    <t>blokátory kalciového kanála</t>
  </si>
  <si>
    <t>hypolipidemiká</t>
  </si>
  <si>
    <t>kardiaká</t>
  </si>
  <si>
    <t>diuretiká</t>
  </si>
  <si>
    <t>antihypertenzíva</t>
  </si>
  <si>
    <t>periférne vazodilatanciá</t>
  </si>
  <si>
    <t>vazoprotektíva</t>
  </si>
  <si>
    <t>G 2 Podiel typu výdaja na celkovej spotrebe liekov</t>
  </si>
  <si>
    <t>G 1 Celková spotreba liekov (v mil. €) podľa typu výdaja a spôsobu úhrady</t>
  </si>
  <si>
    <t>spotreba v mil. balení</t>
  </si>
  <si>
    <t>spotreba v mil. €</t>
  </si>
  <si>
    <t>H Systémové hormonálne prípravky</t>
  </si>
  <si>
    <t>L Antineoplastiká a Imunomodulátory</t>
  </si>
  <si>
    <t>lieky„A”</t>
  </si>
  <si>
    <t xml:space="preserve">Rok </t>
  </si>
  <si>
    <t>Typ výdaja a spôsob úhrady (€)</t>
  </si>
  <si>
    <r>
      <t xml:space="preserve">G 3 Spotreba liekov vydaných na lekársky predpis </t>
    </r>
    <r>
      <rPr>
        <b/>
        <vertAlign val="superscript"/>
        <sz val="9"/>
        <color theme="1"/>
        <rFont val="Arial"/>
        <family val="2"/>
        <charset val="238"/>
      </rPr>
      <t>1)</t>
    </r>
    <r>
      <rPr>
        <b/>
        <sz val="9"/>
        <color theme="1"/>
        <rFont val="Arial"/>
        <family val="2"/>
        <charset val="238"/>
      </rPr>
      <t xml:space="preserve"> podľa ATC skupiny lieku </t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</si>
  <si>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hradené z verejného zdravotného poistenia</t>
    </r>
  </si>
  <si>
    <r>
      <t xml:space="preserve">G 4 Spotreba liekov (v mil. balení) vydaných na lekársky predpis </t>
    </r>
    <r>
      <rPr>
        <b/>
        <vertAlign val="superscript"/>
        <sz val="9"/>
        <color theme="1"/>
        <rFont val="Arial"/>
        <family val="2"/>
        <charset val="238"/>
      </rPr>
      <t>1)</t>
    </r>
    <r>
      <rPr>
        <b/>
        <sz val="9"/>
        <color theme="1"/>
        <rFont val="Arial"/>
        <family val="2"/>
        <charset val="238"/>
      </rPr>
      <t xml:space="preserve"> v ATC skupine kardiovaskulárny systém</t>
    </r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</si>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</sst>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u/>
      <sz val="9"/>
      <color theme="1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0" fontId="4" fillId="0" borderId="0" applyNumberFormat="0" applyBorder="0" applyAlignment="0"/>
  </cellStyleXfs>
  <cellXfs count="156">
    <xf numFmtId="0" fontId="0" fillId="0" borderId="0" xfId="0"/>
    <xf numFmtId="0" fontId="5" fillId="0" borderId="0" xfId="1" applyFont="1" applyFill="1" applyBorder="1" applyAlignment="1">
      <alignment horizontal="left"/>
    </xf>
    <xf numFmtId="0" fontId="6" fillId="0" borderId="0" xfId="0" applyFont="1"/>
    <xf numFmtId="0" fontId="7" fillId="0" borderId="0" xfId="0" applyFont="1"/>
    <xf numFmtId="0" fontId="8" fillId="0" borderId="0" xfId="1" applyFont="1" applyFill="1" applyBorder="1" applyAlignment="1">
      <alignment horizontal="left"/>
    </xf>
    <xf numFmtId="0" fontId="9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/>
    <xf numFmtId="0" fontId="10" fillId="0" borderId="3" xfId="1" applyFont="1" applyFill="1" applyBorder="1" applyAlignment="1"/>
    <xf numFmtId="164" fontId="10" fillId="0" borderId="3" xfId="0" applyNumberFormat="1" applyFont="1" applyFill="1" applyBorder="1"/>
    <xf numFmtId="165" fontId="10" fillId="0" borderId="4" xfId="0" applyNumberFormat="1" applyFont="1" applyFill="1" applyBorder="1"/>
    <xf numFmtId="0" fontId="10" fillId="0" borderId="5" xfId="1" applyFont="1" applyFill="1" applyBorder="1" applyAlignment="1"/>
    <xf numFmtId="164" fontId="10" fillId="0" borderId="5" xfId="0" applyNumberFormat="1" applyFont="1" applyFill="1" applyBorder="1"/>
    <xf numFmtId="165" fontId="10" fillId="0" borderId="6" xfId="0" applyNumberFormat="1" applyFont="1" applyFill="1" applyBorder="1"/>
    <xf numFmtId="0" fontId="10" fillId="0" borderId="7" xfId="1" applyFont="1" applyFill="1" applyBorder="1" applyAlignment="1"/>
    <xf numFmtId="164" fontId="10" fillId="0" borderId="7" xfId="0" applyNumberFormat="1" applyFont="1" applyFill="1" applyBorder="1"/>
    <xf numFmtId="165" fontId="10" fillId="0" borderId="8" xfId="0" applyNumberFormat="1" applyFont="1" applyFill="1" applyBorder="1"/>
    <xf numFmtId="0" fontId="11" fillId="0" borderId="0" xfId="0" applyFont="1"/>
    <xf numFmtId="164" fontId="9" fillId="0" borderId="0" xfId="0" applyNumberFormat="1" applyFont="1"/>
    <xf numFmtId="164" fontId="10" fillId="0" borderId="3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 vertical="center"/>
    </xf>
    <xf numFmtId="164" fontId="10" fillId="0" borderId="0" xfId="0" applyNumberFormat="1" applyFont="1" applyFill="1" applyBorder="1"/>
    <xf numFmtId="164" fontId="10" fillId="0" borderId="5" xfId="0" applyNumberFormat="1" applyFont="1" applyFill="1" applyBorder="1" applyAlignment="1">
      <alignment horizontal="right"/>
    </xf>
    <xf numFmtId="164" fontId="10" fillId="0" borderId="7" xfId="0" applyNumberFormat="1" applyFont="1" applyFill="1" applyBorder="1" applyAlignment="1">
      <alignment horizontal="right"/>
    </xf>
    <xf numFmtId="164" fontId="9" fillId="0" borderId="3" xfId="0" applyNumberFormat="1" applyFont="1" applyFill="1" applyBorder="1"/>
    <xf numFmtId="164" fontId="9" fillId="0" borderId="5" xfId="0" applyNumberFormat="1" applyFont="1" applyFill="1" applyBorder="1"/>
    <xf numFmtId="164" fontId="9" fillId="0" borderId="7" xfId="0" applyNumberFormat="1" applyFont="1" applyFill="1" applyBorder="1"/>
    <xf numFmtId="164" fontId="9" fillId="0" borderId="3" xfId="0" applyNumberFormat="1" applyFont="1" applyBorder="1"/>
    <xf numFmtId="164" fontId="9" fillId="0" borderId="5" xfId="0" applyNumberFormat="1" applyFont="1" applyBorder="1"/>
    <xf numFmtId="164" fontId="9" fillId="0" borderId="7" xfId="0" applyNumberFormat="1" applyFont="1" applyBorder="1"/>
    <xf numFmtId="164" fontId="9" fillId="0" borderId="0" xfId="0" applyNumberFormat="1" applyFont="1" applyBorder="1"/>
    <xf numFmtId="165" fontId="10" fillId="0" borderId="0" xfId="0" applyNumberFormat="1" applyFont="1" applyFill="1" applyBorder="1"/>
    <xf numFmtId="0" fontId="13" fillId="0" borderId="0" xfId="2" applyFont="1"/>
    <xf numFmtId="0" fontId="10" fillId="0" borderId="0" xfId="1" applyFont="1" applyFill="1" applyBorder="1" applyAlignment="1"/>
    <xf numFmtId="4" fontId="11" fillId="0" borderId="0" xfId="0" applyNumberFormat="1" applyFont="1" applyFill="1" applyBorder="1"/>
    <xf numFmtId="0" fontId="9" fillId="0" borderId="0" xfId="0" applyFont="1" applyFill="1" applyBorder="1"/>
    <xf numFmtId="4" fontId="9" fillId="0" borderId="0" xfId="0" applyNumberFormat="1" applyFont="1" applyFill="1" applyBorder="1"/>
    <xf numFmtId="0" fontId="2" fillId="0" borderId="0" xfId="0" applyFont="1"/>
    <xf numFmtId="2" fontId="2" fillId="0" borderId="0" xfId="0" applyNumberFormat="1" applyFont="1" applyBorder="1"/>
    <xf numFmtId="0" fontId="5" fillId="0" borderId="0" xfId="0" applyFont="1"/>
    <xf numFmtId="0" fontId="6" fillId="0" borderId="0" xfId="0" applyFont="1" applyFill="1"/>
    <xf numFmtId="0" fontId="8" fillId="0" borderId="0" xfId="0" applyFont="1"/>
    <xf numFmtId="0" fontId="9" fillId="0" borderId="3" xfId="0" applyFont="1" applyFill="1" applyBorder="1"/>
    <xf numFmtId="165" fontId="9" fillId="0" borderId="3" xfId="0" applyNumberFormat="1" applyFont="1" applyBorder="1" applyAlignment="1">
      <alignment horizontal="right"/>
    </xf>
    <xf numFmtId="0" fontId="9" fillId="0" borderId="7" xfId="0" applyFont="1" applyFill="1" applyBorder="1"/>
    <xf numFmtId="165" fontId="9" fillId="0" borderId="7" xfId="0" applyNumberFormat="1" applyFont="1" applyBorder="1" applyAlignment="1">
      <alignment horizontal="right"/>
    </xf>
    <xf numFmtId="0" fontId="9" fillId="0" borderId="0" xfId="0" applyFont="1" applyFill="1"/>
    <xf numFmtId="164" fontId="9" fillId="0" borderId="0" xfId="0" applyNumberFormat="1" applyFont="1" applyFill="1" applyBorder="1"/>
    <xf numFmtId="0" fontId="9" fillId="0" borderId="0" xfId="0" applyFont="1" applyFill="1" applyBorder="1" applyAlignment="1">
      <alignment horizontal="left" indent="1"/>
    </xf>
    <xf numFmtId="165" fontId="9" fillId="0" borderId="0" xfId="0" applyNumberFormat="1" applyFont="1" applyBorder="1" applyAlignment="1">
      <alignment horizontal="right"/>
    </xf>
    <xf numFmtId="0" fontId="2" fillId="0" borderId="0" xfId="0" applyFont="1" applyFill="1" applyBorder="1" applyAlignment="1"/>
    <xf numFmtId="0" fontId="5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/>
    <xf numFmtId="164" fontId="11" fillId="0" borderId="3" xfId="0" applyNumberFormat="1" applyFont="1" applyFill="1" applyBorder="1" applyAlignment="1">
      <alignment horizontal="right" vertical="center" wrapText="1"/>
    </xf>
    <xf numFmtId="0" fontId="11" fillId="0" borderId="5" xfId="0" applyFont="1" applyFill="1" applyBorder="1" applyAlignment="1"/>
    <xf numFmtId="164" fontId="11" fillId="0" borderId="5" xfId="0" applyNumberFormat="1" applyFont="1" applyFill="1" applyBorder="1"/>
    <xf numFmtId="0" fontId="9" fillId="0" borderId="5" xfId="0" applyFont="1" applyFill="1" applyBorder="1" applyAlignment="1">
      <alignment horizontal="left" indent="1"/>
    </xf>
    <xf numFmtId="164" fontId="9" fillId="0" borderId="5" xfId="0" applyNumberFormat="1" applyFont="1" applyFill="1" applyBorder="1" applyAlignment="1">
      <alignment horizontal="right"/>
    </xf>
    <xf numFmtId="0" fontId="11" fillId="0" borderId="5" xfId="0" applyFont="1" applyBorder="1"/>
    <xf numFmtId="0" fontId="11" fillId="0" borderId="7" xfId="0" applyFont="1" applyBorder="1"/>
    <xf numFmtId="164" fontId="11" fillId="0" borderId="7" xfId="0" applyNumberFormat="1" applyFont="1" applyFill="1" applyBorder="1"/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/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Border="1"/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5" xfId="0" applyFont="1" applyBorder="1"/>
    <xf numFmtId="164" fontId="9" fillId="0" borderId="5" xfId="0" applyNumberFormat="1" applyFont="1" applyBorder="1" applyAlignment="1">
      <alignment horizontal="right"/>
    </xf>
    <xf numFmtId="164" fontId="9" fillId="0" borderId="6" xfId="0" applyNumberFormat="1" applyFont="1" applyBorder="1" applyAlignment="1">
      <alignment horizontal="right"/>
    </xf>
    <xf numFmtId="164" fontId="10" fillId="0" borderId="6" xfId="0" applyNumberFormat="1" applyFont="1" applyBorder="1" applyAlignment="1">
      <alignment horizontal="right"/>
    </xf>
    <xf numFmtId="0" fontId="9" fillId="0" borderId="7" xfId="0" applyFont="1" applyBorder="1"/>
    <xf numFmtId="164" fontId="9" fillId="0" borderId="7" xfId="0" applyNumberFormat="1" applyFont="1" applyBorder="1" applyAlignment="1">
      <alignment horizontal="right"/>
    </xf>
    <xf numFmtId="164" fontId="9" fillId="0" borderId="8" xfId="0" applyNumberFormat="1" applyFont="1" applyBorder="1" applyAlignment="1">
      <alignment horizontal="right"/>
    </xf>
    <xf numFmtId="0" fontId="11" fillId="0" borderId="0" xfId="0" applyFont="1" applyFill="1" applyBorder="1"/>
    <xf numFmtId="0" fontId="11" fillId="0" borderId="0" xfId="0" applyFont="1" applyFill="1"/>
    <xf numFmtId="0" fontId="9" fillId="0" borderId="4" xfId="0" applyFont="1" applyFill="1" applyBorder="1" applyAlignment="1">
      <alignment horizontal="center" vertical="center" wrapText="1"/>
    </xf>
    <xf numFmtId="164" fontId="11" fillId="0" borderId="3" xfId="0" applyNumberFormat="1" applyFont="1" applyFill="1" applyBorder="1"/>
    <xf numFmtId="0" fontId="11" fillId="0" borderId="5" xfId="0" applyFont="1" applyFill="1" applyBorder="1" applyAlignment="1">
      <alignment horizontal="left"/>
    </xf>
    <xf numFmtId="0" fontId="11" fillId="0" borderId="7" xfId="0" applyFont="1" applyFill="1" applyBorder="1" applyAlignment="1">
      <alignment horizontal="left"/>
    </xf>
    <xf numFmtId="0" fontId="7" fillId="0" borderId="0" xfId="0" applyFont="1" applyFill="1"/>
    <xf numFmtId="164" fontId="10" fillId="0" borderId="5" xfId="0" applyNumberFormat="1" applyFont="1" applyFill="1" applyBorder="1" applyAlignment="1"/>
    <xf numFmtId="165" fontId="9" fillId="0" borderId="5" xfId="0" applyNumberFormat="1" applyFont="1" applyBorder="1"/>
    <xf numFmtId="0" fontId="9" fillId="0" borderId="5" xfId="0" applyFont="1" applyFill="1" applyBorder="1"/>
    <xf numFmtId="0" fontId="9" fillId="0" borderId="5" xfId="0" applyFont="1" applyFill="1" applyBorder="1" applyAlignment="1">
      <alignment horizontal="left" vertical="center" wrapText="1"/>
    </xf>
    <xf numFmtId="164" fontId="9" fillId="0" borderId="5" xfId="0" applyNumberFormat="1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left"/>
    </xf>
    <xf numFmtId="0" fontId="9" fillId="0" borderId="7" xfId="0" applyFont="1" applyFill="1" applyBorder="1" applyAlignment="1">
      <alignment horizontal="left"/>
    </xf>
    <xf numFmtId="164" fontId="9" fillId="0" borderId="7" xfId="0" applyNumberFormat="1" applyFont="1" applyFill="1" applyBorder="1" applyAlignment="1">
      <alignment horizontal="right"/>
    </xf>
    <xf numFmtId="165" fontId="9" fillId="0" borderId="7" xfId="0" applyNumberFormat="1" applyFont="1" applyBorder="1"/>
    <xf numFmtId="1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/>
    <xf numFmtId="0" fontId="11" fillId="0" borderId="5" xfId="0" applyFont="1" applyFill="1" applyBorder="1"/>
    <xf numFmtId="164" fontId="11" fillId="0" borderId="5" xfId="0" applyNumberFormat="1" applyFont="1" applyFill="1" applyBorder="1" applyAlignment="1"/>
    <xf numFmtId="164" fontId="9" fillId="0" borderId="5" xfId="0" applyNumberFormat="1" applyFont="1" applyFill="1" applyBorder="1" applyAlignment="1"/>
    <xf numFmtId="164" fontId="9" fillId="0" borderId="6" xfId="0" applyNumberFormat="1" applyFont="1" applyFill="1" applyBorder="1"/>
    <xf numFmtId="0" fontId="9" fillId="0" borderId="0" xfId="0" applyFont="1" applyFill="1" applyAlignment="1">
      <alignment horizontal="right"/>
    </xf>
    <xf numFmtId="0" fontId="9" fillId="0" borderId="5" xfId="0" applyFont="1" applyFill="1" applyBorder="1" applyAlignment="1">
      <alignment horizontal="right"/>
    </xf>
    <xf numFmtId="165" fontId="9" fillId="0" borderId="5" xfId="0" applyNumberFormat="1" applyFont="1" applyFill="1" applyBorder="1" applyAlignment="1">
      <alignment horizontal="right"/>
    </xf>
    <xf numFmtId="0" fontId="9" fillId="0" borderId="7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164" fontId="16" fillId="0" borderId="0" xfId="3" applyNumberFormat="1" applyFont="1" applyFill="1" applyProtection="1"/>
    <xf numFmtId="0" fontId="16" fillId="0" borderId="0" xfId="3" applyFont="1" applyFill="1" applyAlignment="1" applyProtection="1">
      <alignment horizontal="left"/>
    </xf>
    <xf numFmtId="4" fontId="16" fillId="0" borderId="0" xfId="3" applyNumberFormat="1" applyFont="1" applyFill="1" applyAlignment="1" applyProtection="1">
      <alignment horizontal="right"/>
    </xf>
    <xf numFmtId="4" fontId="16" fillId="0" borderId="0" xfId="3" applyNumberFormat="1" applyFont="1" applyFill="1" applyProtection="1"/>
    <xf numFmtId="4" fontId="16" fillId="0" borderId="0" xfId="3" applyNumberFormat="1" applyFont="1" applyFill="1" applyBorder="1" applyProtection="1"/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165" fontId="9" fillId="0" borderId="0" xfId="0" applyNumberFormat="1" applyFont="1" applyBorder="1"/>
    <xf numFmtId="4" fontId="9" fillId="0" borderId="0" xfId="0" applyNumberFormat="1" applyFont="1" applyBorder="1"/>
    <xf numFmtId="4" fontId="10" fillId="0" borderId="0" xfId="0" applyNumberFormat="1" applyFont="1" applyBorder="1"/>
    <xf numFmtId="164" fontId="10" fillId="0" borderId="0" xfId="0" applyNumberFormat="1" applyFont="1" applyBorder="1"/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 applyFill="1" applyBorder="1" applyAlignment="1">
      <alignment horizontal="left"/>
    </xf>
    <xf numFmtId="0" fontId="9" fillId="0" borderId="0" xfId="0" applyFont="1" applyAlignment="1">
      <alignment horizontal="center"/>
    </xf>
    <xf numFmtId="0" fontId="16" fillId="0" borderId="5" xfId="3" applyFont="1" applyFill="1" applyBorder="1" applyAlignment="1" applyProtection="1">
      <alignment horizontal="left"/>
    </xf>
    <xf numFmtId="4" fontId="16" fillId="0" borderId="5" xfId="3" applyNumberFormat="1" applyFont="1" applyFill="1" applyBorder="1" applyProtection="1"/>
    <xf numFmtId="4" fontId="16" fillId="0" borderId="5" xfId="3" applyNumberFormat="1" applyFont="1" applyFill="1" applyBorder="1" applyAlignment="1" applyProtection="1">
      <alignment horizontal="right"/>
    </xf>
    <xf numFmtId="0" fontId="16" fillId="0" borderId="7" xfId="3" applyFont="1" applyFill="1" applyBorder="1" applyAlignment="1" applyProtection="1">
      <alignment horizontal="left"/>
    </xf>
    <xf numFmtId="4" fontId="16" fillId="0" borderId="7" xfId="3" applyNumberFormat="1" applyFont="1" applyFill="1" applyBorder="1" applyProtection="1"/>
    <xf numFmtId="4" fontId="16" fillId="0" borderId="7" xfId="3" applyNumberFormat="1" applyFont="1" applyFill="1" applyBorder="1" applyAlignment="1" applyProtection="1">
      <alignment horizontal="right"/>
    </xf>
    <xf numFmtId="0" fontId="16" fillId="0" borderId="1" xfId="3" applyFont="1" applyFill="1" applyBorder="1" applyAlignment="1" applyProtection="1">
      <alignment horizontal="center" vertical="center" wrapText="1"/>
    </xf>
    <xf numFmtId="0" fontId="16" fillId="0" borderId="1" xfId="3" applyFont="1" applyFill="1" applyBorder="1" applyAlignment="1" applyProtection="1">
      <alignment horizontal="center" vertical="center"/>
    </xf>
    <xf numFmtId="0" fontId="9" fillId="0" borderId="1" xfId="0" applyFont="1" applyBorder="1" applyAlignment="1">
      <alignment horizontal="center"/>
    </xf>
    <xf numFmtId="0" fontId="16" fillId="0" borderId="3" xfId="3" applyFont="1" applyFill="1" applyBorder="1" applyAlignment="1" applyProtection="1">
      <alignment horizontal="left"/>
    </xf>
    <xf numFmtId="4" fontId="16" fillId="0" borderId="3" xfId="3" applyNumberFormat="1" applyFont="1" applyFill="1" applyBorder="1" applyProtection="1"/>
    <xf numFmtId="0" fontId="11" fillId="0" borderId="0" xfId="0" applyFont="1" applyBorder="1"/>
    <xf numFmtId="0" fontId="17" fillId="0" borderId="0" xfId="0" applyFont="1"/>
    <xf numFmtId="0" fontId="11" fillId="0" borderId="0" xfId="0" applyFont="1" applyFill="1" applyBorder="1" applyAlignment="1"/>
    <xf numFmtId="164" fontId="11" fillId="0" borderId="0" xfId="0" applyNumberFormat="1" applyFont="1" applyFill="1" applyBorder="1"/>
    <xf numFmtId="0" fontId="9" fillId="0" borderId="3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4" fontId="10" fillId="0" borderId="3" xfId="0" applyNumberFormat="1" applyFont="1" applyFill="1" applyBorder="1"/>
    <xf numFmtId="4" fontId="9" fillId="0" borderId="3" xfId="0" applyNumberFormat="1" applyFont="1" applyFill="1" applyBorder="1"/>
    <xf numFmtId="0" fontId="16" fillId="0" borderId="0" xfId="3" applyFont="1" applyFill="1" applyAlignment="1" applyProtection="1">
      <alignment horizontal="left" vertical="center"/>
    </xf>
    <xf numFmtId="164" fontId="8" fillId="0" borderId="0" xfId="0" applyNumberFormat="1" applyFont="1" applyFill="1" applyBorder="1"/>
    <xf numFmtId="0" fontId="8" fillId="0" borderId="5" xfId="0" applyFont="1" applyFill="1" applyBorder="1" applyAlignment="1">
      <alignment horizontal="left"/>
    </xf>
    <xf numFmtId="164" fontId="8" fillId="0" borderId="5" xfId="0" applyNumberFormat="1" applyFont="1" applyFill="1" applyBorder="1"/>
    <xf numFmtId="0" fontId="9" fillId="0" borderId="1" xfId="0" applyFont="1" applyFill="1" applyBorder="1" applyAlignment="1">
      <alignment horizontal="center" vertical="center"/>
    </xf>
    <xf numFmtId="4" fontId="16" fillId="0" borderId="3" xfId="3" applyNumberFormat="1" applyFont="1" applyFill="1" applyBorder="1" applyAlignment="1" applyProtection="1">
      <alignment horizontal="right"/>
    </xf>
  </cellXfs>
  <cellStyles count="4">
    <cellStyle name="Hypertextové prepojenie" xfId="2" builtinId="8"/>
    <cellStyle name="Normálne" xfId="0" builtinId="0"/>
    <cellStyle name="Normálne 2" xfId="3"/>
    <cellStyle name="normální_roc_03" xfId="1"/>
  </cellStyles>
  <dxfs count="0"/>
  <tableStyles count="0" defaultTableStyle="TableStyleMedium2" defaultPivotStyle="PivotStyleLight16"/>
  <colors>
    <mruColors>
      <color rgb="FFFCDDC4"/>
      <color rgb="FFD9D9D9"/>
      <color rgb="FFF79646"/>
      <color rgb="FF9BBB59"/>
      <color rgb="FF4F6228"/>
      <color rgb="FFFFC000"/>
      <color rgb="FFFF252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77282006415866"/>
          <c:y val="7.3673900518532731E-2"/>
          <c:w val="0.85072287839020122"/>
          <c:h val="0.6814456308144728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'G1'!$J$5</c:f>
              <c:strCache>
                <c:ptCount val="1"/>
                <c:pt idx="0">
                  <c:v>na recept – doplatok pacienta</c:v>
                </c:pt>
              </c:strCache>
            </c:strRef>
          </c:tx>
          <c:spPr>
            <a:solidFill>
              <a:srgbClr val="4F6228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'G1'!$I$6:$I$14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'G1'!$J$6:$J$14</c:f>
              <c:numCache>
                <c:formatCode>#,##0.00</c:formatCode>
                <c:ptCount val="9"/>
                <c:pt idx="0">
                  <c:v>150888819.45000011</c:v>
                </c:pt>
                <c:pt idx="1">
                  <c:v>159933829.83999991</c:v>
                </c:pt>
                <c:pt idx="2">
                  <c:v>162440125.33000001</c:v>
                </c:pt>
                <c:pt idx="3">
                  <c:v>175751139.24000013</c:v>
                </c:pt>
                <c:pt idx="4">
                  <c:v>149670567.51999998</c:v>
                </c:pt>
                <c:pt idx="5">
                  <c:v>148788048.48999974</c:v>
                </c:pt>
                <c:pt idx="6">
                  <c:v>140196113.21000043</c:v>
                </c:pt>
                <c:pt idx="7">
                  <c:v>136685244.49999991</c:v>
                </c:pt>
                <c:pt idx="8">
                  <c:v>141131566.83000016</c:v>
                </c:pt>
              </c:numCache>
            </c:numRef>
          </c:val>
        </c:ser>
        <c:ser>
          <c:idx val="1"/>
          <c:order val="1"/>
          <c:tx>
            <c:strRef>
              <c:f>'G1'!$K$5</c:f>
              <c:strCache>
                <c:ptCount val="1"/>
                <c:pt idx="0">
                  <c:v>na recept – úhrada poisťovní</c:v>
                </c:pt>
              </c:strCache>
            </c:strRef>
          </c:tx>
          <c:spPr>
            <a:solidFill>
              <a:srgbClr val="9BBB59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'G1'!$I$6:$I$14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'G1'!$K$6:$K$14</c:f>
              <c:numCache>
                <c:formatCode>#,##0.00</c:formatCode>
                <c:ptCount val="9"/>
                <c:pt idx="0">
                  <c:v>937924543.82999957</c:v>
                </c:pt>
                <c:pt idx="1">
                  <c:v>988062878.85999882</c:v>
                </c:pt>
                <c:pt idx="2">
                  <c:v>963104536.14999998</c:v>
                </c:pt>
                <c:pt idx="3">
                  <c:v>897525742.12999928</c:v>
                </c:pt>
                <c:pt idx="4">
                  <c:v>813682432.97999918</c:v>
                </c:pt>
                <c:pt idx="5">
                  <c:v>824858308.52999794</c:v>
                </c:pt>
                <c:pt idx="6">
                  <c:v>853150996.2499994</c:v>
                </c:pt>
                <c:pt idx="7">
                  <c:v>875408533.80000246</c:v>
                </c:pt>
                <c:pt idx="8">
                  <c:v>911861338.87000489</c:v>
                </c:pt>
              </c:numCache>
            </c:numRef>
          </c:val>
        </c:ser>
        <c:ser>
          <c:idx val="2"/>
          <c:order val="2"/>
          <c:tx>
            <c:strRef>
              <c:f>'G1'!$L$5</c:f>
              <c:strCache>
                <c:ptCount val="1"/>
                <c:pt idx="0">
                  <c:v>lieky„A”</c:v>
                </c:pt>
              </c:strCache>
            </c:strRef>
          </c:tx>
          <c:spPr>
            <a:solidFill>
              <a:srgbClr val="D9D9D9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0735999356437657E-17"/>
                  <c:y val="1.8182037871144522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7.3178514603573358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4.1471998712875315E-17"/>
                  <c:y val="5.7517411752170027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'G1'!$I$6:$I$14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'G1'!$L$6:$L$14</c:f>
              <c:numCache>
                <c:formatCode>#,##0.00</c:formatCode>
                <c:ptCount val="9"/>
                <c:pt idx="0">
                  <c:v>70243183.071602598</c:v>
                </c:pt>
                <c:pt idx="1">
                  <c:v>66325660.790000021</c:v>
                </c:pt>
                <c:pt idx="2">
                  <c:v>72364305.710000008</c:v>
                </c:pt>
                <c:pt idx="3">
                  <c:v>155041800.88000003</c:v>
                </c:pt>
                <c:pt idx="4">
                  <c:v>190508767.60000002</c:v>
                </c:pt>
                <c:pt idx="5">
                  <c:v>184241938.27000004</c:v>
                </c:pt>
                <c:pt idx="6">
                  <c:v>199088343.23000002</c:v>
                </c:pt>
                <c:pt idx="7">
                  <c:v>235719660.47999999</c:v>
                </c:pt>
                <c:pt idx="8">
                  <c:v>267759828.74999988</c:v>
                </c:pt>
              </c:numCache>
            </c:numRef>
          </c:val>
        </c:ser>
        <c:ser>
          <c:idx val="3"/>
          <c:order val="3"/>
          <c:tx>
            <c:strRef>
              <c:f>'G1'!$M$5</c:f>
              <c:strCache>
                <c:ptCount val="1"/>
                <c:pt idx="0">
                  <c:v>na recept bez úhrady z VZP</c:v>
                </c:pt>
              </c:strCache>
            </c:strRef>
          </c:tx>
          <c:spPr>
            <a:solidFill>
              <a:srgbClr val="FCDDC4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5.3418803418803416E-2"/>
                  <c:y val="4.55284552845528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'G1'!$I$6:$I$14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'G1'!$M$6:$M$14</c:f>
              <c:numCache>
                <c:formatCode>#,##0.00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259745.71</c:v>
                </c:pt>
                <c:pt idx="4">
                  <c:v>53564017.470000401</c:v>
                </c:pt>
                <c:pt idx="5">
                  <c:v>64191643.2999999</c:v>
                </c:pt>
                <c:pt idx="6">
                  <c:v>68400591.389999807</c:v>
                </c:pt>
                <c:pt idx="7">
                  <c:v>72338427.560000077</c:v>
                </c:pt>
                <c:pt idx="8">
                  <c:v>73564899.469999969</c:v>
                </c:pt>
              </c:numCache>
            </c:numRef>
          </c:val>
        </c:ser>
        <c:ser>
          <c:idx val="4"/>
          <c:order val="4"/>
          <c:tx>
            <c:strRef>
              <c:f>'G1'!$N$5</c:f>
              <c:strCache>
                <c:ptCount val="1"/>
                <c:pt idx="0">
                  <c:v>nemocničné a ambulantné</c:v>
                </c:pt>
              </c:strCache>
            </c:strRef>
          </c:tx>
          <c:spPr>
            <a:solidFill>
              <a:srgbClr val="F79646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'G1'!$I$6:$I$14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'G1'!$N$6:$N$14</c:f>
              <c:numCache>
                <c:formatCode>#,##0.00</c:formatCode>
                <c:ptCount val="9"/>
                <c:pt idx="0">
                  <c:v>96257177.659999996</c:v>
                </c:pt>
                <c:pt idx="1">
                  <c:v>55204433.5032776</c:v>
                </c:pt>
                <c:pt idx="2">
                  <c:v>55230853.460000098</c:v>
                </c:pt>
                <c:pt idx="3">
                  <c:v>103916509.19000001</c:v>
                </c:pt>
                <c:pt idx="4">
                  <c:v>136384354.9800002</c:v>
                </c:pt>
                <c:pt idx="5">
                  <c:v>161840173.77999991</c:v>
                </c:pt>
                <c:pt idx="6">
                  <c:v>144200713.13</c:v>
                </c:pt>
                <c:pt idx="7">
                  <c:v>151996722.40000001</c:v>
                </c:pt>
                <c:pt idx="8">
                  <c:v>166084427.9899987</c:v>
                </c:pt>
              </c:numCache>
            </c:numRef>
          </c:val>
        </c:ser>
        <c:ser>
          <c:idx val="5"/>
          <c:order val="5"/>
          <c:tx>
            <c:strRef>
              <c:f>'G1'!$O$5</c:f>
              <c:strCache>
                <c:ptCount val="1"/>
                <c:pt idx="0">
                  <c:v>predané bez receptu občanom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'G1'!$I$6:$I$14</c:f>
              <c:numCache>
                <c:formatCode>General</c:formatCode>
                <c:ptCount val="9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</c:numCache>
            </c:numRef>
          </c:cat>
          <c:val>
            <c:numRef>
              <c:f>'G1'!$O$6:$O$14</c:f>
              <c:numCache>
                <c:formatCode>#,##0.00</c:formatCode>
                <c:ptCount val="9"/>
                <c:pt idx="0">
                  <c:v>95360855.520000204</c:v>
                </c:pt>
                <c:pt idx="1">
                  <c:v>113302880.03</c:v>
                </c:pt>
                <c:pt idx="2">
                  <c:v>123159350.31</c:v>
                </c:pt>
                <c:pt idx="3">
                  <c:v>119839167.65000001</c:v>
                </c:pt>
                <c:pt idx="4">
                  <c:v>124625472.3</c:v>
                </c:pt>
                <c:pt idx="5">
                  <c:v>146707818.87999901</c:v>
                </c:pt>
                <c:pt idx="6">
                  <c:v>147397871.800001</c:v>
                </c:pt>
                <c:pt idx="7">
                  <c:v>161926376.43000028</c:v>
                </c:pt>
                <c:pt idx="8">
                  <c:v>170219520.62999684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199570848"/>
        <c:axId val="199567040"/>
      </c:barChart>
      <c:catAx>
        <c:axId val="199570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199567040"/>
        <c:crossesAt val="0"/>
        <c:auto val="1"/>
        <c:lblAlgn val="ctr"/>
        <c:lblOffset val="100"/>
        <c:noMultiLvlLbl val="0"/>
      </c:catAx>
      <c:valAx>
        <c:axId val="199567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lgDash"/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199570848"/>
        <c:crosses val="autoZero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3.2310258092738409E-2"/>
                <c:y val="6.6693050803204562E-2"/>
              </c:manualLayout>
            </c:layout>
            <c:tx>
              <c:rich>
                <a:bodyPr rot="-5400000" vert="horz"/>
                <a:lstStyle/>
                <a:p>
                  <a:pPr>
                    <a:defRPr b="0"/>
                  </a:pPr>
                  <a:r>
                    <a:rPr lang="sk-SK" b="0"/>
                    <a:t>mil. €</a:t>
                  </a:r>
                </a:p>
              </c:rich>
            </c:tx>
            <c:spPr>
              <a:noFill/>
              <a:ln>
                <a:noFill/>
              </a:ln>
              <a:effectLst/>
            </c:spPr>
          </c:dispUnitsLbl>
        </c:dispUnits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10469385892613201"/>
          <c:y val="0.82190075716975164"/>
          <c:w val="0.86193635049153117"/>
          <c:h val="9.839853787910019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25" r="0.25" t="1.2650000000000001" header="0.3" footer="0.3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900" b="1"/>
              <a:t>v mil. balení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31245683841758587"/>
          <c:y val="0.13333515602216392"/>
          <c:w val="0.43645800524934381"/>
          <c:h val="0.7274300087489064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9BBB59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D9D9D9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FCDDC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rgbClr val="F7964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0"/>
              <c:layout>
                <c:manualLayout>
                  <c:x val="0.16773276474769011"/>
                  <c:y val="-0.21296296296296297"/>
                </c:manualLayout>
              </c:layout>
              <c:tx>
                <c:rich>
                  <a:bodyPr/>
                  <a:lstStyle/>
                  <a:p>
                    <a:fld id="{59D56EB9-205C-4EFF-BE93-6FD74391577D}" type="CATEGORYNAME">
                      <a:rPr lang="en-US"/>
                      <a:pPr/>
                      <a:t>[NÁZOV KATEGÓRIE]</a:t>
                    </a:fld>
                    <a:r>
                      <a:rPr lang="en-US" baseline="0"/>
                      <a:t>
(83,2 mil.)</a:t>
                    </a:r>
                  </a:p>
                  <a:p>
                    <a:fld id="{2BA3B5FA-2B11-4DEA-B64D-AF635AE85990}" type="PERCENTAGE">
                      <a:rPr lang="en-US" baseline="0"/>
                      <a:pPr/>
                      <a:t>[PERCENTO]</a:t>
                    </a:fld>
                    <a:endParaRPr lang="sk-SK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1"/>
              <c:layout>
                <c:manualLayout>
                  <c:x val="-0.1023454157782516"/>
                  <c:y val="0.18981481481481483"/>
                </c:manualLayout>
              </c:layout>
              <c:tx>
                <c:rich>
                  <a:bodyPr/>
                  <a:lstStyle/>
                  <a:p>
                    <a:fld id="{139CDA58-5C1C-4619-8CA4-9DAB12C99C70}" type="CATEGORYNAME">
                      <a:rPr lang="en-US"/>
                      <a:pPr/>
                      <a:t>[NÁZOV KATEGÓRIE]</a:t>
                    </a:fld>
                    <a:r>
                      <a:rPr lang="en-US" baseline="0"/>
                      <a:t>
(14,4 mil.)</a:t>
                    </a:r>
                  </a:p>
                  <a:p>
                    <a:fld id="{1CE22F37-FCEC-40AB-AE93-92B90134D589}" type="PERCENTAGE">
                      <a:rPr lang="en-US" baseline="0"/>
                      <a:pPr/>
                      <a:t>[PERCENTO]</a:t>
                    </a:fld>
                    <a:endParaRPr lang="sk-SK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2"/>
              <c:layout>
                <c:manualLayout>
                  <c:x val="-0.17910447761194032"/>
                  <c:y val="8.3333333333333412E-2"/>
                </c:manualLayout>
              </c:layout>
              <c:tx>
                <c:rich>
                  <a:bodyPr/>
                  <a:lstStyle/>
                  <a:p>
                    <a:fld id="{5DC019A1-E91D-450E-8BB9-E15EB570A6CF}" type="CATEGORYNAME">
                      <a:rPr lang="en-US"/>
                      <a:pPr/>
                      <a:t>[NÁZOV KATEGÓRIE]</a:t>
                    </a:fld>
                    <a:r>
                      <a:rPr lang="en-US" baseline="0"/>
                      <a:t>
(10,1 mil.)</a:t>
                    </a:r>
                  </a:p>
                  <a:p>
                    <a:fld id="{429B1E4B-87DB-44AB-8FBF-4A0674AB88F7}" type="PERCENTAGE">
                      <a:rPr lang="en-US" baseline="0"/>
                      <a:pPr/>
                      <a:t>[PERCENTO]</a:t>
                    </a:fld>
                    <a:endParaRPr lang="sk-SK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3"/>
              <c:layout>
                <c:manualLayout>
                  <c:x val="-0.20184790334044064"/>
                  <c:y val="-1.3888888888888888E-2"/>
                </c:manualLayout>
              </c:layout>
              <c:tx>
                <c:rich>
                  <a:bodyPr/>
                  <a:lstStyle/>
                  <a:p>
                    <a:fld id="{4A9C8F9A-0603-40B5-AA27-40EB720D9AFB}" type="CATEGORYNAME">
                      <a:rPr lang="en-US"/>
                      <a:pPr/>
                      <a:t>[NÁZOV KATEGÓRIE]</a:t>
                    </a:fld>
                    <a:endParaRPr lang="en-US"/>
                  </a:p>
                  <a:p>
                    <a:r>
                      <a:rPr lang="en-US"/>
                      <a:t>(17,4 mil.)</a:t>
                    </a:r>
                    <a:r>
                      <a:rPr lang="en-US" baseline="0"/>
                      <a:t>
</a:t>
                    </a:r>
                    <a:fld id="{6FEAFAFD-9836-485C-8B37-70172166AC18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4"/>
              <c:layout>
                <c:manualLayout>
                  <c:x val="-0.20469083155650319"/>
                  <c:y val="-6.018518518518521E-2"/>
                </c:manualLayout>
              </c:layout>
              <c:tx>
                <c:rich>
                  <a:bodyPr/>
                  <a:lstStyle/>
                  <a:p>
                    <a:fld id="{2CDB0127-0AF0-4745-A1F4-CDD881A3DB5F}" type="CATEGORYNAME">
                      <a:rPr lang="en-US"/>
                      <a:pPr/>
                      <a:t>[NÁZOV KATEGÓRIE]</a:t>
                    </a:fld>
                    <a:r>
                      <a:rPr lang="en-US" baseline="0"/>
                      <a:t>
(37,5 mil.)</a:t>
                    </a:r>
                  </a:p>
                  <a:p>
                    <a:fld id="{69EACD30-A776-4783-B255-922D0BC5B32F}" type="PERCENTAGE">
                      <a:rPr lang="en-US" baseline="0"/>
                      <a:pPr/>
                      <a:t>[PERCENTO]</a:t>
                    </a:fld>
                    <a:endParaRPr lang="sk-SK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'G2'!$B$5:$F$5</c:f>
              <c:strCache>
                <c:ptCount val="5"/>
                <c:pt idx="0">
                  <c:v>na recept (hradené z VZP)</c:v>
                </c:pt>
                <c:pt idx="1">
                  <c:v>lieky„A”</c:v>
                </c:pt>
                <c:pt idx="2">
                  <c:v>na recept bez úhrady z VZP</c:v>
                </c:pt>
                <c:pt idx="3">
                  <c:v>nemocničné a ambulantné</c:v>
                </c:pt>
                <c:pt idx="4">
                  <c:v>predané bez receptu občanom</c:v>
                </c:pt>
              </c:strCache>
            </c:strRef>
          </c:cat>
          <c:val>
            <c:numRef>
              <c:f>'G2'!$B$6:$F$6</c:f>
              <c:numCache>
                <c:formatCode>#,##0.00</c:formatCode>
                <c:ptCount val="5"/>
                <c:pt idx="0">
                  <c:v>83178546.265999794</c:v>
                </c:pt>
                <c:pt idx="1">
                  <c:v>14414694.030000018</c:v>
                </c:pt>
                <c:pt idx="2">
                  <c:v>10068131.189999929</c:v>
                </c:pt>
                <c:pt idx="3">
                  <c:v>17381185.324999992</c:v>
                </c:pt>
                <c:pt idx="4">
                  <c:v>37544325.329999655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landscape" horizontalDpi="1200" verticalDpi="12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900" b="1"/>
              <a:t>v mil. €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30763689021630919"/>
          <c:y val="0.216902573745446"/>
          <c:w val="0.49816153117846573"/>
          <c:h val="0.65132761389900884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9BBB59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rgbClr val="D9D9D9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FCDDC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rgbClr val="F7964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dLbl>
              <c:idx val="0"/>
              <c:layout>
                <c:manualLayout>
                  <c:x val="0.16858237547892721"/>
                  <c:y val="-0.17665615141955843"/>
                </c:manualLayout>
              </c:layout>
              <c:tx>
                <c:rich>
                  <a:bodyPr/>
                  <a:lstStyle/>
                  <a:p>
                    <a:fld id="{3A5268FA-E2A1-415D-96C8-B932BD4B67EE}" type="CATEGORYNAME">
                      <a:rPr lang="en-US"/>
                      <a:pPr/>
                      <a:t>[NÁZOV KATEGÓRIE]</a:t>
                    </a:fld>
                    <a:r>
                      <a:rPr lang="en-US" baseline="0"/>
                      <a:t>
(1 053 mil.€)</a:t>
                    </a:r>
                  </a:p>
                  <a:p>
                    <a:fld id="{2EF4EA95-65A6-405B-BF21-B10926A74153}" type="PERCENTAGE">
                      <a:rPr lang="en-US" baseline="0"/>
                      <a:pPr/>
                      <a:t>[PERCENTO]</a:t>
                    </a:fld>
                    <a:endParaRPr lang="sk-SK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1"/>
              <c:layout>
                <c:manualLayout>
                  <c:x val="-0.1607798683478916"/>
                  <c:y val="0.14802961570102244"/>
                </c:manualLayout>
              </c:layout>
              <c:tx>
                <c:rich>
                  <a:bodyPr/>
                  <a:lstStyle/>
                  <a:p>
                    <a:fld id="{E48509BC-3BD2-41A0-AA6F-B9C7A91A108E}" type="CATEGORYNAME">
                      <a:rPr lang="en-US"/>
                      <a:pPr/>
                      <a:t>[NÁZOV KATEGÓRIE]</a:t>
                    </a:fld>
                    <a:endParaRPr lang="en-US"/>
                  </a:p>
                  <a:p>
                    <a:r>
                      <a:rPr lang="en-US" baseline="0"/>
                      <a:t>(267,8 mil. €)
</a:t>
                    </a:r>
                    <a:fld id="{DE6A2F17-E922-4CC4-88F5-B640BE14EF4B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2"/>
              <c:layout>
                <c:manualLayout>
                  <c:x val="-0.17624521072796936"/>
                  <c:y val="0.10515247108307053"/>
                </c:manualLayout>
              </c:layout>
              <c:tx>
                <c:rich>
                  <a:bodyPr/>
                  <a:lstStyle/>
                  <a:p>
                    <a:fld id="{42EFAC5D-879C-456B-9492-668ECDF33051}" type="CATEGORYNAME">
                      <a:rPr lang="en-US"/>
                      <a:pPr/>
                      <a:t>[NÁZOV KATEGÓRIE]</a:t>
                    </a:fld>
                    <a:endParaRPr lang="en-US"/>
                  </a:p>
                  <a:p>
                    <a:r>
                      <a:rPr lang="en-US"/>
                      <a:t>(73,6 mil. €)</a:t>
                    </a:r>
                    <a:r>
                      <a:rPr lang="en-US" baseline="0"/>
                      <a:t>
</a:t>
                    </a:r>
                    <a:fld id="{F6465698-5460-46D1-AF23-32DA3D5E2FAD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3"/>
              <c:layout>
                <c:manualLayout>
                  <c:x val="-0.23499361430395918"/>
                  <c:y val="-3.8555460667820796E-17"/>
                </c:manualLayout>
              </c:layout>
              <c:tx>
                <c:rich>
                  <a:bodyPr/>
                  <a:lstStyle/>
                  <a:p>
                    <a:fld id="{65973959-7FF8-47DE-9BB7-1E037291B0BD}" type="CATEGORYNAME">
                      <a:rPr lang="en-US"/>
                      <a:pPr/>
                      <a:t>[NÁZOV KATEGÓRIE]</a:t>
                    </a:fld>
                    <a:endParaRPr lang="en-US"/>
                  </a:p>
                  <a:p>
                    <a:r>
                      <a:rPr lang="en-US" baseline="0"/>
                      <a:t>(166,1 mil. €)
</a:t>
                    </a:r>
                    <a:fld id="{88025A98-D92E-4F6D-B156-60846A1461C7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dLbl>
              <c:idx val="4"/>
              <c:layout>
                <c:manualLayout>
                  <c:x val="-0.13793103448275867"/>
                  <c:y val="-0.11356466876971609"/>
                </c:manualLayout>
              </c:layout>
              <c:tx>
                <c:rich>
                  <a:bodyPr/>
                  <a:lstStyle/>
                  <a:p>
                    <a:fld id="{957B61EF-9051-4F85-A7F0-5E1F08AE54A3}" type="CATEGORYNAME">
                      <a:rPr lang="en-US"/>
                      <a:pPr/>
                      <a:t>[NÁZOV KATEGÓRIE]</a:t>
                    </a:fld>
                    <a:r>
                      <a:rPr lang="en-US"/>
                      <a:t> </a:t>
                    </a:r>
                  </a:p>
                  <a:p>
                    <a:r>
                      <a:rPr lang="en-US" baseline="0"/>
                      <a:t>(170,2 mil. €)
</a:t>
                    </a:r>
                    <a:fld id="{49F96E09-6B38-41B0-B808-79C87316E23E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'G2'!$B$5:$F$5</c:f>
              <c:strCache>
                <c:ptCount val="5"/>
                <c:pt idx="0">
                  <c:v>na recept (hradené z VZP)</c:v>
                </c:pt>
                <c:pt idx="1">
                  <c:v>lieky„A”</c:v>
                </c:pt>
                <c:pt idx="2">
                  <c:v>na recept bez úhrady z VZP</c:v>
                </c:pt>
                <c:pt idx="3">
                  <c:v>nemocničné a ambulantné</c:v>
                </c:pt>
                <c:pt idx="4">
                  <c:v>predané bez receptu občanom</c:v>
                </c:pt>
              </c:strCache>
            </c:strRef>
          </c:cat>
          <c:val>
            <c:numRef>
              <c:f>'G2'!$B$7:$F$7</c:f>
              <c:numCache>
                <c:formatCode>#,##0.00</c:formatCode>
                <c:ptCount val="5"/>
                <c:pt idx="0">
                  <c:v>1052992905.7000051</c:v>
                </c:pt>
                <c:pt idx="1">
                  <c:v>267759828.74999988</c:v>
                </c:pt>
                <c:pt idx="2">
                  <c:v>73564899.469999969</c:v>
                </c:pt>
                <c:pt idx="3">
                  <c:v>166084427.9899987</c:v>
                </c:pt>
                <c:pt idx="4">
                  <c:v>170219520.62999684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landscape" horizontalDpi="1200" verticalDpi="1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669935510709432"/>
          <c:y val="3.6416379433273784E-2"/>
          <c:w val="0.77870610220439895"/>
          <c:h val="0.538047483613967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'G3'!$K$4</c:f>
              <c:strCache>
                <c:ptCount val="1"/>
                <c:pt idx="0">
                  <c:v>spotreba v mil. balení</c:v>
                </c:pt>
              </c:strCache>
            </c:strRef>
          </c:tx>
          <c:spPr>
            <a:solidFill>
              <a:srgbClr val="9BBB59"/>
            </a:solidFill>
            <a:ln>
              <a:noFill/>
            </a:ln>
            <a:effectLst/>
          </c:spPr>
          <c:invertIfNegative val="0"/>
          <c:cat>
            <c:strRef>
              <c:f>'G3'!$J$5:$J$19</c:f>
              <c:strCache>
                <c:ptCount val="15"/>
                <c:pt idx="0">
                  <c:v>C Kardiovaskulárny systém</c:v>
                </c:pt>
                <c:pt idx="1">
                  <c:v>N Nervový systém</c:v>
                </c:pt>
                <c:pt idx="2">
                  <c:v>A Tráviaci trakt a metabolizmus</c:v>
                </c:pt>
                <c:pt idx="3">
                  <c:v>J Antiinfektíva na systémové použitie</c:v>
                </c:pt>
                <c:pt idx="4">
                  <c:v>R Respiračný systém</c:v>
                </c:pt>
                <c:pt idx="5">
                  <c:v>B Krv a krvotvorné orgány</c:v>
                </c:pt>
                <c:pt idx="6">
                  <c:v>M Muskuloskeletárny systém</c:v>
                </c:pt>
                <c:pt idx="7">
                  <c:v>D Dermatologiká</c:v>
                </c:pt>
                <c:pt idx="8">
                  <c:v>S Zmyslové orgány</c:v>
                </c:pt>
                <c:pt idx="9">
                  <c:v>G Urogenitálny systém a pohlavné hormóny</c:v>
                </c:pt>
                <c:pt idx="10">
                  <c:v>H Systémové hormonálne prípravky</c:v>
                </c:pt>
                <c:pt idx="11">
                  <c:v>Individuálne vyrábané liečivé prípravky a iné</c:v>
                </c:pt>
                <c:pt idx="12">
                  <c:v>L Antineoplastiká a Imunomodulátory</c:v>
                </c:pt>
                <c:pt idx="13">
                  <c:v>V Rôzne</c:v>
                </c:pt>
                <c:pt idx="14">
                  <c:v>P Antiparazitiká</c:v>
                </c:pt>
              </c:strCache>
            </c:strRef>
          </c:cat>
          <c:val>
            <c:numRef>
              <c:f>'G3'!$K$5:$K$19</c:f>
              <c:numCache>
                <c:formatCode>#\ ##0.0</c:formatCode>
                <c:ptCount val="15"/>
                <c:pt idx="0">
                  <c:v>28090160.238000024</c:v>
                </c:pt>
                <c:pt idx="1">
                  <c:v>14583555.642999999</c:v>
                </c:pt>
                <c:pt idx="2">
                  <c:v>8928422.7890000027</c:v>
                </c:pt>
                <c:pt idx="3">
                  <c:v>6100051.6609999994</c:v>
                </c:pt>
                <c:pt idx="4">
                  <c:v>5996270.0810000058</c:v>
                </c:pt>
                <c:pt idx="5">
                  <c:v>4858460.4440000001</c:v>
                </c:pt>
                <c:pt idx="6">
                  <c:v>4133622.2899999958</c:v>
                </c:pt>
                <c:pt idx="7">
                  <c:v>2917726.1039999998</c:v>
                </c:pt>
                <c:pt idx="8">
                  <c:v>1816901.8119999999</c:v>
                </c:pt>
                <c:pt idx="9">
                  <c:v>1607261.1520000009</c:v>
                </c:pt>
                <c:pt idx="10">
                  <c:v>1552521.0889999999</c:v>
                </c:pt>
                <c:pt idx="11">
                  <c:v>1154141.3150000002</c:v>
                </c:pt>
                <c:pt idx="12">
                  <c:v>925793.7000000003</c:v>
                </c:pt>
                <c:pt idx="13">
                  <c:v>276834.66799999995</c:v>
                </c:pt>
                <c:pt idx="14">
                  <c:v>236714.28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925595776"/>
        <c:axId val="235252064"/>
      </c:barChart>
      <c:lineChart>
        <c:grouping val="standard"/>
        <c:varyColors val="0"/>
        <c:ser>
          <c:idx val="1"/>
          <c:order val="1"/>
          <c:tx>
            <c:strRef>
              <c:f>'G3'!$L$4</c:f>
              <c:strCache>
                <c:ptCount val="1"/>
                <c:pt idx="0">
                  <c:v>spotreba v mil. €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'G3'!$J$5:$J$19</c:f>
              <c:strCache>
                <c:ptCount val="15"/>
                <c:pt idx="0">
                  <c:v>C Kardiovaskulárny systém</c:v>
                </c:pt>
                <c:pt idx="1">
                  <c:v>N Nervový systém</c:v>
                </c:pt>
                <c:pt idx="2">
                  <c:v>A Tráviaci trakt a metabolizmus</c:v>
                </c:pt>
                <c:pt idx="3">
                  <c:v>J Antiinfektíva na systémové použitie</c:v>
                </c:pt>
                <c:pt idx="4">
                  <c:v>R Respiračný systém</c:v>
                </c:pt>
                <c:pt idx="5">
                  <c:v>B Krv a krvotvorné orgány</c:v>
                </c:pt>
                <c:pt idx="6">
                  <c:v>M Muskuloskeletárny systém</c:v>
                </c:pt>
                <c:pt idx="7">
                  <c:v>D Dermatologiká</c:v>
                </c:pt>
                <c:pt idx="8">
                  <c:v>S Zmyslové orgány</c:v>
                </c:pt>
                <c:pt idx="9">
                  <c:v>G Urogenitálny systém a pohlavné hormóny</c:v>
                </c:pt>
                <c:pt idx="10">
                  <c:v>H Systémové hormonálne prípravky</c:v>
                </c:pt>
                <c:pt idx="11">
                  <c:v>Individuálne vyrábané liečivé prípravky a iné</c:v>
                </c:pt>
                <c:pt idx="12">
                  <c:v>L Antineoplastiká a Imunomodulátory</c:v>
                </c:pt>
                <c:pt idx="13">
                  <c:v>V Rôzne</c:v>
                </c:pt>
                <c:pt idx="14">
                  <c:v>P Antiparazitiká</c:v>
                </c:pt>
              </c:strCache>
            </c:strRef>
          </c:cat>
          <c:val>
            <c:numRef>
              <c:f>'G3'!$L$5:$L$19</c:f>
              <c:numCache>
                <c:formatCode>#\ ##0.0</c:formatCode>
                <c:ptCount val="15"/>
                <c:pt idx="0">
                  <c:v>187578056.22000045</c:v>
                </c:pt>
                <c:pt idx="1">
                  <c:v>124010659.3800001</c:v>
                </c:pt>
                <c:pt idx="2">
                  <c:v>142843425.35999957</c:v>
                </c:pt>
                <c:pt idx="3">
                  <c:v>82286348.400000066</c:v>
                </c:pt>
                <c:pt idx="4">
                  <c:v>64410957.569999993</c:v>
                </c:pt>
                <c:pt idx="5">
                  <c:v>105591303.93000014</c:v>
                </c:pt>
                <c:pt idx="6">
                  <c:v>38565348.450000003</c:v>
                </c:pt>
                <c:pt idx="7">
                  <c:v>15452721.999999993</c:v>
                </c:pt>
                <c:pt idx="8">
                  <c:v>13577181.49000001</c:v>
                </c:pt>
                <c:pt idx="9">
                  <c:v>33183122.039999992</c:v>
                </c:pt>
                <c:pt idx="10">
                  <c:v>16570959.479999999</c:v>
                </c:pt>
                <c:pt idx="11">
                  <c:v>25567459.49000001</c:v>
                </c:pt>
                <c:pt idx="12">
                  <c:v>189832363.61000019</c:v>
                </c:pt>
                <c:pt idx="13">
                  <c:v>12656191.780000001</c:v>
                </c:pt>
                <c:pt idx="14">
                  <c:v>837187.21</c:v>
                </c:pt>
              </c:numCache>
            </c:numRef>
          </c:val>
          <c:smooth val="0"/>
          <c:extLst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252608"/>
        <c:axId val="235254784"/>
      </c:lineChart>
      <c:catAx>
        <c:axId val="1925595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235252064"/>
        <c:crosses val="autoZero"/>
        <c:auto val="1"/>
        <c:lblAlgn val="ctr"/>
        <c:lblOffset val="100"/>
        <c:noMultiLvlLbl val="0"/>
      </c:catAx>
      <c:valAx>
        <c:axId val="235252064"/>
        <c:scaling>
          <c:orientation val="minMax"/>
          <c:max val="3000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lgDash"/>
              <a:round/>
            </a:ln>
            <a:effectLst/>
          </c:spPr>
        </c:majorGridlines>
        <c:numFmt formatCode="#\ 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925595776"/>
        <c:crosses val="autoZero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3.9864505949335653E-2"/>
                <c:y val="3.2064845447744905E-2"/>
              </c:manualLayout>
            </c:layout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r>
                    <a:rPr lang="sk-SK"/>
                    <a:t>mil. balení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</c:dispUnitsLbl>
        </c:dispUnits>
      </c:valAx>
      <c:valAx>
        <c:axId val="235254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sk-SK"/>
                  <a:t>mil. € </a:t>
                </a:r>
              </a:p>
            </c:rich>
          </c:tx>
          <c:layout>
            <c:manualLayout>
              <c:xMode val="edge"/>
              <c:yMode val="edge"/>
              <c:x val="0.968996711118148"/>
              <c:y val="3.713951997681520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sk-SK"/>
            </a:p>
          </c:txPr>
        </c:title>
        <c:numFmt formatCode="#\ ##0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235252608"/>
        <c:crosses val="max"/>
        <c:crossBetween val="between"/>
        <c:dispUnits>
          <c:builtInUnit val="millions"/>
        </c:dispUnits>
      </c:valAx>
      <c:catAx>
        <c:axId val="23525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3525478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65594381129274959"/>
          <c:y val="0.79523770188058074"/>
          <c:w val="0.25298230217288192"/>
          <c:h val="0.1051285754961957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25" r="0.25" t="1.2650000000000001" header="0.3" footer="0.3"/>
    <c:pageSetup paperSize="9"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40"/>
      <c:rotY val="250"/>
      <c:depthPercent val="5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5126354604447451"/>
          <c:y val="0.10501923108668021"/>
          <c:w val="0.80682586455834138"/>
          <c:h val="0.78620413014410939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rgbClr val="FFEA9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rgbClr val="FFC000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rgbClr val="F5750B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rgbClr val="4F6228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spPr>
              <a:solidFill>
                <a:srgbClr val="9BBB59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2"/>
              <c:layout>
                <c:manualLayout>
                  <c:x val="-0.18606797140711118"/>
                  <c:y val="-0.1022021427649413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6.9590772984362868E-5"/>
                  <c:y val="0.11604998542788525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1.7981775165428298E-2"/>
                  <c:y val="2.316935502713357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-3.038769361576282E-2"/>
                  <c:y val="-0.14285960228579297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vazoprotektíva</a:t>
                    </a:r>
                    <a:r>
                      <a:rPr lang="en-US" baseline="0"/>
                      <a:t>
</a:t>
                    </a:r>
                    <a:fld id="{91EB0561-BAE0-488F-85B9-949CC738D935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'G4'!$K$6:$K$14</c:f>
              <c:strCache>
                <c:ptCount val="9"/>
                <c:pt idx="0">
                  <c:v>ace inhibítory</c:v>
                </c:pt>
                <c:pt idx="1">
                  <c:v>betablokátory</c:v>
                </c:pt>
                <c:pt idx="2">
                  <c:v>blokátory kalciového kanála</c:v>
                </c:pt>
                <c:pt idx="3">
                  <c:v>hypolipidemiká</c:v>
                </c:pt>
                <c:pt idx="4">
                  <c:v>kardiaká</c:v>
                </c:pt>
                <c:pt idx="5">
                  <c:v>diuretiká</c:v>
                </c:pt>
                <c:pt idx="6">
                  <c:v>antihypertenzíva</c:v>
                </c:pt>
                <c:pt idx="7">
                  <c:v>periférne vazodilatanciá</c:v>
                </c:pt>
                <c:pt idx="8">
                  <c:v>vazoprotektíva</c:v>
                </c:pt>
              </c:strCache>
            </c:strRef>
          </c:cat>
          <c:val>
            <c:numRef>
              <c:f>'G4'!$L$6:$L$14</c:f>
              <c:numCache>
                <c:formatCode>#\ ##0.0</c:formatCode>
                <c:ptCount val="9"/>
                <c:pt idx="0">
                  <c:v>7601696.9529999904</c:v>
                </c:pt>
                <c:pt idx="1">
                  <c:v>6567514.6439999985</c:v>
                </c:pt>
                <c:pt idx="2">
                  <c:v>3822205.5879999995</c:v>
                </c:pt>
                <c:pt idx="3">
                  <c:v>2919968.4820000008</c:v>
                </c:pt>
                <c:pt idx="4">
                  <c:v>2685200.0839999998</c:v>
                </c:pt>
                <c:pt idx="5">
                  <c:v>2131463.6879999996</c:v>
                </c:pt>
                <c:pt idx="6">
                  <c:v>1768842.7990000003</c:v>
                </c:pt>
                <c:pt idx="7">
                  <c:v>591626</c:v>
                </c:pt>
                <c:pt idx="8">
                  <c:v>1642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landscape" horizontalDpi="1200" verticalDpi="120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2</xdr:row>
      <xdr:rowOff>95248</xdr:rowOff>
    </xdr:from>
    <xdr:to>
      <xdr:col>6</xdr:col>
      <xdr:colOff>304800</xdr:colOff>
      <xdr:row>22</xdr:row>
      <xdr:rowOff>38100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166687</xdr:rowOff>
    </xdr:from>
    <xdr:to>
      <xdr:col>3</xdr:col>
      <xdr:colOff>819150</xdr:colOff>
      <xdr:row>24</xdr:row>
      <xdr:rowOff>161925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114300</xdr:colOff>
      <xdr:row>8</xdr:row>
      <xdr:rowOff>66675</xdr:rowOff>
    </xdr:from>
    <xdr:to>
      <xdr:col>8</xdr:col>
      <xdr:colOff>342900</xdr:colOff>
      <xdr:row>25</xdr:row>
      <xdr:rowOff>19050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2</xdr:row>
      <xdr:rowOff>57150</xdr:rowOff>
    </xdr:from>
    <xdr:to>
      <xdr:col>7</xdr:col>
      <xdr:colOff>904878</xdr:colOff>
      <xdr:row>25</xdr:row>
      <xdr:rowOff>9524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</xdr:row>
      <xdr:rowOff>114300</xdr:rowOff>
    </xdr:from>
    <xdr:to>
      <xdr:col>5</xdr:col>
      <xdr:colOff>114300</xdr:colOff>
      <xdr:row>18</xdr:row>
      <xdr:rowOff>95250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OPC/2017_&#352;tatistick&#233;%20preh&#318;ady/Lieky/LIEKY_ZP_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EPTOVE"/>
      <sheetName val="VOLNOPREDAJNE"/>
      <sheetName val="grafy"/>
      <sheetName val="G2a"/>
      <sheetName val="G2b"/>
    </sheetNames>
    <sheetDataSet>
      <sheetData sheetId="0"/>
      <sheetData sheetId="1"/>
      <sheetData sheetId="2">
        <row r="2">
          <cell r="D2" t="str">
            <v>na recept – doplatok pacienta</v>
          </cell>
          <cell r="E2" t="str">
            <v>na recept – úhrada poisťovní</v>
          </cell>
          <cell r="F2" t="str">
            <v>lieky„A”</v>
          </cell>
          <cell r="G2" t="str">
            <v>na recept bez úhrady z VZP</v>
          </cell>
          <cell r="H2" t="str">
            <v>nemocničné a ambulantné</v>
          </cell>
          <cell r="I2" t="str">
            <v>predané bez receptu občanom</v>
          </cell>
          <cell r="L2" t="str">
            <v>na recept (hradené z VZP)</v>
          </cell>
          <cell r="M2" t="str">
            <v>lieky„A”</v>
          </cell>
          <cell r="N2" t="str">
            <v>na recept bez úhrady z VZP</v>
          </cell>
          <cell r="O2" t="str">
            <v>nemocničné a ambulantné</v>
          </cell>
          <cell r="P2" t="str">
            <v>predané bez receptu občanom</v>
          </cell>
        </row>
        <row r="3">
          <cell r="U3" t="str">
            <v>ace inhibítory</v>
          </cell>
          <cell r="V3">
            <v>7601696.9529999904</v>
          </cell>
        </row>
        <row r="4">
          <cell r="U4" t="str">
            <v>betablokátory</v>
          </cell>
          <cell r="V4">
            <v>6567514.6439999985</v>
          </cell>
        </row>
        <row r="5">
          <cell r="U5" t="str">
            <v>blokátory kalciového kanála</v>
          </cell>
          <cell r="V5">
            <v>3822205.5879999995</v>
          </cell>
        </row>
        <row r="6">
          <cell r="B6">
            <v>2008</v>
          </cell>
          <cell r="D6">
            <v>150888819.45000011</v>
          </cell>
          <cell r="E6">
            <v>937924543.82999957</v>
          </cell>
          <cell r="F6">
            <v>70243183.071602598</v>
          </cell>
          <cell r="H6">
            <v>96257177.659999996</v>
          </cell>
          <cell r="I6">
            <v>95360855.520000204</v>
          </cell>
          <cell r="U6" t="str">
            <v>hypolipidemiká</v>
          </cell>
          <cell r="V6">
            <v>2919968.4820000008</v>
          </cell>
        </row>
        <row r="7">
          <cell r="B7">
            <v>2009</v>
          </cell>
          <cell r="D7">
            <v>159933829.83999991</v>
          </cell>
          <cell r="E7">
            <v>988062878.85999882</v>
          </cell>
          <cell r="F7">
            <v>66325660.790000021</v>
          </cell>
          <cell r="H7">
            <v>55204433.5032776</v>
          </cell>
          <cell r="I7">
            <v>113302880.03</v>
          </cell>
          <cell r="U7" t="str">
            <v>kardiaká</v>
          </cell>
          <cell r="V7">
            <v>2685200.0839999998</v>
          </cell>
        </row>
        <row r="8">
          <cell r="B8">
            <v>2010</v>
          </cell>
          <cell r="D8">
            <v>162440125.33000001</v>
          </cell>
          <cell r="E8">
            <v>963104536.14999998</v>
          </cell>
          <cell r="F8">
            <v>72364305.710000008</v>
          </cell>
          <cell r="H8">
            <v>55230853.460000098</v>
          </cell>
          <cell r="I8">
            <v>123159350.31</v>
          </cell>
          <cell r="U8" t="str">
            <v>diuretiká</v>
          </cell>
          <cell r="V8">
            <v>2131463.6879999996</v>
          </cell>
        </row>
        <row r="9">
          <cell r="B9">
            <v>2011</v>
          </cell>
          <cell r="D9">
            <v>175751139.24000013</v>
          </cell>
          <cell r="E9">
            <v>897525742.12999928</v>
          </cell>
          <cell r="F9">
            <v>155041800.88000003</v>
          </cell>
          <cell r="G9">
            <v>259745.71</v>
          </cell>
          <cell r="H9">
            <v>103916509.19000001</v>
          </cell>
          <cell r="I9">
            <v>119839167.65000001</v>
          </cell>
          <cell r="U9" t="str">
            <v>antihypertenzíva</v>
          </cell>
          <cell r="V9">
            <v>1768842.7990000003</v>
          </cell>
        </row>
        <row r="10">
          <cell r="B10">
            <v>2012</v>
          </cell>
          <cell r="D10">
            <v>149670567.51999998</v>
          </cell>
          <cell r="E10">
            <v>813682432.97999918</v>
          </cell>
          <cell r="F10">
            <v>190508767.60000002</v>
          </cell>
          <cell r="G10">
            <v>53564017.470000401</v>
          </cell>
          <cell r="H10">
            <v>136384354.9800002</v>
          </cell>
          <cell r="I10">
            <v>124625472.3</v>
          </cell>
          <cell r="U10" t="str">
            <v>periférne vazodilatanciá</v>
          </cell>
          <cell r="V10">
            <v>591626</v>
          </cell>
        </row>
        <row r="11">
          <cell r="B11">
            <v>2013</v>
          </cell>
          <cell r="D11">
            <v>148788048.48999974</v>
          </cell>
          <cell r="E11">
            <v>824858308.52999794</v>
          </cell>
          <cell r="F11">
            <v>184241938.27000004</v>
          </cell>
          <cell r="G11">
            <v>64191643.2999999</v>
          </cell>
          <cell r="H11">
            <v>161840173.77999991</v>
          </cell>
          <cell r="I11">
            <v>146707818.87999901</v>
          </cell>
          <cell r="U11" t="str">
            <v>vazoprotektíva</v>
          </cell>
          <cell r="V11">
            <v>1642</v>
          </cell>
        </row>
        <row r="12">
          <cell r="B12">
            <v>2014</v>
          </cell>
          <cell r="D12">
            <v>140196113.21000043</v>
          </cell>
          <cell r="E12">
            <v>853150996.2499994</v>
          </cell>
          <cell r="F12">
            <v>199088343.23000002</v>
          </cell>
          <cell r="G12">
            <v>68400591.389999807</v>
          </cell>
          <cell r="H12">
            <v>144200713.13</v>
          </cell>
          <cell r="I12">
            <v>147397871.800001</v>
          </cell>
        </row>
        <row r="13">
          <cell r="B13">
            <v>2015</v>
          </cell>
          <cell r="D13">
            <v>136685244.49999991</v>
          </cell>
          <cell r="E13">
            <v>875408533.80000246</v>
          </cell>
          <cell r="F13">
            <v>235719660.47999999</v>
          </cell>
          <cell r="G13">
            <v>72338427.560000077</v>
          </cell>
          <cell r="H13">
            <v>151996722.40000001</v>
          </cell>
          <cell r="I13">
            <v>161926376.43000028</v>
          </cell>
        </row>
        <row r="14">
          <cell r="B14">
            <v>2016</v>
          </cell>
          <cell r="D14">
            <v>141131566.83000016</v>
          </cell>
          <cell r="E14">
            <v>911861338.87000489</v>
          </cell>
          <cell r="F14">
            <v>267759828.74999988</v>
          </cell>
          <cell r="G14">
            <v>73564899.469999969</v>
          </cell>
          <cell r="H14">
            <v>166084427.9899987</v>
          </cell>
          <cell r="I14">
            <v>170219520.62999684</v>
          </cell>
          <cell r="L14">
            <v>83178546.265999794</v>
          </cell>
          <cell r="M14">
            <v>14414694.030000018</v>
          </cell>
          <cell r="N14">
            <v>10068131.189999929</v>
          </cell>
          <cell r="O14">
            <v>17381185.324999992</v>
          </cell>
          <cell r="P14">
            <v>37544325.329999655</v>
          </cell>
        </row>
        <row r="46">
          <cell r="W46" t="str">
            <v>na recept (hradené v VZP)</v>
          </cell>
          <cell r="X46">
            <v>1052992905.7000051</v>
          </cell>
        </row>
        <row r="47">
          <cell r="W47" t="str">
            <v>lieky„A”– hradené z VZP</v>
          </cell>
          <cell r="X47">
            <v>267759828.74999988</v>
          </cell>
        </row>
        <row r="48">
          <cell r="W48" t="str">
            <v>na recept bez úhrady z VZP</v>
          </cell>
          <cell r="X48">
            <v>73564899.469999969</v>
          </cell>
        </row>
        <row r="49">
          <cell r="W49" t="str">
            <v>nemocničné a ambulantné</v>
          </cell>
          <cell r="X49">
            <v>166084427.9899987</v>
          </cell>
        </row>
        <row r="50">
          <cell r="W50" t="str">
            <v>predané bez receptu občanom</v>
          </cell>
          <cell r="X50">
            <v>170219520.62999684</v>
          </cell>
        </row>
        <row r="95">
          <cell r="D95" t="str">
            <v>spotreba v mil. balení</v>
          </cell>
          <cell r="E95" t="str">
            <v>spotreba v mil. €</v>
          </cell>
        </row>
        <row r="96">
          <cell r="C96" t="str">
            <v>C Kardiovaskulárny systém</v>
          </cell>
          <cell r="D96">
            <v>28090160.238000024</v>
          </cell>
          <cell r="E96">
            <v>187578056.22000045</v>
          </cell>
        </row>
        <row r="97">
          <cell r="C97" t="str">
            <v>N Nervový systém</v>
          </cell>
          <cell r="D97">
            <v>14583555.642999999</v>
          </cell>
          <cell r="E97">
            <v>124010659.3800001</v>
          </cell>
        </row>
        <row r="98">
          <cell r="C98" t="str">
            <v>A Tráviaci trakt a metabolizmus</v>
          </cell>
          <cell r="D98">
            <v>8928422.7890000027</v>
          </cell>
          <cell r="E98">
            <v>142843425.35999957</v>
          </cell>
        </row>
        <row r="99">
          <cell r="C99" t="str">
            <v>J Antiinfektíva na systémové použitie</v>
          </cell>
          <cell r="D99">
            <v>6100051.6609999994</v>
          </cell>
          <cell r="E99">
            <v>82286348.400000066</v>
          </cell>
        </row>
        <row r="100">
          <cell r="C100" t="str">
            <v>R Respiračný systém</v>
          </cell>
          <cell r="D100">
            <v>5996270.0810000058</v>
          </cell>
          <cell r="E100">
            <v>64410957.569999993</v>
          </cell>
        </row>
        <row r="101">
          <cell r="C101" t="str">
            <v>B Krv a krvotvorné orgány</v>
          </cell>
          <cell r="D101">
            <v>4858460.4440000001</v>
          </cell>
          <cell r="E101">
            <v>105591303.93000014</v>
          </cell>
        </row>
        <row r="102">
          <cell r="C102" t="str">
            <v>M Muskuloskeletárny systém</v>
          </cell>
          <cell r="D102">
            <v>4133622.2899999958</v>
          </cell>
          <cell r="E102">
            <v>38565348.450000003</v>
          </cell>
        </row>
        <row r="103">
          <cell r="C103" t="str">
            <v>D Dermatologiká</v>
          </cell>
          <cell r="D103">
            <v>2917726.1039999998</v>
          </cell>
          <cell r="E103">
            <v>15452721.999999993</v>
          </cell>
        </row>
        <row r="104">
          <cell r="C104" t="str">
            <v>S Zmyslové orgány</v>
          </cell>
          <cell r="D104">
            <v>1816901.8119999999</v>
          </cell>
          <cell r="E104">
            <v>13577181.49000001</v>
          </cell>
        </row>
        <row r="105">
          <cell r="C105" t="str">
            <v>G Urogenitálny systém a pohlavné hormóny</v>
          </cell>
          <cell r="D105">
            <v>1607261.1520000009</v>
          </cell>
          <cell r="E105">
            <v>33183122.039999992</v>
          </cell>
        </row>
        <row r="106">
          <cell r="C106" t="str">
            <v>H Systémové hormonálne prípravky</v>
          </cell>
          <cell r="D106">
            <v>1552521.0889999999</v>
          </cell>
          <cell r="E106">
            <v>16570959.479999999</v>
          </cell>
        </row>
        <row r="107">
          <cell r="C107" t="str">
            <v>Individuálne vyrábané liečivé prípravky a iné</v>
          </cell>
          <cell r="D107">
            <v>1154141.3150000002</v>
          </cell>
          <cell r="E107">
            <v>25567459.49000001</v>
          </cell>
        </row>
        <row r="108">
          <cell r="C108" t="str">
            <v>L Antineoplastiká a Imunomodulátory</v>
          </cell>
          <cell r="D108">
            <v>925793.7000000003</v>
          </cell>
          <cell r="E108">
            <v>189832363.61000019</v>
          </cell>
        </row>
        <row r="109">
          <cell r="C109" t="str">
            <v>V Rôzne</v>
          </cell>
          <cell r="D109">
            <v>276834.66799999995</v>
          </cell>
          <cell r="E109">
            <v>12656191.780000001</v>
          </cell>
        </row>
        <row r="110">
          <cell r="C110" t="str">
            <v>P Antiparazitiká</v>
          </cell>
          <cell r="D110">
            <v>236714.28</v>
          </cell>
          <cell r="E110">
            <v>837187.21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zoomScaleNormal="100" workbookViewId="0"/>
  </sheetViews>
  <sheetFormatPr defaultRowHeight="13.5" customHeight="1" x14ac:dyDescent="0.2"/>
  <cols>
    <col min="1" max="1" width="26.28515625" style="5" customWidth="1"/>
    <col min="2" max="5" width="16.28515625" style="5" customWidth="1"/>
    <col min="6" max="16384" width="9.140625" style="5"/>
  </cols>
  <sheetData>
    <row r="1" spans="1:5" ht="13.5" customHeight="1" x14ac:dyDescent="0.2">
      <c r="A1" s="5" t="s">
        <v>250</v>
      </c>
    </row>
    <row r="2" spans="1:5" ht="13.5" customHeight="1" x14ac:dyDescent="0.2">
      <c r="A2" s="1" t="s">
        <v>0</v>
      </c>
    </row>
    <row r="4" spans="1:5" ht="26.25" customHeight="1" x14ac:dyDescent="0.2">
      <c r="A4" s="6" t="s">
        <v>1</v>
      </c>
      <c r="B4" s="7">
        <v>2014</v>
      </c>
      <c r="C4" s="7">
        <v>2015</v>
      </c>
      <c r="D4" s="7">
        <v>2016</v>
      </c>
      <c r="E4" s="8" t="s">
        <v>2</v>
      </c>
    </row>
    <row r="5" spans="1:5" ht="13.5" customHeight="1" x14ac:dyDescent="0.2">
      <c r="A5" s="4" t="s">
        <v>3</v>
      </c>
    </row>
    <row r="6" spans="1:5" ht="13.5" customHeight="1" x14ac:dyDescent="0.2">
      <c r="A6" s="10" t="s">
        <v>4</v>
      </c>
      <c r="B6" s="11">
        <v>83658229.546000004</v>
      </c>
      <c r="C6" s="11">
        <v>83606994.763999939</v>
      </c>
      <c r="D6" s="11">
        <v>83178546.265999794</v>
      </c>
      <c r="E6" s="12">
        <v>99.487544673493474</v>
      </c>
    </row>
    <row r="7" spans="1:5" ht="13.5" customHeight="1" x14ac:dyDescent="0.2">
      <c r="A7" s="13" t="s">
        <v>5</v>
      </c>
      <c r="B7" s="14">
        <v>853150996.24999762</v>
      </c>
      <c r="C7" s="14">
        <v>875408533.80000246</v>
      </c>
      <c r="D7" s="14">
        <v>911861338.87000489</v>
      </c>
      <c r="E7" s="15">
        <v>104.16409066881801</v>
      </c>
    </row>
    <row r="8" spans="1:5" ht="13.5" customHeight="1" x14ac:dyDescent="0.2">
      <c r="A8" s="16" t="s">
        <v>6</v>
      </c>
      <c r="B8" s="17">
        <v>140196113.20999983</v>
      </c>
      <c r="C8" s="17">
        <v>136685244.49999991</v>
      </c>
      <c r="D8" s="17">
        <v>141131566.83000016</v>
      </c>
      <c r="E8" s="18">
        <v>103.25296439002254</v>
      </c>
    </row>
    <row r="9" spans="1:5" ht="13.5" customHeight="1" x14ac:dyDescent="0.2">
      <c r="A9" s="19" t="s">
        <v>232</v>
      </c>
      <c r="B9" s="20"/>
      <c r="D9" s="19"/>
    </row>
    <row r="10" spans="1:5" ht="13.5" customHeight="1" x14ac:dyDescent="0.2">
      <c r="A10" s="10" t="s">
        <v>4</v>
      </c>
      <c r="B10" s="11">
        <v>26669203.223999999</v>
      </c>
      <c r="C10" s="21" t="s">
        <v>233</v>
      </c>
      <c r="D10" s="21">
        <v>14414694.030000018</v>
      </c>
      <c r="E10" s="12">
        <v>98.946473496169887</v>
      </c>
    </row>
    <row r="11" spans="1:5" ht="13.5" customHeight="1" x14ac:dyDescent="0.2">
      <c r="A11" s="13" t="s">
        <v>5</v>
      </c>
      <c r="B11" s="14">
        <v>199088343.23000002</v>
      </c>
      <c r="C11" s="24">
        <v>235719660.5</v>
      </c>
      <c r="D11" s="24">
        <v>267759828.74999988</v>
      </c>
      <c r="E11" s="15">
        <v>113.59248871393987</v>
      </c>
    </row>
    <row r="12" spans="1:5" ht="13.5" customHeight="1" x14ac:dyDescent="0.2">
      <c r="A12" s="16" t="s">
        <v>6</v>
      </c>
      <c r="B12" s="25" t="s">
        <v>7</v>
      </c>
      <c r="C12" s="25" t="s">
        <v>7</v>
      </c>
      <c r="D12" s="25" t="s">
        <v>7</v>
      </c>
      <c r="E12" s="25" t="s">
        <v>7</v>
      </c>
    </row>
    <row r="13" spans="1:5" ht="13.5" customHeight="1" x14ac:dyDescent="0.2">
      <c r="A13" s="19" t="s">
        <v>8</v>
      </c>
      <c r="B13" s="20"/>
      <c r="D13" s="9"/>
    </row>
    <row r="14" spans="1:5" ht="13.5" customHeight="1" x14ac:dyDescent="0.2">
      <c r="A14" s="10" t="s">
        <v>4</v>
      </c>
      <c r="B14" s="26">
        <v>7072995.2320000008</v>
      </c>
      <c r="C14" s="26">
        <v>5375099.754999999</v>
      </c>
      <c r="D14" s="26">
        <v>5065318.6630000006</v>
      </c>
      <c r="E14" s="12">
        <v>94.236737807296777</v>
      </c>
    </row>
    <row r="15" spans="1:5" ht="13.5" customHeight="1" x14ac:dyDescent="0.2">
      <c r="A15" s="13" t="s">
        <v>5</v>
      </c>
      <c r="B15" s="27">
        <v>22430803.220000006</v>
      </c>
      <c r="C15" s="27">
        <v>24418616.100000009</v>
      </c>
      <c r="D15" s="27">
        <v>25639803.419999991</v>
      </c>
      <c r="E15" s="15">
        <v>105.00105048950739</v>
      </c>
    </row>
    <row r="16" spans="1:5" ht="13.5" customHeight="1" x14ac:dyDescent="0.2">
      <c r="A16" s="16" t="s">
        <v>6</v>
      </c>
      <c r="B16" s="28">
        <v>4062397.5999999987</v>
      </c>
      <c r="C16" s="28">
        <v>4038314.51</v>
      </c>
      <c r="D16" s="28">
        <v>4016066.2800000012</v>
      </c>
      <c r="E16" s="18">
        <v>99.449071389934943</v>
      </c>
    </row>
    <row r="17" spans="1:5" ht="13.5" customHeight="1" x14ac:dyDescent="0.2">
      <c r="A17" s="19" t="s">
        <v>9</v>
      </c>
      <c r="B17" s="20"/>
    </row>
    <row r="18" spans="1:5" ht="13.5" customHeight="1" x14ac:dyDescent="0.2">
      <c r="A18" s="10" t="s">
        <v>4</v>
      </c>
      <c r="B18" s="29">
        <v>114792326.095</v>
      </c>
      <c r="C18" s="29">
        <v>122812514.35200003</v>
      </c>
      <c r="D18" s="29">
        <v>128460893.64800003</v>
      </c>
      <c r="E18" s="12">
        <v>104.59918871118529</v>
      </c>
    </row>
    <row r="19" spans="1:5" ht="13.5" customHeight="1" x14ac:dyDescent="0.2">
      <c r="A19" s="13" t="s">
        <v>5</v>
      </c>
      <c r="B19" s="30">
        <v>176381778.14999983</v>
      </c>
      <c r="C19" s="30">
        <v>192955195.94999984</v>
      </c>
      <c r="D19" s="30">
        <v>204295378.00999972</v>
      </c>
      <c r="E19" s="15">
        <v>105.87710634283123</v>
      </c>
    </row>
    <row r="20" spans="1:5" ht="13.5" customHeight="1" x14ac:dyDescent="0.2">
      <c r="A20" s="16" t="s">
        <v>6</v>
      </c>
      <c r="B20" s="31">
        <v>6026028.3500000071</v>
      </c>
      <c r="C20" s="31">
        <v>6414973.0300000003</v>
      </c>
      <c r="D20" s="31">
        <v>7424144.7399999965</v>
      </c>
      <c r="E20" s="18">
        <v>115.73150355084184</v>
      </c>
    </row>
    <row r="21" spans="1:5" ht="13.5" customHeight="1" x14ac:dyDescent="0.2">
      <c r="A21" s="35"/>
      <c r="B21" s="32"/>
      <c r="C21" s="32"/>
      <c r="D21" s="32"/>
      <c r="E21" s="33"/>
    </row>
    <row r="22" spans="1:5" ht="13.5" customHeight="1" x14ac:dyDescent="0.2">
      <c r="A22" s="39" t="s">
        <v>234</v>
      </c>
      <c r="B22" s="32"/>
      <c r="C22" s="32"/>
      <c r="D22" s="32"/>
      <c r="E22" s="33"/>
    </row>
    <row r="23" spans="1:5" ht="13.5" customHeight="1" x14ac:dyDescent="0.2">
      <c r="A23" s="40" t="s">
        <v>10</v>
      </c>
      <c r="B23" s="34"/>
      <c r="E23" s="9"/>
    </row>
    <row r="24" spans="1:5" ht="13.5" customHeight="1" x14ac:dyDescent="0.2">
      <c r="E24" s="9"/>
    </row>
    <row r="25" spans="1:5" ht="13.5" customHeight="1" x14ac:dyDescent="0.2">
      <c r="A25" s="35"/>
      <c r="E25" s="9"/>
    </row>
    <row r="26" spans="1:5" ht="13.5" customHeight="1" x14ac:dyDescent="0.2">
      <c r="A26" s="35"/>
      <c r="E26" s="9"/>
    </row>
    <row r="27" spans="1:5" ht="13.5" customHeight="1" x14ac:dyDescent="0.2">
      <c r="A27" s="36"/>
      <c r="B27" s="36"/>
      <c r="C27" s="37"/>
    </row>
    <row r="28" spans="1:5" ht="13.5" customHeight="1" x14ac:dyDescent="0.2">
      <c r="A28" s="36"/>
      <c r="B28" s="36"/>
      <c r="C28" s="37"/>
    </row>
    <row r="29" spans="1:5" ht="13.5" customHeight="1" x14ac:dyDescent="0.2">
      <c r="A29" s="36"/>
      <c r="B29" s="36"/>
      <c r="C29" s="37"/>
    </row>
    <row r="30" spans="1:5" ht="13.5" customHeight="1" x14ac:dyDescent="0.2">
      <c r="A30" s="36"/>
      <c r="B30" s="36"/>
      <c r="C30" s="37"/>
    </row>
    <row r="31" spans="1:5" ht="13.5" customHeight="1" x14ac:dyDescent="0.2">
      <c r="A31" s="38"/>
      <c r="B31" s="38"/>
      <c r="C31" s="37"/>
    </row>
    <row r="32" spans="1:5" ht="13.5" customHeight="1" x14ac:dyDescent="0.2">
      <c r="A32" s="37"/>
      <c r="B32" s="37"/>
      <c r="C32" s="37"/>
    </row>
    <row r="33" spans="1:3" ht="13.5" customHeight="1" x14ac:dyDescent="0.2">
      <c r="A33" s="36"/>
      <c r="B33" s="36"/>
      <c r="C33" s="37"/>
    </row>
    <row r="34" spans="1:3" ht="13.5" customHeight="1" x14ac:dyDescent="0.2">
      <c r="A34" s="36"/>
      <c r="B34" s="36"/>
      <c r="C34" s="37"/>
    </row>
    <row r="35" spans="1:3" ht="13.5" customHeight="1" x14ac:dyDescent="0.2">
      <c r="A35" s="36"/>
      <c r="B35" s="36"/>
      <c r="C35" s="37"/>
    </row>
    <row r="36" spans="1:3" ht="13.5" customHeight="1" x14ac:dyDescent="0.2">
      <c r="A36" s="36"/>
      <c r="B36" s="36"/>
      <c r="C36" s="37"/>
    </row>
    <row r="37" spans="1:3" ht="13.5" customHeight="1" x14ac:dyDescent="0.2">
      <c r="A37" s="38"/>
      <c r="B37" s="38"/>
      <c r="C37" s="37"/>
    </row>
    <row r="38" spans="1:3" ht="13.5" customHeight="1" x14ac:dyDescent="0.2">
      <c r="A38" s="37"/>
      <c r="B38" s="37"/>
      <c r="C38" s="37"/>
    </row>
    <row r="39" spans="1:3" ht="13.5" customHeight="1" x14ac:dyDescent="0.2">
      <c r="A39" s="37"/>
      <c r="B39" s="37"/>
      <c r="C39" s="37"/>
    </row>
    <row r="40" spans="1:3" ht="13.5" customHeight="1" x14ac:dyDescent="0.2">
      <c r="A40" s="37"/>
      <c r="B40" s="37"/>
      <c r="C40" s="37"/>
    </row>
    <row r="41" spans="1:3" ht="13.5" customHeight="1" x14ac:dyDescent="0.2">
      <c r="A41" s="37"/>
      <c r="B41" s="37"/>
      <c r="C41" s="37"/>
    </row>
    <row r="42" spans="1:3" ht="13.5" customHeight="1" x14ac:dyDescent="0.2">
      <c r="A42" s="37"/>
      <c r="B42" s="37"/>
      <c r="C42" s="3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Normal="100" workbookViewId="0"/>
  </sheetViews>
  <sheetFormatPr defaultRowHeight="13.5" customHeight="1" x14ac:dyDescent="0.2"/>
  <cols>
    <col min="1" max="1" width="33.28515625" style="5" customWidth="1"/>
    <col min="2" max="5" width="16.7109375" style="5" customWidth="1"/>
    <col min="6" max="16384" width="9.140625" style="5"/>
  </cols>
  <sheetData>
    <row r="1" spans="1:5" ht="13.5" customHeight="1" x14ac:dyDescent="0.2">
      <c r="A1" s="5" t="s">
        <v>250</v>
      </c>
    </row>
    <row r="2" spans="1:5" ht="13.5" customHeight="1" x14ac:dyDescent="0.2">
      <c r="A2" s="41" t="s">
        <v>226</v>
      </c>
    </row>
    <row r="3" spans="1:5" ht="13.5" customHeight="1" x14ac:dyDescent="0.2">
      <c r="A3" s="43"/>
    </row>
    <row r="4" spans="1:5" ht="26.25" customHeight="1" x14ac:dyDescent="0.2">
      <c r="A4" s="6" t="s">
        <v>171</v>
      </c>
      <c r="B4" s="7">
        <v>2014</v>
      </c>
      <c r="C4" s="7">
        <v>2015</v>
      </c>
      <c r="D4" s="7">
        <v>2016</v>
      </c>
      <c r="E4" s="6" t="s">
        <v>172</v>
      </c>
    </row>
    <row r="5" spans="1:5" ht="13.5" customHeight="1" x14ac:dyDescent="0.2">
      <c r="A5" s="107" t="s">
        <v>235</v>
      </c>
      <c r="B5" s="107"/>
      <c r="C5" s="107"/>
      <c r="D5" s="107"/>
      <c r="E5" s="107"/>
    </row>
    <row r="6" spans="1:5" ht="13.5" customHeight="1" x14ac:dyDescent="0.2">
      <c r="A6" s="44" t="s">
        <v>12</v>
      </c>
      <c r="B6" s="26">
        <v>35612615.384000048</v>
      </c>
      <c r="C6" s="26">
        <v>37313210.340000004</v>
      </c>
      <c r="D6" s="29">
        <v>37544325.329999655</v>
      </c>
      <c r="E6" s="45">
        <v>100.61939186656339</v>
      </c>
    </row>
    <row r="7" spans="1:5" ht="13.5" customHeight="1" x14ac:dyDescent="0.2">
      <c r="A7" s="46" t="s">
        <v>173</v>
      </c>
      <c r="B7" s="28">
        <v>147397871.80000046</v>
      </c>
      <c r="C7" s="28">
        <v>161926376.43000028</v>
      </c>
      <c r="D7" s="31">
        <v>170219520.62999684</v>
      </c>
      <c r="E7" s="47">
        <v>105.1215523887065</v>
      </c>
    </row>
    <row r="8" spans="1:5" ht="13.5" customHeight="1" x14ac:dyDescent="0.2">
      <c r="A8" s="107" t="s">
        <v>236</v>
      </c>
      <c r="B8" s="107"/>
      <c r="C8" s="107"/>
      <c r="D8" s="107"/>
      <c r="E8" s="107"/>
    </row>
    <row r="9" spans="1:5" ht="13.5" customHeight="1" x14ac:dyDescent="0.2">
      <c r="A9" s="44" t="s">
        <v>12</v>
      </c>
      <c r="B9" s="26">
        <v>9431345.8739999905</v>
      </c>
      <c r="C9" s="26">
        <v>10092062.264999997</v>
      </c>
      <c r="D9" s="29">
        <v>10068131.189999929</v>
      </c>
      <c r="E9" s="45">
        <v>99.762872301302949</v>
      </c>
    </row>
    <row r="10" spans="1:5" ht="13.5" customHeight="1" x14ac:dyDescent="0.2">
      <c r="A10" s="46" t="s">
        <v>173</v>
      </c>
      <c r="B10" s="28">
        <v>68400591.390000165</v>
      </c>
      <c r="C10" s="28">
        <v>72338427.560000077</v>
      </c>
      <c r="D10" s="31">
        <v>73564899.469999969</v>
      </c>
      <c r="E10" s="47">
        <v>101.69546387911544</v>
      </c>
    </row>
    <row r="11" spans="1:5" ht="13.5" customHeight="1" x14ac:dyDescent="0.2">
      <c r="A11" s="107" t="s">
        <v>174</v>
      </c>
      <c r="B11" s="107"/>
      <c r="C11" s="107"/>
      <c r="D11" s="107"/>
      <c r="E11" s="107"/>
    </row>
    <row r="12" spans="1:5" ht="13.5" customHeight="1" x14ac:dyDescent="0.2">
      <c r="A12" s="44" t="s">
        <v>12</v>
      </c>
      <c r="B12" s="26">
        <v>1530563.4990000003</v>
      </c>
      <c r="C12" s="26">
        <v>2211779.0180000002</v>
      </c>
      <c r="D12" s="29">
        <v>2633201.3800000036</v>
      </c>
      <c r="E12" s="45">
        <v>119.05354732866009</v>
      </c>
    </row>
    <row r="13" spans="1:5" ht="13.5" customHeight="1" x14ac:dyDescent="0.2">
      <c r="A13" s="46" t="s">
        <v>173</v>
      </c>
      <c r="B13" s="28">
        <v>12269112.240000004</v>
      </c>
      <c r="C13" s="28">
        <v>14346074.030000003</v>
      </c>
      <c r="D13" s="31">
        <v>18931295.150000051</v>
      </c>
      <c r="E13" s="47">
        <v>131.96150466261082</v>
      </c>
    </row>
    <row r="14" spans="1:5" ht="13.5" customHeight="1" x14ac:dyDescent="0.2">
      <c r="A14" s="107" t="s">
        <v>175</v>
      </c>
      <c r="B14" s="107"/>
      <c r="C14" s="107"/>
      <c r="D14" s="107"/>
      <c r="E14" s="107"/>
    </row>
    <row r="15" spans="1:5" ht="13.5" customHeight="1" x14ac:dyDescent="0.2">
      <c r="A15" s="44" t="s">
        <v>12</v>
      </c>
      <c r="B15" s="26">
        <v>14783289.534999993</v>
      </c>
      <c r="C15" s="26">
        <v>14389664.646999992</v>
      </c>
      <c r="D15" s="29">
        <v>13951435.841999989</v>
      </c>
      <c r="E15" s="45">
        <v>96.95455859639253</v>
      </c>
    </row>
    <row r="16" spans="1:5" ht="13.5" customHeight="1" x14ac:dyDescent="0.2">
      <c r="A16" s="46" t="s">
        <v>173</v>
      </c>
      <c r="B16" s="28">
        <v>106898752.88000008</v>
      </c>
      <c r="C16" s="28">
        <v>109817828.35000016</v>
      </c>
      <c r="D16" s="31">
        <v>123220434.18999861</v>
      </c>
      <c r="E16" s="47">
        <v>112.20439890441381</v>
      </c>
    </row>
    <row r="17" spans="1:5" ht="13.5" customHeight="1" x14ac:dyDescent="0.2">
      <c r="A17" s="107" t="s">
        <v>176</v>
      </c>
      <c r="B17" s="107"/>
      <c r="C17" s="107"/>
      <c r="D17" s="107"/>
      <c r="E17" s="107"/>
    </row>
    <row r="18" spans="1:5" ht="13.5" customHeight="1" x14ac:dyDescent="0.2">
      <c r="A18" s="44" t="s">
        <v>12</v>
      </c>
      <c r="B18" s="26">
        <v>2818.116</v>
      </c>
      <c r="C18" s="26">
        <v>4563.1549999999997</v>
      </c>
      <c r="D18" s="29">
        <v>3221.0000000000005</v>
      </c>
      <c r="E18" s="45">
        <v>70.587126670034223</v>
      </c>
    </row>
    <row r="19" spans="1:5" ht="13.5" customHeight="1" x14ac:dyDescent="0.2">
      <c r="A19" s="46" t="s">
        <v>173</v>
      </c>
      <c r="B19" s="28">
        <v>28857.489999999994</v>
      </c>
      <c r="C19" s="28">
        <v>53954.439999999988</v>
      </c>
      <c r="D19" s="31">
        <v>21355.279999999995</v>
      </c>
      <c r="E19" s="47">
        <v>39.580208783558867</v>
      </c>
    </row>
    <row r="20" spans="1:5" ht="13.5" customHeight="1" x14ac:dyDescent="0.2">
      <c r="A20" s="107" t="s">
        <v>177</v>
      </c>
      <c r="B20" s="107"/>
      <c r="C20" s="107"/>
      <c r="D20" s="107"/>
      <c r="E20" s="107"/>
    </row>
    <row r="21" spans="1:5" ht="13.5" customHeight="1" x14ac:dyDescent="0.2">
      <c r="A21" s="44" t="s">
        <v>12</v>
      </c>
      <c r="B21" s="26">
        <v>911185.30000000016</v>
      </c>
      <c r="C21" s="26">
        <v>818984.70299999998</v>
      </c>
      <c r="D21" s="29">
        <v>793327.10299999884</v>
      </c>
      <c r="E21" s="45">
        <v>96.867145392824128</v>
      </c>
    </row>
    <row r="22" spans="1:5" ht="13.5" customHeight="1" x14ac:dyDescent="0.2">
      <c r="A22" s="46" t="s">
        <v>173</v>
      </c>
      <c r="B22" s="28">
        <v>25003990.519999988</v>
      </c>
      <c r="C22" s="28">
        <v>27778915.590000007</v>
      </c>
      <c r="D22" s="31">
        <v>23911343.370000035</v>
      </c>
      <c r="E22" s="47">
        <v>86.077310298634401</v>
      </c>
    </row>
    <row r="23" spans="1:5" ht="13.5" customHeight="1" x14ac:dyDescent="0.2">
      <c r="A23" s="37"/>
      <c r="B23" s="49"/>
      <c r="C23" s="49"/>
      <c r="D23" s="32"/>
      <c r="E23" s="51"/>
    </row>
    <row r="24" spans="1:5" ht="13.5" customHeight="1" x14ac:dyDescent="0.2">
      <c r="A24" s="52" t="s">
        <v>237</v>
      </c>
    </row>
    <row r="25" spans="1:5" ht="13.5" customHeight="1" x14ac:dyDescent="0.2">
      <c r="A25" s="52" t="s">
        <v>178</v>
      </c>
    </row>
    <row r="26" spans="1:5" ht="13.5" customHeight="1" x14ac:dyDescent="0.2">
      <c r="E26" s="37"/>
    </row>
    <row r="27" spans="1:5" ht="13.5" customHeight="1" x14ac:dyDescent="0.2">
      <c r="E27" s="37"/>
    </row>
  </sheetData>
  <mergeCells count="6">
    <mergeCell ref="A20:E20"/>
    <mergeCell ref="A5:E5"/>
    <mergeCell ref="A8:E8"/>
    <mergeCell ref="A11:E11"/>
    <mergeCell ref="A14:E14"/>
    <mergeCell ref="A17:E17"/>
  </mergeCells>
  <pageMargins left="0.7" right="0.7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8"/>
  <sheetViews>
    <sheetView zoomScaleNormal="100" workbookViewId="0"/>
  </sheetViews>
  <sheetFormatPr defaultRowHeight="13.5" customHeight="1" x14ac:dyDescent="0.2"/>
  <cols>
    <col min="1" max="1" width="55.140625" style="5" customWidth="1"/>
    <col min="2" max="4" width="18.5703125" style="5" customWidth="1"/>
    <col min="5" max="16384" width="9.140625" style="5"/>
  </cols>
  <sheetData>
    <row r="1" spans="1:4" ht="13.5" customHeight="1" x14ac:dyDescent="0.2">
      <c r="A1" s="5" t="s">
        <v>250</v>
      </c>
    </row>
    <row r="2" spans="1:4" ht="13.5" customHeight="1" x14ac:dyDescent="0.2">
      <c r="A2" s="53" t="s">
        <v>228</v>
      </c>
    </row>
    <row r="4" spans="1:4" ht="29.25" customHeight="1" x14ac:dyDescent="0.2">
      <c r="A4" s="54" t="s">
        <v>11</v>
      </c>
      <c r="B4" s="55" t="s">
        <v>12</v>
      </c>
      <c r="C4" s="55" t="s">
        <v>238</v>
      </c>
      <c r="D4" s="55" t="s">
        <v>13</v>
      </c>
    </row>
    <row r="5" spans="1:4" ht="13.5" customHeight="1" x14ac:dyDescent="0.2">
      <c r="A5" s="56" t="s">
        <v>14</v>
      </c>
      <c r="B5" s="57">
        <f>B6+B18+B23+B33+B42+B47+B53+B60+B65+B71+B79+B83+B89+B93+B100+B101</f>
        <v>83178546.266000018</v>
      </c>
      <c r="C5" s="57">
        <f>C6+C18+C23+C33+C42+C47+C53+C60+C65+C71+C79+C83+C89+C93+C100+C101</f>
        <v>911861338.86999989</v>
      </c>
      <c r="D5" s="57">
        <f>D6+D18+D23+D33+D42+D47+D53+D60+D65+D71+D79+D83+D89+D93+D100+D101</f>
        <v>141131566.83000001</v>
      </c>
    </row>
    <row r="6" spans="1:4" ht="13.5" customHeight="1" x14ac:dyDescent="0.2">
      <c r="A6" s="58" t="s">
        <v>15</v>
      </c>
      <c r="B6" s="59">
        <v>8928422.7890000045</v>
      </c>
      <c r="C6" s="59">
        <v>122477859.21000013</v>
      </c>
      <c r="D6" s="59">
        <v>20365566.149999991</v>
      </c>
    </row>
    <row r="7" spans="1:4" ht="13.5" customHeight="1" x14ac:dyDescent="0.2">
      <c r="A7" s="60" t="s">
        <v>16</v>
      </c>
      <c r="B7" s="27">
        <v>1716553.6300000004</v>
      </c>
      <c r="C7" s="27">
        <v>3960126.8099999977</v>
      </c>
      <c r="D7" s="27">
        <v>4811623.2600000054</v>
      </c>
    </row>
    <row r="8" spans="1:4" ht="13.5" customHeight="1" x14ac:dyDescent="0.2">
      <c r="A8" s="60" t="s">
        <v>17</v>
      </c>
      <c r="B8" s="27">
        <v>417671.19099999993</v>
      </c>
      <c r="C8" s="27">
        <v>5122794.1900000004</v>
      </c>
      <c r="D8" s="27">
        <v>1024486.77</v>
      </c>
    </row>
    <row r="9" spans="1:4" ht="13.5" customHeight="1" x14ac:dyDescent="0.2">
      <c r="A9" s="60" t="s">
        <v>18</v>
      </c>
      <c r="B9" s="27">
        <v>57798.5</v>
      </c>
      <c r="C9" s="27">
        <v>3016592.7599999993</v>
      </c>
      <c r="D9" s="27">
        <v>146.10000000000002</v>
      </c>
    </row>
    <row r="10" spans="1:4" ht="13.5" customHeight="1" x14ac:dyDescent="0.2">
      <c r="A10" s="60" t="s">
        <v>19</v>
      </c>
      <c r="B10" s="27">
        <v>524273.52999999991</v>
      </c>
      <c r="C10" s="27">
        <v>6413552.6299999999</v>
      </c>
      <c r="D10" s="27">
        <v>1838728.03</v>
      </c>
    </row>
    <row r="11" spans="1:4" ht="13.5" customHeight="1" x14ac:dyDescent="0.2">
      <c r="A11" s="60" t="s">
        <v>20</v>
      </c>
      <c r="B11" s="27">
        <v>234805.25</v>
      </c>
      <c r="C11" s="27">
        <v>1284667.76</v>
      </c>
      <c r="D11" s="27">
        <v>570803.49000000011</v>
      </c>
    </row>
    <row r="12" spans="1:4" ht="13.5" customHeight="1" x14ac:dyDescent="0.2">
      <c r="A12" s="60" t="s">
        <v>21</v>
      </c>
      <c r="B12" s="27">
        <v>365996.50299999991</v>
      </c>
      <c r="C12" s="27">
        <v>7346524.0599999977</v>
      </c>
      <c r="D12" s="27">
        <v>651498.53999999992</v>
      </c>
    </row>
    <row r="13" spans="1:4" ht="13.5" customHeight="1" x14ac:dyDescent="0.2">
      <c r="A13" s="60" t="s">
        <v>22</v>
      </c>
      <c r="B13" s="27">
        <v>326545.19999999995</v>
      </c>
      <c r="C13" s="27">
        <v>2679902.62</v>
      </c>
      <c r="D13" s="27">
        <v>1367332.2100000007</v>
      </c>
    </row>
    <row r="14" spans="1:4" ht="13.5" customHeight="1" x14ac:dyDescent="0.2">
      <c r="A14" s="60" t="s">
        <v>23</v>
      </c>
      <c r="B14" s="27">
        <v>2792162.3240000014</v>
      </c>
      <c r="C14" s="27">
        <v>66337272.15000014</v>
      </c>
      <c r="D14" s="27">
        <v>6404311.1699999785</v>
      </c>
    </row>
    <row r="15" spans="1:4" ht="13.5" customHeight="1" x14ac:dyDescent="0.2">
      <c r="A15" s="60" t="s">
        <v>24</v>
      </c>
      <c r="B15" s="27">
        <v>905315.35299999989</v>
      </c>
      <c r="C15" s="27">
        <v>11422338.02</v>
      </c>
      <c r="D15" s="27">
        <v>177857.03</v>
      </c>
    </row>
    <row r="16" spans="1:4" ht="13.5" customHeight="1" x14ac:dyDescent="0.2">
      <c r="A16" s="60" t="s">
        <v>25</v>
      </c>
      <c r="B16" s="27">
        <v>1400711.8940000003</v>
      </c>
      <c r="C16" s="27">
        <v>4917559.3199999994</v>
      </c>
      <c r="D16" s="27">
        <v>3303107.3800000018</v>
      </c>
    </row>
    <row r="17" spans="1:4" ht="13.5" customHeight="1" x14ac:dyDescent="0.2">
      <c r="A17" s="60" t="s">
        <v>26</v>
      </c>
      <c r="B17" s="27">
        <v>186589.41400000002</v>
      </c>
      <c r="C17" s="27">
        <v>9976528.8900000006</v>
      </c>
      <c r="D17" s="27">
        <v>215672.16999999998</v>
      </c>
    </row>
    <row r="18" spans="1:4" ht="13.5" customHeight="1" x14ac:dyDescent="0.2">
      <c r="A18" s="58" t="s">
        <v>27</v>
      </c>
      <c r="B18" s="59">
        <v>4858460.4440000029</v>
      </c>
      <c r="C18" s="59">
        <v>98414298.539999977</v>
      </c>
      <c r="D18" s="59">
        <v>7177005.3900000006</v>
      </c>
    </row>
    <row r="19" spans="1:4" ht="13.5" customHeight="1" x14ac:dyDescent="0.2">
      <c r="A19" s="60" t="s">
        <v>28</v>
      </c>
      <c r="B19" s="27">
        <v>3738791.1910000034</v>
      </c>
      <c r="C19" s="27">
        <v>80434696.719999999</v>
      </c>
      <c r="D19" s="27">
        <v>5776363.0300000003</v>
      </c>
    </row>
    <row r="20" spans="1:4" ht="13.5" customHeight="1" x14ac:dyDescent="0.2">
      <c r="A20" s="60" t="s">
        <v>29</v>
      </c>
      <c r="B20" s="27">
        <v>204027.33300000001</v>
      </c>
      <c r="C20" s="27">
        <v>4631478.28</v>
      </c>
      <c r="D20" s="27">
        <v>131331</v>
      </c>
    </row>
    <row r="21" spans="1:4" ht="13.5" customHeight="1" x14ac:dyDescent="0.2">
      <c r="A21" s="60" t="s">
        <v>30</v>
      </c>
      <c r="B21" s="27">
        <v>910315.12000000011</v>
      </c>
      <c r="C21" s="27">
        <v>12796332.489999987</v>
      </c>
      <c r="D21" s="27">
        <v>1269079.3600000006</v>
      </c>
    </row>
    <row r="22" spans="1:4" ht="13.5" customHeight="1" x14ac:dyDescent="0.2">
      <c r="A22" s="60" t="s">
        <v>31</v>
      </c>
      <c r="B22" s="27">
        <v>5326.8</v>
      </c>
      <c r="C22" s="27">
        <v>551791.04999999981</v>
      </c>
      <c r="D22" s="27">
        <v>231.99999999999997</v>
      </c>
    </row>
    <row r="23" spans="1:4" ht="13.5" customHeight="1" x14ac:dyDescent="0.2">
      <c r="A23" s="58" t="s">
        <v>32</v>
      </c>
      <c r="B23" s="59">
        <v>28090160.237999991</v>
      </c>
      <c r="C23" s="59">
        <v>141021902.36999992</v>
      </c>
      <c r="D23" s="59">
        <v>46556153.850000001</v>
      </c>
    </row>
    <row r="24" spans="1:4" ht="13.5" customHeight="1" x14ac:dyDescent="0.2">
      <c r="A24" s="60" t="s">
        <v>33</v>
      </c>
      <c r="B24" s="27">
        <v>2685200.0839999998</v>
      </c>
      <c r="C24" s="27">
        <v>18387607.809999995</v>
      </c>
      <c r="D24" s="27">
        <v>2904237.9700000016</v>
      </c>
    </row>
    <row r="25" spans="1:4" ht="13.5" customHeight="1" x14ac:dyDescent="0.2">
      <c r="A25" s="60" t="s">
        <v>34</v>
      </c>
      <c r="B25" s="27">
        <v>1768842.7990000003</v>
      </c>
      <c r="C25" s="27">
        <v>21849598.089999996</v>
      </c>
      <c r="D25" s="27">
        <v>2744419.4299999997</v>
      </c>
    </row>
    <row r="26" spans="1:4" ht="13.5" customHeight="1" x14ac:dyDescent="0.2">
      <c r="A26" s="60" t="s">
        <v>35</v>
      </c>
      <c r="B26" s="27">
        <v>2131463.6879999996</v>
      </c>
      <c r="C26" s="27">
        <v>8544716.4699999988</v>
      </c>
      <c r="D26" s="27">
        <v>843659.18000000017</v>
      </c>
    </row>
    <row r="27" spans="1:4" ht="13.5" customHeight="1" x14ac:dyDescent="0.2">
      <c r="A27" s="60" t="s">
        <v>36</v>
      </c>
      <c r="B27" s="27">
        <v>591626</v>
      </c>
      <c r="C27" s="27">
        <v>4086173.21</v>
      </c>
      <c r="D27" s="27">
        <v>1250411.6500000001</v>
      </c>
    </row>
    <row r="28" spans="1:4" ht="13.5" customHeight="1" x14ac:dyDescent="0.2">
      <c r="A28" s="60" t="s">
        <v>37</v>
      </c>
      <c r="B28" s="27">
        <v>1642</v>
      </c>
      <c r="C28" s="27">
        <v>66332.639999999999</v>
      </c>
      <c r="D28" s="27">
        <v>8311.41</v>
      </c>
    </row>
    <row r="29" spans="1:4" ht="13.5" customHeight="1" x14ac:dyDescent="0.2">
      <c r="A29" s="60" t="s">
        <v>38</v>
      </c>
      <c r="B29" s="27">
        <v>6567514.6439999985</v>
      </c>
      <c r="C29" s="27">
        <v>14614651.480000017</v>
      </c>
      <c r="D29" s="27">
        <v>9022456.4299999978</v>
      </c>
    </row>
    <row r="30" spans="1:4" ht="13.5" customHeight="1" x14ac:dyDescent="0.2">
      <c r="A30" s="60" t="s">
        <v>39</v>
      </c>
      <c r="B30" s="27">
        <v>3822205.5879999995</v>
      </c>
      <c r="C30" s="27">
        <v>10001904.809999986</v>
      </c>
      <c r="D30" s="27">
        <v>5085592.9799999986</v>
      </c>
    </row>
    <row r="31" spans="1:4" ht="13.5" customHeight="1" x14ac:dyDescent="0.2">
      <c r="A31" s="60" t="s">
        <v>40</v>
      </c>
      <c r="B31" s="27">
        <v>7601696.9529999904</v>
      </c>
      <c r="C31" s="27">
        <v>41275418.709999941</v>
      </c>
      <c r="D31" s="27">
        <v>18946156.939999998</v>
      </c>
    </row>
    <row r="32" spans="1:4" ht="13.5" customHeight="1" x14ac:dyDescent="0.2">
      <c r="A32" s="60" t="s">
        <v>41</v>
      </c>
      <c r="B32" s="27">
        <v>2919968.4820000008</v>
      </c>
      <c r="C32" s="27">
        <v>22195499.14999998</v>
      </c>
      <c r="D32" s="27">
        <v>5750907.8600000069</v>
      </c>
    </row>
    <row r="33" spans="1:4" ht="13.5" customHeight="1" x14ac:dyDescent="0.2">
      <c r="A33" s="58" t="s">
        <v>42</v>
      </c>
      <c r="B33" s="59">
        <v>2917726.1040000003</v>
      </c>
      <c r="C33" s="59">
        <v>10783096.820000002</v>
      </c>
      <c r="D33" s="59">
        <v>4669625.1800000006</v>
      </c>
    </row>
    <row r="34" spans="1:4" ht="13.5" customHeight="1" x14ac:dyDescent="0.2">
      <c r="A34" s="60" t="s">
        <v>43</v>
      </c>
      <c r="B34" s="27">
        <v>349587.91</v>
      </c>
      <c r="C34" s="27">
        <v>1434106.23</v>
      </c>
      <c r="D34" s="27">
        <v>728439.00000000012</v>
      </c>
    </row>
    <row r="35" spans="1:4" ht="13.5" customHeight="1" x14ac:dyDescent="0.2">
      <c r="A35" s="60" t="s">
        <v>44</v>
      </c>
      <c r="B35" s="27">
        <v>558168.125</v>
      </c>
      <c r="C35" s="27">
        <v>2434666.0500000017</v>
      </c>
      <c r="D35" s="27">
        <v>684032.12000000069</v>
      </c>
    </row>
    <row r="36" spans="1:4" ht="13.5" customHeight="1" x14ac:dyDescent="0.2">
      <c r="A36" s="60" t="s">
        <v>45</v>
      </c>
      <c r="B36" s="27">
        <v>47189.66</v>
      </c>
      <c r="C36" s="27">
        <v>569917.05000000016</v>
      </c>
      <c r="D36" s="27">
        <v>188806.47999999995</v>
      </c>
    </row>
    <row r="37" spans="1:4" ht="13.5" customHeight="1" x14ac:dyDescent="0.2">
      <c r="A37" s="60" t="s">
        <v>46</v>
      </c>
      <c r="B37" s="27">
        <v>984007.34000000008</v>
      </c>
      <c r="C37" s="27">
        <v>2511822.7800000012</v>
      </c>
      <c r="D37" s="27">
        <v>1669364.79</v>
      </c>
    </row>
    <row r="38" spans="1:4" ht="13.5" customHeight="1" x14ac:dyDescent="0.2">
      <c r="A38" s="60" t="s">
        <v>47</v>
      </c>
      <c r="B38" s="27">
        <v>792661.62600000005</v>
      </c>
      <c r="C38" s="27">
        <v>2471178.04</v>
      </c>
      <c r="D38" s="27">
        <v>729218.31000000017</v>
      </c>
    </row>
    <row r="39" spans="1:4" ht="13.5" customHeight="1" x14ac:dyDescent="0.2">
      <c r="A39" s="60" t="s">
        <v>48</v>
      </c>
      <c r="B39" s="27">
        <v>4600</v>
      </c>
      <c r="C39" s="27">
        <v>6909.93</v>
      </c>
      <c r="D39" s="27">
        <v>7639.5099999999993</v>
      </c>
    </row>
    <row r="40" spans="1:4" ht="13.5" customHeight="1" x14ac:dyDescent="0.2">
      <c r="A40" s="60" t="s">
        <v>49</v>
      </c>
      <c r="B40" s="27">
        <v>133870.02299999999</v>
      </c>
      <c r="C40" s="27">
        <v>874001.64000000013</v>
      </c>
      <c r="D40" s="27">
        <v>544993.30000000005</v>
      </c>
    </row>
    <row r="41" spans="1:4" ht="13.5" customHeight="1" x14ac:dyDescent="0.2">
      <c r="A41" s="60" t="s">
        <v>50</v>
      </c>
      <c r="B41" s="27">
        <v>47641.42</v>
      </c>
      <c r="C41" s="27">
        <v>480495.1</v>
      </c>
      <c r="D41" s="27">
        <v>117131.66999999994</v>
      </c>
    </row>
    <row r="42" spans="1:4" ht="13.5" customHeight="1" x14ac:dyDescent="0.2">
      <c r="A42" s="58" t="s">
        <v>51</v>
      </c>
      <c r="B42" s="59">
        <v>1607261.1519999998</v>
      </c>
      <c r="C42" s="59">
        <v>29321759.050000012</v>
      </c>
      <c r="D42" s="59">
        <v>3861362.9899999998</v>
      </c>
    </row>
    <row r="43" spans="1:4" ht="13.5" customHeight="1" x14ac:dyDescent="0.2">
      <c r="A43" s="60" t="s">
        <v>52</v>
      </c>
      <c r="B43" s="27">
        <v>427502.8</v>
      </c>
      <c r="C43" s="27">
        <v>2247703.5500000017</v>
      </c>
      <c r="D43" s="27">
        <v>961272.3600000001</v>
      </c>
    </row>
    <row r="44" spans="1:4" ht="13.5" customHeight="1" x14ac:dyDescent="0.2">
      <c r="A44" s="60" t="s">
        <v>53</v>
      </c>
      <c r="B44" s="27">
        <v>20056</v>
      </c>
      <c r="C44" s="27">
        <v>316658.98000000004</v>
      </c>
      <c r="D44" s="27">
        <v>5348.9800000000005</v>
      </c>
    </row>
    <row r="45" spans="1:4" ht="13.5" customHeight="1" x14ac:dyDescent="0.2">
      <c r="A45" s="60" t="s">
        <v>54</v>
      </c>
      <c r="B45" s="27">
        <v>395326.02200000006</v>
      </c>
      <c r="C45" s="27">
        <v>5974660.7800000058</v>
      </c>
      <c r="D45" s="27">
        <v>1492061.34</v>
      </c>
    </row>
    <row r="46" spans="1:4" ht="13.5" customHeight="1" x14ac:dyDescent="0.2">
      <c r="A46" s="60" t="s">
        <v>55</v>
      </c>
      <c r="B46" s="27">
        <v>764376.32999999973</v>
      </c>
      <c r="C46" s="27">
        <v>20782735.740000002</v>
      </c>
      <c r="D46" s="27">
        <v>1402680.3099999996</v>
      </c>
    </row>
    <row r="47" spans="1:4" ht="13.5" customHeight="1" x14ac:dyDescent="0.2">
      <c r="A47" s="58" t="s">
        <v>56</v>
      </c>
      <c r="B47" s="59">
        <v>1552521.0890000002</v>
      </c>
      <c r="C47" s="59">
        <v>15842544.890000002</v>
      </c>
      <c r="D47" s="59">
        <v>728414.59000000008</v>
      </c>
    </row>
    <row r="48" spans="1:4" ht="13.5" customHeight="1" x14ac:dyDescent="0.2">
      <c r="A48" s="60" t="s">
        <v>57</v>
      </c>
      <c r="B48" s="27">
        <v>50809.860999999997</v>
      </c>
      <c r="C48" s="27">
        <v>7008979.8600000003</v>
      </c>
      <c r="D48" s="27">
        <v>92963.040000000023</v>
      </c>
    </row>
    <row r="49" spans="1:4" ht="13.5" customHeight="1" x14ac:dyDescent="0.2">
      <c r="A49" s="60" t="s">
        <v>58</v>
      </c>
      <c r="B49" s="27">
        <v>624639.90799999994</v>
      </c>
      <c r="C49" s="27">
        <v>2938741.9500000011</v>
      </c>
      <c r="D49" s="27">
        <v>32064.989999999998</v>
      </c>
    </row>
    <row r="50" spans="1:4" ht="13.5" customHeight="1" x14ac:dyDescent="0.2">
      <c r="A50" s="60" t="s">
        <v>59</v>
      </c>
      <c r="B50" s="27">
        <v>858353.32000000007</v>
      </c>
      <c r="C50" s="27">
        <v>2169402.3199999998</v>
      </c>
      <c r="D50" s="27">
        <v>567766.17000000004</v>
      </c>
    </row>
    <row r="51" spans="1:4" ht="13.5" customHeight="1" x14ac:dyDescent="0.2">
      <c r="A51" s="60" t="s">
        <v>60</v>
      </c>
      <c r="B51" s="27">
        <v>1863</v>
      </c>
      <c r="C51" s="27">
        <v>24632.03</v>
      </c>
      <c r="D51" s="27">
        <v>6033.25</v>
      </c>
    </row>
    <row r="52" spans="1:4" ht="13.5" customHeight="1" x14ac:dyDescent="0.2">
      <c r="A52" s="60" t="s">
        <v>61</v>
      </c>
      <c r="B52" s="27">
        <v>16855</v>
      </c>
      <c r="C52" s="27">
        <v>3700788.7300000009</v>
      </c>
      <c r="D52" s="27">
        <v>29587.14</v>
      </c>
    </row>
    <row r="53" spans="1:4" ht="13.5" customHeight="1" x14ac:dyDescent="0.2">
      <c r="A53" s="58" t="s">
        <v>62</v>
      </c>
      <c r="B53" s="59">
        <v>6100051.6610000022</v>
      </c>
      <c r="C53" s="59">
        <v>66979182.150000051</v>
      </c>
      <c r="D53" s="59">
        <v>15307166.250000011</v>
      </c>
    </row>
    <row r="54" spans="1:4" ht="13.5" customHeight="1" x14ac:dyDescent="0.2">
      <c r="A54" s="60" t="s">
        <v>63</v>
      </c>
      <c r="B54" s="27">
        <v>5248587.6120000016</v>
      </c>
      <c r="C54" s="27">
        <v>20641673.200000051</v>
      </c>
      <c r="D54" s="27">
        <v>12297987.110000011</v>
      </c>
    </row>
    <row r="55" spans="1:4" ht="13.5" customHeight="1" x14ac:dyDescent="0.2">
      <c r="A55" s="60" t="s">
        <v>64</v>
      </c>
      <c r="B55" s="27">
        <v>158534.30600000001</v>
      </c>
      <c r="C55" s="27">
        <v>2226737.850000001</v>
      </c>
      <c r="D55" s="27">
        <v>457914.81000000006</v>
      </c>
    </row>
    <row r="56" spans="1:4" ht="13.5" customHeight="1" x14ac:dyDescent="0.2">
      <c r="A56" s="60" t="s">
        <v>65</v>
      </c>
      <c r="B56" s="27">
        <v>7024.2000000000007</v>
      </c>
      <c r="C56" s="27">
        <v>84058.23</v>
      </c>
      <c r="D56" s="27">
        <v>353.89</v>
      </c>
    </row>
    <row r="57" spans="1:4" ht="13.5" customHeight="1" x14ac:dyDescent="0.2">
      <c r="A57" s="60" t="s">
        <v>66</v>
      </c>
      <c r="B57" s="27">
        <v>159167.79199999996</v>
      </c>
      <c r="C57" s="27">
        <v>12032612.840000009</v>
      </c>
      <c r="D57" s="27">
        <v>710319.50000000023</v>
      </c>
    </row>
    <row r="58" spans="1:4" ht="13.5" customHeight="1" x14ac:dyDescent="0.2">
      <c r="A58" s="60" t="s">
        <v>67</v>
      </c>
      <c r="B58" s="27">
        <v>31353.800000000003</v>
      </c>
      <c r="C58" s="27">
        <v>12627666.479999989</v>
      </c>
      <c r="D58" s="27">
        <v>16299.26</v>
      </c>
    </row>
    <row r="59" spans="1:4" ht="13.5" customHeight="1" x14ac:dyDescent="0.2">
      <c r="A59" s="60" t="s">
        <v>68</v>
      </c>
      <c r="B59" s="27">
        <v>495383.95099999994</v>
      </c>
      <c r="C59" s="27">
        <v>19366433.550000001</v>
      </c>
      <c r="D59" s="27">
        <v>1824291.6800000002</v>
      </c>
    </row>
    <row r="60" spans="1:4" ht="13.5" customHeight="1" x14ac:dyDescent="0.2">
      <c r="A60" s="58" t="s">
        <v>69</v>
      </c>
      <c r="B60" s="59">
        <v>925793.7</v>
      </c>
      <c r="C60" s="59">
        <v>187363757.09999996</v>
      </c>
      <c r="D60" s="59">
        <v>2468606.5100000007</v>
      </c>
    </row>
    <row r="61" spans="1:4" ht="13.5" customHeight="1" x14ac:dyDescent="0.2">
      <c r="A61" s="60" t="s">
        <v>70</v>
      </c>
      <c r="B61" s="27">
        <v>177790.18</v>
      </c>
      <c r="C61" s="27">
        <v>58066272.280000031</v>
      </c>
      <c r="D61" s="27">
        <v>139221.15000000005</v>
      </c>
    </row>
    <row r="62" spans="1:4" ht="13.5" customHeight="1" x14ac:dyDescent="0.2">
      <c r="A62" s="60" t="s">
        <v>71</v>
      </c>
      <c r="B62" s="27">
        <v>104874.99900000001</v>
      </c>
      <c r="C62" s="27">
        <v>14304368.24000001</v>
      </c>
      <c r="D62" s="27">
        <v>21096.850000000002</v>
      </c>
    </row>
    <row r="63" spans="1:4" ht="13.5" customHeight="1" x14ac:dyDescent="0.2">
      <c r="A63" s="60" t="s">
        <v>72</v>
      </c>
      <c r="B63" s="27">
        <v>402413.49099999998</v>
      </c>
      <c r="C63" s="27">
        <v>18579296.440000005</v>
      </c>
      <c r="D63" s="27">
        <v>2269238.0000000005</v>
      </c>
    </row>
    <row r="64" spans="1:4" ht="13.5" customHeight="1" x14ac:dyDescent="0.2">
      <c r="A64" s="60" t="s">
        <v>73</v>
      </c>
      <c r="B64" s="27">
        <v>240715.03</v>
      </c>
      <c r="C64" s="27">
        <v>96413820.139999926</v>
      </c>
      <c r="D64" s="27">
        <v>39050.510000000024</v>
      </c>
    </row>
    <row r="65" spans="1:4" ht="13.5" customHeight="1" x14ac:dyDescent="0.2">
      <c r="A65" s="58" t="s">
        <v>74</v>
      </c>
      <c r="B65" s="59">
        <v>4133622.2899999986</v>
      </c>
      <c r="C65" s="59">
        <v>29505358.849999983</v>
      </c>
      <c r="D65" s="59">
        <v>9059989.6000000108</v>
      </c>
    </row>
    <row r="66" spans="1:4" ht="13.5" customHeight="1" x14ac:dyDescent="0.2">
      <c r="A66" s="60" t="s">
        <v>75</v>
      </c>
      <c r="B66" s="27">
        <v>2892868.1809999985</v>
      </c>
      <c r="C66" s="27">
        <v>6215759.1900000004</v>
      </c>
      <c r="D66" s="27">
        <v>7900049.3900000118</v>
      </c>
    </row>
    <row r="67" spans="1:4" ht="13.5" customHeight="1" x14ac:dyDescent="0.2">
      <c r="A67" s="60" t="s">
        <v>76</v>
      </c>
      <c r="B67" s="27">
        <v>130677.66</v>
      </c>
      <c r="C67" s="27">
        <v>259032.64999999988</v>
      </c>
      <c r="D67" s="27">
        <v>275661.85999999993</v>
      </c>
    </row>
    <row r="68" spans="1:4" ht="13.5" customHeight="1" x14ac:dyDescent="0.2">
      <c r="A68" s="60" t="s">
        <v>77</v>
      </c>
      <c r="B68" s="27">
        <v>829507.1</v>
      </c>
      <c r="C68" s="27">
        <v>3296644.68</v>
      </c>
      <c r="D68" s="27">
        <v>116348.29</v>
      </c>
    </row>
    <row r="69" spans="1:4" ht="13.5" customHeight="1" x14ac:dyDescent="0.2">
      <c r="A69" s="60" t="s">
        <v>78</v>
      </c>
      <c r="B69" s="27">
        <v>253687.34900000007</v>
      </c>
      <c r="C69" s="27">
        <v>19063414.569999982</v>
      </c>
      <c r="D69" s="27">
        <v>631783.94999999995</v>
      </c>
    </row>
    <row r="70" spans="1:4" ht="13.5" customHeight="1" x14ac:dyDescent="0.2">
      <c r="A70" s="60" t="s">
        <v>79</v>
      </c>
      <c r="B70" s="27">
        <v>26882</v>
      </c>
      <c r="C70" s="27">
        <v>670507.75999999989</v>
      </c>
      <c r="D70" s="27">
        <v>136146.11000000002</v>
      </c>
    </row>
    <row r="71" spans="1:4" ht="13.5" customHeight="1" x14ac:dyDescent="0.2">
      <c r="A71" s="58" t="s">
        <v>80</v>
      </c>
      <c r="B71" s="59">
        <v>14583555.643000007</v>
      </c>
      <c r="C71" s="59">
        <v>107729232.01999988</v>
      </c>
      <c r="D71" s="59">
        <v>16281427.360000005</v>
      </c>
    </row>
    <row r="72" spans="1:4" ht="13.5" customHeight="1" x14ac:dyDescent="0.2">
      <c r="A72" s="60" t="s">
        <v>81</v>
      </c>
      <c r="B72" s="27">
        <v>1035.6799999999998</v>
      </c>
      <c r="C72" s="27">
        <v>60681.959999999992</v>
      </c>
      <c r="D72" s="27">
        <v>33025.599999999999</v>
      </c>
    </row>
    <row r="73" spans="1:4" ht="13.5" customHeight="1" x14ac:dyDescent="0.2">
      <c r="A73" s="60" t="s">
        <v>82</v>
      </c>
      <c r="B73" s="27">
        <v>3569094.6320000039</v>
      </c>
      <c r="C73" s="27">
        <v>20738408.929999985</v>
      </c>
      <c r="D73" s="27">
        <v>3874674.7800000007</v>
      </c>
    </row>
    <row r="74" spans="1:4" ht="13.5" customHeight="1" x14ac:dyDescent="0.2">
      <c r="A74" s="60" t="s">
        <v>83</v>
      </c>
      <c r="B74" s="27">
        <v>1523377.1620000002</v>
      </c>
      <c r="C74" s="27">
        <v>19291803.259999987</v>
      </c>
      <c r="D74" s="27">
        <v>707281.63999999978</v>
      </c>
    </row>
    <row r="75" spans="1:4" ht="13.5" customHeight="1" x14ac:dyDescent="0.2">
      <c r="A75" s="60" t="s">
        <v>84</v>
      </c>
      <c r="B75" s="27">
        <v>417741.30000000005</v>
      </c>
      <c r="C75" s="27">
        <v>11978974.979999965</v>
      </c>
      <c r="D75" s="27">
        <v>429099.08</v>
      </c>
    </row>
    <row r="76" spans="1:4" ht="13.5" customHeight="1" x14ac:dyDescent="0.2">
      <c r="A76" s="60" t="s">
        <v>85</v>
      </c>
      <c r="B76" s="27">
        <v>5996740.7440000018</v>
      </c>
      <c r="C76" s="27">
        <v>27175554.659999941</v>
      </c>
      <c r="D76" s="27">
        <v>7278971.4600000009</v>
      </c>
    </row>
    <row r="77" spans="1:4" ht="13.5" customHeight="1" x14ac:dyDescent="0.2">
      <c r="A77" s="60" t="s">
        <v>86</v>
      </c>
      <c r="B77" s="27">
        <v>2474260.409</v>
      </c>
      <c r="C77" s="27">
        <v>20350903.569999989</v>
      </c>
      <c r="D77" s="27">
        <v>3309616.6900000027</v>
      </c>
    </row>
    <row r="78" spans="1:4" ht="13.5" customHeight="1" x14ac:dyDescent="0.2">
      <c r="A78" s="60" t="s">
        <v>87</v>
      </c>
      <c r="B78" s="27">
        <v>601305.71599999978</v>
      </c>
      <c r="C78" s="27">
        <v>8132904.6599999974</v>
      </c>
      <c r="D78" s="27">
        <v>648758.1100000001</v>
      </c>
    </row>
    <row r="79" spans="1:4" ht="13.5" customHeight="1" x14ac:dyDescent="0.2">
      <c r="A79" s="58" t="s">
        <v>88</v>
      </c>
      <c r="B79" s="59">
        <v>236714.28000000003</v>
      </c>
      <c r="C79" s="59">
        <v>632564.41</v>
      </c>
      <c r="D79" s="59">
        <v>204622.79999999996</v>
      </c>
    </row>
    <row r="80" spans="1:4" ht="13.5" customHeight="1" x14ac:dyDescent="0.2">
      <c r="A80" s="60" t="s">
        <v>89</v>
      </c>
      <c r="B80" s="27">
        <v>136479.11000000002</v>
      </c>
      <c r="C80" s="27">
        <v>361096.07</v>
      </c>
      <c r="D80" s="27">
        <v>116447.87999999998</v>
      </c>
    </row>
    <row r="81" spans="1:4" ht="13.5" customHeight="1" x14ac:dyDescent="0.2">
      <c r="A81" s="60" t="s">
        <v>90</v>
      </c>
      <c r="B81" s="27">
        <v>83790.17</v>
      </c>
      <c r="C81" s="27">
        <v>96623.390000000029</v>
      </c>
      <c r="D81" s="27">
        <v>30108.899999999998</v>
      </c>
    </row>
    <row r="82" spans="1:4" ht="13.5" customHeight="1" x14ac:dyDescent="0.2">
      <c r="A82" s="60" t="s">
        <v>91</v>
      </c>
      <c r="B82" s="27">
        <v>16445</v>
      </c>
      <c r="C82" s="27">
        <v>174844.95</v>
      </c>
      <c r="D82" s="27">
        <v>58066.02</v>
      </c>
    </row>
    <row r="83" spans="1:4" ht="13.5" customHeight="1" x14ac:dyDescent="0.2">
      <c r="A83" s="58" t="s">
        <v>92</v>
      </c>
      <c r="B83" s="59">
        <v>5996270.0809999974</v>
      </c>
      <c r="C83" s="59">
        <v>54506364.260000013</v>
      </c>
      <c r="D83" s="59">
        <v>9904593.3099999968</v>
      </c>
    </row>
    <row r="84" spans="1:4" ht="13.5" customHeight="1" x14ac:dyDescent="0.2">
      <c r="A84" s="60" t="s">
        <v>93</v>
      </c>
      <c r="B84" s="27">
        <v>640431.27599999984</v>
      </c>
      <c r="C84" s="27">
        <v>3634202.0600000005</v>
      </c>
      <c r="D84" s="27">
        <v>1630809.0299999993</v>
      </c>
    </row>
    <row r="85" spans="1:4" ht="13.5" customHeight="1" x14ac:dyDescent="0.2">
      <c r="A85" s="60" t="s">
        <v>94</v>
      </c>
      <c r="B85" s="27">
        <v>2223888.1719999984</v>
      </c>
      <c r="C85" s="27">
        <v>36122264.980000004</v>
      </c>
      <c r="D85" s="27">
        <v>3073318.2600000002</v>
      </c>
    </row>
    <row r="86" spans="1:4" ht="13.5" customHeight="1" x14ac:dyDescent="0.2">
      <c r="A86" s="60" t="s">
        <v>95</v>
      </c>
      <c r="B86" s="27">
        <v>87742.26999999999</v>
      </c>
      <c r="C86" s="27">
        <v>1358438.7799999996</v>
      </c>
      <c r="D86" s="27">
        <v>347712.12</v>
      </c>
    </row>
    <row r="87" spans="1:4" ht="13.5" customHeight="1" x14ac:dyDescent="0.2">
      <c r="A87" s="60" t="s">
        <v>96</v>
      </c>
      <c r="B87" s="27">
        <v>3043830.3629999994</v>
      </c>
      <c r="C87" s="27">
        <v>13014539.82000001</v>
      </c>
      <c r="D87" s="27">
        <v>4786275.8399999971</v>
      </c>
    </row>
    <row r="88" spans="1:4" ht="13.5" customHeight="1" x14ac:dyDescent="0.2">
      <c r="A88" s="60" t="s">
        <v>97</v>
      </c>
      <c r="B88" s="27">
        <v>378</v>
      </c>
      <c r="C88" s="27">
        <v>376918.62</v>
      </c>
      <c r="D88" s="27">
        <v>66478.060000000012</v>
      </c>
    </row>
    <row r="89" spans="1:4" ht="13.5" customHeight="1" x14ac:dyDescent="0.2">
      <c r="A89" s="58" t="s">
        <v>98</v>
      </c>
      <c r="B89" s="59">
        <v>1816901.8120000004</v>
      </c>
      <c r="C89" s="59">
        <v>10409450.340000004</v>
      </c>
      <c r="D89" s="59">
        <v>3167731.1500000008</v>
      </c>
    </row>
    <row r="90" spans="1:4" ht="13.5" customHeight="1" x14ac:dyDescent="0.2">
      <c r="A90" s="60" t="s">
        <v>99</v>
      </c>
      <c r="B90" s="27">
        <v>1597583.0820000002</v>
      </c>
      <c r="C90" s="27">
        <v>9686894.7400000039</v>
      </c>
      <c r="D90" s="27">
        <v>2971448.6900000009</v>
      </c>
    </row>
    <row r="91" spans="1:4" ht="13.5" customHeight="1" x14ac:dyDescent="0.2">
      <c r="A91" s="60" t="s">
        <v>100</v>
      </c>
      <c r="B91" s="27">
        <v>93918.63</v>
      </c>
      <c r="C91" s="27">
        <v>364032.23</v>
      </c>
      <c r="D91" s="27">
        <v>131096</v>
      </c>
    </row>
    <row r="92" spans="1:4" ht="13.5" customHeight="1" x14ac:dyDescent="0.2">
      <c r="A92" s="60" t="s">
        <v>101</v>
      </c>
      <c r="B92" s="27">
        <v>125400.1</v>
      </c>
      <c r="C92" s="27">
        <v>358523.37000000005</v>
      </c>
      <c r="D92" s="27">
        <v>65186.459999999992</v>
      </c>
    </row>
    <row r="93" spans="1:4" ht="13.5" customHeight="1" x14ac:dyDescent="0.2">
      <c r="A93" s="58" t="s">
        <v>102</v>
      </c>
      <c r="B93" s="59">
        <v>276834.66800000001</v>
      </c>
      <c r="C93" s="59">
        <v>12022875.020000001</v>
      </c>
      <c r="D93" s="59">
        <v>633316.75999999978</v>
      </c>
    </row>
    <row r="94" spans="1:4" ht="13.5" customHeight="1" x14ac:dyDescent="0.2">
      <c r="A94" s="60" t="s">
        <v>103</v>
      </c>
      <c r="B94" s="27">
        <v>38179.89</v>
      </c>
      <c r="C94" s="27">
        <v>3427616.33</v>
      </c>
      <c r="D94" s="27">
        <v>565052.5499999997</v>
      </c>
    </row>
    <row r="95" spans="1:4" ht="13.5" customHeight="1" x14ac:dyDescent="0.2">
      <c r="A95" s="60" t="s">
        <v>104</v>
      </c>
      <c r="B95" s="27">
        <v>99421.128000000012</v>
      </c>
      <c r="C95" s="27">
        <v>3184067.6699999995</v>
      </c>
      <c r="D95" s="27">
        <v>43929.170000000013</v>
      </c>
    </row>
    <row r="96" spans="1:4" ht="13.5" customHeight="1" x14ac:dyDescent="0.2">
      <c r="A96" s="60" t="s">
        <v>105</v>
      </c>
      <c r="B96" s="27">
        <v>6520</v>
      </c>
      <c r="C96" s="27">
        <v>581139</v>
      </c>
      <c r="D96" s="61" t="s">
        <v>106</v>
      </c>
    </row>
    <row r="97" spans="1:4" ht="13.5" customHeight="1" x14ac:dyDescent="0.2">
      <c r="A97" s="60" t="s">
        <v>107</v>
      </c>
      <c r="B97" s="27">
        <v>94586</v>
      </c>
      <c r="C97" s="27">
        <v>4770916.03</v>
      </c>
      <c r="D97" s="27">
        <v>103.77</v>
      </c>
    </row>
    <row r="98" spans="1:4" ht="13.5" customHeight="1" x14ac:dyDescent="0.2">
      <c r="A98" s="60" t="s">
        <v>108</v>
      </c>
      <c r="B98" s="27">
        <v>31086.649999999998</v>
      </c>
      <c r="C98" s="27">
        <v>39445.530000000013</v>
      </c>
      <c r="D98" s="27">
        <v>17886.97</v>
      </c>
    </row>
    <row r="99" spans="1:4" ht="13.5" customHeight="1" x14ac:dyDescent="0.2">
      <c r="A99" s="60" t="s">
        <v>109</v>
      </c>
      <c r="B99" s="27">
        <v>7041</v>
      </c>
      <c r="C99" s="27">
        <v>19690.46</v>
      </c>
      <c r="D99" s="27">
        <v>6344.3</v>
      </c>
    </row>
    <row r="100" spans="1:4" ht="13.5" customHeight="1" x14ac:dyDescent="0.2">
      <c r="A100" s="62" t="s">
        <v>110</v>
      </c>
      <c r="B100" s="59">
        <v>1154141.3150000002</v>
      </c>
      <c r="C100" s="59">
        <v>24821677.870000008</v>
      </c>
      <c r="D100" s="59">
        <v>745781.61999999941</v>
      </c>
    </row>
    <row r="101" spans="1:4" ht="13.5" customHeight="1" x14ac:dyDescent="0.2">
      <c r="A101" s="63" t="s">
        <v>111</v>
      </c>
      <c r="B101" s="64">
        <v>109</v>
      </c>
      <c r="C101" s="64">
        <v>29415.969999999998</v>
      </c>
      <c r="D101" s="64">
        <v>203.32</v>
      </c>
    </row>
    <row r="102" spans="1:4" ht="13.5" customHeight="1" x14ac:dyDescent="0.2">
      <c r="A102" s="22"/>
      <c r="B102" s="65"/>
      <c r="C102" s="65"/>
      <c r="D102" s="65"/>
    </row>
    <row r="103" spans="1:4" ht="13.5" customHeight="1" x14ac:dyDescent="0.2">
      <c r="A103" s="36"/>
      <c r="B103" s="37"/>
      <c r="C103" s="37"/>
    </row>
    <row r="104" spans="1:4" ht="13.5" customHeight="1" x14ac:dyDescent="0.2">
      <c r="A104" s="36"/>
      <c r="B104" s="37"/>
      <c r="C104" s="37"/>
    </row>
    <row r="105" spans="1:4" ht="13.5" customHeight="1" x14ac:dyDescent="0.2">
      <c r="A105" s="38"/>
      <c r="B105" s="37"/>
      <c r="C105" s="37"/>
    </row>
    <row r="106" spans="1:4" ht="13.5" customHeight="1" x14ac:dyDescent="0.2">
      <c r="A106" s="37"/>
      <c r="B106" s="37"/>
      <c r="C106" s="37"/>
    </row>
    <row r="107" spans="1:4" ht="13.5" customHeight="1" x14ac:dyDescent="0.2">
      <c r="A107" s="36"/>
      <c r="B107" s="36"/>
      <c r="C107" s="37"/>
    </row>
    <row r="108" spans="1:4" ht="13.5" customHeight="1" x14ac:dyDescent="0.2">
      <c r="A108" s="36"/>
      <c r="B108" s="36"/>
      <c r="C108" s="37"/>
    </row>
    <row r="109" spans="1:4" ht="13.5" customHeight="1" x14ac:dyDescent="0.2">
      <c r="A109" s="36"/>
      <c r="B109" s="36"/>
      <c r="C109" s="37"/>
    </row>
    <row r="110" spans="1:4" ht="13.5" customHeight="1" x14ac:dyDescent="0.2">
      <c r="A110" s="36"/>
      <c r="B110" s="36"/>
      <c r="C110" s="37"/>
    </row>
    <row r="111" spans="1:4" ht="13.5" customHeight="1" x14ac:dyDescent="0.2">
      <c r="A111" s="23"/>
      <c r="B111" s="38"/>
      <c r="C111" s="37"/>
    </row>
    <row r="112" spans="1:4" ht="13.5" customHeight="1" x14ac:dyDescent="0.2">
      <c r="A112" s="38"/>
      <c r="B112" s="37"/>
      <c r="C112" s="37"/>
    </row>
    <row r="113" spans="1:3" ht="13.5" customHeight="1" x14ac:dyDescent="0.2">
      <c r="A113" s="36"/>
      <c r="B113" s="36"/>
      <c r="C113" s="37"/>
    </row>
    <row r="114" spans="1:3" ht="13.5" customHeight="1" x14ac:dyDescent="0.2">
      <c r="A114" s="36"/>
      <c r="B114" s="36"/>
      <c r="C114" s="37"/>
    </row>
    <row r="115" spans="1:3" ht="13.5" customHeight="1" x14ac:dyDescent="0.2">
      <c r="A115" s="36"/>
      <c r="B115" s="36"/>
      <c r="C115" s="37"/>
    </row>
    <row r="116" spans="1:3" ht="13.5" customHeight="1" x14ac:dyDescent="0.2">
      <c r="A116" s="36"/>
      <c r="B116" s="36"/>
      <c r="C116" s="37"/>
    </row>
    <row r="117" spans="1:3" ht="13.5" customHeight="1" x14ac:dyDescent="0.2">
      <c r="A117" s="38"/>
      <c r="B117" s="38"/>
      <c r="C117" s="37"/>
    </row>
    <row r="118" spans="1:3" ht="13.5" customHeight="1" x14ac:dyDescent="0.2">
      <c r="A118" s="37"/>
      <c r="B118" s="37"/>
      <c r="C118" s="37"/>
    </row>
    <row r="119" spans="1:3" ht="13.5" customHeight="1" x14ac:dyDescent="0.2">
      <c r="A119" s="36"/>
      <c r="B119" s="36"/>
      <c r="C119" s="37"/>
    </row>
    <row r="120" spans="1:3" ht="13.5" customHeight="1" x14ac:dyDescent="0.2">
      <c r="A120" s="36"/>
      <c r="B120" s="36"/>
      <c r="C120" s="37"/>
    </row>
    <row r="121" spans="1:3" ht="13.5" customHeight="1" x14ac:dyDescent="0.2">
      <c r="A121" s="36"/>
      <c r="B121" s="36"/>
      <c r="C121" s="37"/>
    </row>
    <row r="122" spans="1:3" ht="13.5" customHeight="1" x14ac:dyDescent="0.2">
      <c r="A122" s="36"/>
      <c r="B122" s="36"/>
      <c r="C122" s="37"/>
    </row>
    <row r="123" spans="1:3" ht="13.5" customHeight="1" x14ac:dyDescent="0.2">
      <c r="A123" s="38"/>
      <c r="B123" s="38"/>
      <c r="C123" s="37"/>
    </row>
    <row r="124" spans="1:3" ht="13.5" customHeight="1" x14ac:dyDescent="0.2">
      <c r="A124" s="37"/>
      <c r="B124" s="37"/>
      <c r="C124" s="37"/>
    </row>
    <row r="125" spans="1:3" ht="13.5" customHeight="1" x14ac:dyDescent="0.2">
      <c r="A125" s="37"/>
      <c r="B125" s="37"/>
      <c r="C125" s="37"/>
    </row>
    <row r="126" spans="1:3" ht="13.5" customHeight="1" x14ac:dyDescent="0.2">
      <c r="A126" s="37"/>
      <c r="B126" s="37"/>
      <c r="C126" s="37"/>
    </row>
    <row r="127" spans="1:3" ht="13.5" customHeight="1" x14ac:dyDescent="0.2">
      <c r="A127" s="37"/>
      <c r="B127" s="37"/>
      <c r="C127" s="37"/>
    </row>
    <row r="128" spans="1:3" ht="13.5" customHeight="1" x14ac:dyDescent="0.2">
      <c r="A128" s="37"/>
      <c r="B128" s="37"/>
      <c r="C128" s="37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0"/>
  <sheetViews>
    <sheetView zoomScaleNormal="100" workbookViewId="0"/>
  </sheetViews>
  <sheetFormatPr defaultRowHeight="13.5" customHeight="1" x14ac:dyDescent="0.2"/>
  <cols>
    <col min="1" max="1" width="5" style="5" customWidth="1"/>
    <col min="2" max="2" width="48" style="5" customWidth="1"/>
    <col min="3" max="5" width="18.5703125" style="5" customWidth="1"/>
    <col min="6" max="16384" width="9.140625" style="5"/>
  </cols>
  <sheetData>
    <row r="1" spans="1:5" ht="13.5" customHeight="1" x14ac:dyDescent="0.2">
      <c r="A1" s="5" t="s">
        <v>250</v>
      </c>
    </row>
    <row r="2" spans="1:5" ht="13.5" customHeight="1" x14ac:dyDescent="0.2">
      <c r="A2" s="3" t="s">
        <v>229</v>
      </c>
      <c r="B2" s="66"/>
      <c r="C2" s="66"/>
      <c r="D2" s="66"/>
      <c r="E2" s="9"/>
    </row>
    <row r="3" spans="1:5" ht="13.5" customHeight="1" x14ac:dyDescent="0.2">
      <c r="A3" s="19"/>
      <c r="B3" s="66"/>
      <c r="C3" s="66"/>
      <c r="D3" s="66"/>
      <c r="E3" s="9"/>
    </row>
    <row r="4" spans="1:5" ht="29.25" customHeight="1" x14ac:dyDescent="0.2">
      <c r="A4" s="67" t="s">
        <v>112</v>
      </c>
      <c r="B4" s="6" t="s">
        <v>113</v>
      </c>
      <c r="C4" s="68" t="s">
        <v>114</v>
      </c>
      <c r="D4" s="68" t="s">
        <v>238</v>
      </c>
      <c r="E4" s="69" t="s">
        <v>13</v>
      </c>
    </row>
    <row r="5" spans="1:5" ht="13.5" customHeight="1" x14ac:dyDescent="0.2">
      <c r="A5" s="70" t="s">
        <v>115</v>
      </c>
      <c r="B5" s="5" t="s">
        <v>116</v>
      </c>
      <c r="C5" s="71">
        <v>1483899.1</v>
      </c>
      <c r="D5" s="71">
        <v>3363861.11</v>
      </c>
      <c r="E5" s="72">
        <v>785859.72000000009</v>
      </c>
    </row>
    <row r="6" spans="1:5" ht="13.5" customHeight="1" x14ac:dyDescent="0.2">
      <c r="A6" s="73" t="s">
        <v>117</v>
      </c>
      <c r="B6" s="5" t="s">
        <v>118</v>
      </c>
      <c r="C6" s="74">
        <v>782245.51899999997</v>
      </c>
      <c r="D6" s="74">
        <v>649349.34</v>
      </c>
      <c r="E6" s="75">
        <v>47934.139999999992</v>
      </c>
    </row>
    <row r="7" spans="1:5" ht="13.5" customHeight="1" x14ac:dyDescent="0.2">
      <c r="A7" s="73" t="s">
        <v>119</v>
      </c>
      <c r="B7" s="5" t="s">
        <v>120</v>
      </c>
      <c r="C7" s="74">
        <v>770805.67</v>
      </c>
      <c r="D7" s="74">
        <v>802508.74999999977</v>
      </c>
      <c r="E7" s="75">
        <v>1987365.69</v>
      </c>
    </row>
    <row r="8" spans="1:5" ht="13.5" customHeight="1" x14ac:dyDescent="0.2">
      <c r="A8" s="73" t="s">
        <v>121</v>
      </c>
      <c r="B8" s="5" t="s">
        <v>122</v>
      </c>
      <c r="C8" s="74">
        <v>749121</v>
      </c>
      <c r="D8" s="74">
        <v>2470281.39</v>
      </c>
      <c r="E8" s="75">
        <v>46.199999999999996</v>
      </c>
    </row>
    <row r="9" spans="1:5" ht="13.5" customHeight="1" x14ac:dyDescent="0.2">
      <c r="A9" s="73" t="s">
        <v>123</v>
      </c>
      <c r="B9" s="5" t="s">
        <v>124</v>
      </c>
      <c r="C9" s="74">
        <v>713407.65</v>
      </c>
      <c r="D9" s="74">
        <v>568538.43000000005</v>
      </c>
      <c r="E9" s="75">
        <v>1115882.2</v>
      </c>
    </row>
    <row r="10" spans="1:5" ht="13.5" customHeight="1" x14ac:dyDescent="0.2">
      <c r="A10" s="73" t="s">
        <v>125</v>
      </c>
      <c r="B10" s="5" t="s">
        <v>126</v>
      </c>
      <c r="C10" s="74">
        <v>673272.07000000007</v>
      </c>
      <c r="D10" s="74">
        <v>2524416.0299999998</v>
      </c>
      <c r="E10" s="75">
        <v>894592.85</v>
      </c>
    </row>
    <row r="11" spans="1:5" ht="13.5" customHeight="1" x14ac:dyDescent="0.2">
      <c r="A11" s="73" t="s">
        <v>127</v>
      </c>
      <c r="B11" s="5" t="s">
        <v>239</v>
      </c>
      <c r="C11" s="74">
        <v>660667.07000000007</v>
      </c>
      <c r="D11" s="74">
        <v>1366711.2100000002</v>
      </c>
      <c r="E11" s="75">
        <v>541027.76</v>
      </c>
    </row>
    <row r="12" spans="1:5" ht="13.5" customHeight="1" x14ac:dyDescent="0.2">
      <c r="A12" s="73" t="s">
        <v>128</v>
      </c>
      <c r="B12" s="5" t="s">
        <v>129</v>
      </c>
      <c r="C12" s="74">
        <v>567060.41999999993</v>
      </c>
      <c r="D12" s="74">
        <v>776412.31</v>
      </c>
      <c r="E12" s="75">
        <v>1356601.3599999999</v>
      </c>
    </row>
    <row r="13" spans="1:5" ht="13.5" customHeight="1" x14ac:dyDescent="0.2">
      <c r="A13" s="73" t="s">
        <v>130</v>
      </c>
      <c r="B13" s="5" t="s">
        <v>240</v>
      </c>
      <c r="C13" s="74">
        <v>543743.79999999993</v>
      </c>
      <c r="D13" s="74">
        <v>3913803.8400000008</v>
      </c>
      <c r="E13" s="75">
        <v>1182744.9300000002</v>
      </c>
    </row>
    <row r="14" spans="1:5" ht="13.5" customHeight="1" x14ac:dyDescent="0.2">
      <c r="A14" s="73" t="s">
        <v>131</v>
      </c>
      <c r="B14" s="5" t="s">
        <v>132</v>
      </c>
      <c r="C14" s="74">
        <v>532575.72</v>
      </c>
      <c r="D14" s="74">
        <v>1383601.56</v>
      </c>
      <c r="E14" s="75">
        <v>948896.26000000013</v>
      </c>
    </row>
    <row r="15" spans="1:5" ht="13.5" customHeight="1" x14ac:dyDescent="0.2">
      <c r="A15" s="73" t="s">
        <v>133</v>
      </c>
      <c r="B15" s="5" t="s">
        <v>134</v>
      </c>
      <c r="C15" s="74">
        <v>513802</v>
      </c>
      <c r="D15" s="74">
        <v>1293999.1400000004</v>
      </c>
      <c r="E15" s="75">
        <v>661203.60000000009</v>
      </c>
    </row>
    <row r="16" spans="1:5" ht="13.5" customHeight="1" x14ac:dyDescent="0.2">
      <c r="A16" s="73" t="s">
        <v>135</v>
      </c>
      <c r="B16" s="5" t="s">
        <v>136</v>
      </c>
      <c r="C16" s="74">
        <v>491010.94999999995</v>
      </c>
      <c r="D16" s="74">
        <v>952474.45999999985</v>
      </c>
      <c r="E16" s="75">
        <v>21.34</v>
      </c>
    </row>
    <row r="17" spans="1:5" ht="13.5" customHeight="1" x14ac:dyDescent="0.2">
      <c r="A17" s="73" t="s">
        <v>137</v>
      </c>
      <c r="B17" s="5" t="s">
        <v>138</v>
      </c>
      <c r="C17" s="74">
        <v>476173.53</v>
      </c>
      <c r="D17" s="74">
        <v>491140.57000000007</v>
      </c>
      <c r="E17" s="75">
        <v>172031.03999999998</v>
      </c>
    </row>
    <row r="18" spans="1:5" ht="13.5" customHeight="1" x14ac:dyDescent="0.2">
      <c r="A18" s="73" t="s">
        <v>139</v>
      </c>
      <c r="B18" s="5" t="s">
        <v>140</v>
      </c>
      <c r="C18" s="74">
        <v>454745.58100000001</v>
      </c>
      <c r="D18" s="74">
        <v>2605414.2600000002</v>
      </c>
      <c r="E18" s="75">
        <v>388975.48</v>
      </c>
    </row>
    <row r="19" spans="1:5" ht="13.5" customHeight="1" x14ac:dyDescent="0.2">
      <c r="A19" s="73" t="s">
        <v>141</v>
      </c>
      <c r="B19" s="5" t="s">
        <v>142</v>
      </c>
      <c r="C19" s="74">
        <v>424542</v>
      </c>
      <c r="D19" s="74">
        <v>7748179.7700000005</v>
      </c>
      <c r="E19" s="75">
        <v>2102673.87</v>
      </c>
    </row>
    <row r="20" spans="1:5" ht="13.5" customHeight="1" x14ac:dyDescent="0.2">
      <c r="A20" s="73" t="s">
        <v>143</v>
      </c>
      <c r="B20" s="5" t="s">
        <v>144</v>
      </c>
      <c r="C20" s="74">
        <v>424397.2</v>
      </c>
      <c r="D20" s="74">
        <v>1962873.1800000002</v>
      </c>
      <c r="E20" s="75">
        <v>817769.81</v>
      </c>
    </row>
    <row r="21" spans="1:5" ht="13.5" customHeight="1" x14ac:dyDescent="0.2">
      <c r="A21" s="73" t="s">
        <v>145</v>
      </c>
      <c r="B21" s="5" t="s">
        <v>146</v>
      </c>
      <c r="C21" s="74">
        <v>421928.1</v>
      </c>
      <c r="D21" s="74">
        <v>1005060.98</v>
      </c>
      <c r="E21" s="75">
        <v>540298.74</v>
      </c>
    </row>
    <row r="22" spans="1:5" ht="13.5" customHeight="1" x14ac:dyDescent="0.2">
      <c r="A22" s="73" t="s">
        <v>147</v>
      </c>
      <c r="B22" s="5" t="s">
        <v>148</v>
      </c>
      <c r="C22" s="74">
        <v>419916.75</v>
      </c>
      <c r="D22" s="74">
        <v>398519.65</v>
      </c>
      <c r="E22" s="75">
        <v>1730517.34</v>
      </c>
    </row>
    <row r="23" spans="1:5" ht="13.5" customHeight="1" x14ac:dyDescent="0.2">
      <c r="A23" s="73" t="s">
        <v>149</v>
      </c>
      <c r="B23" s="5" t="s">
        <v>150</v>
      </c>
      <c r="C23" s="74">
        <v>387258</v>
      </c>
      <c r="D23" s="74">
        <v>3419807.28</v>
      </c>
      <c r="E23" s="76">
        <v>281698.52</v>
      </c>
    </row>
    <row r="24" spans="1:5" ht="13.5" customHeight="1" x14ac:dyDescent="0.2">
      <c r="A24" s="73" t="s">
        <v>151</v>
      </c>
      <c r="B24" s="5" t="s">
        <v>152</v>
      </c>
      <c r="C24" s="74">
        <v>372855.99</v>
      </c>
      <c r="D24" s="74">
        <v>2683961.33</v>
      </c>
      <c r="E24" s="75">
        <v>1446679.7700000003</v>
      </c>
    </row>
    <row r="25" spans="1:5" ht="13.5" customHeight="1" x14ac:dyDescent="0.2">
      <c r="A25" s="73" t="s">
        <v>153</v>
      </c>
      <c r="B25" s="5" t="s">
        <v>154</v>
      </c>
      <c r="C25" s="74">
        <v>357749</v>
      </c>
      <c r="D25" s="74">
        <v>160920.02000000002</v>
      </c>
      <c r="E25" s="75">
        <v>458687.93000000005</v>
      </c>
    </row>
    <row r="26" spans="1:5" ht="13.5" customHeight="1" x14ac:dyDescent="0.2">
      <c r="A26" s="73" t="s">
        <v>155</v>
      </c>
      <c r="B26" s="5" t="s">
        <v>241</v>
      </c>
      <c r="C26" s="74">
        <v>355910.5</v>
      </c>
      <c r="D26" s="74">
        <v>296208.38</v>
      </c>
      <c r="E26" s="75">
        <v>37452.14</v>
      </c>
    </row>
    <row r="27" spans="1:5" ht="13.5" customHeight="1" x14ac:dyDescent="0.2">
      <c r="A27" s="73" t="s">
        <v>156</v>
      </c>
      <c r="B27" s="5" t="s">
        <v>157</v>
      </c>
      <c r="C27" s="74">
        <v>354101.5</v>
      </c>
      <c r="D27" s="74">
        <v>5225391.83</v>
      </c>
      <c r="E27" s="75">
        <v>337914.43000000005</v>
      </c>
    </row>
    <row r="28" spans="1:5" ht="13.5" customHeight="1" x14ac:dyDescent="0.2">
      <c r="A28" s="73" t="s">
        <v>158</v>
      </c>
      <c r="B28" s="5" t="s">
        <v>159</v>
      </c>
      <c r="C28" s="74">
        <v>342856.57</v>
      </c>
      <c r="D28" s="74">
        <v>537956.3899999999</v>
      </c>
      <c r="E28" s="75">
        <v>289.51</v>
      </c>
    </row>
    <row r="29" spans="1:5" ht="13.5" customHeight="1" x14ac:dyDescent="0.2">
      <c r="A29" s="73" t="s">
        <v>160</v>
      </c>
      <c r="B29" s="5" t="s">
        <v>242</v>
      </c>
      <c r="C29" s="74">
        <v>342855.54300000001</v>
      </c>
      <c r="D29" s="74">
        <v>1065932.1200000001</v>
      </c>
      <c r="E29" s="75">
        <v>343644.42000000004</v>
      </c>
    </row>
    <row r="30" spans="1:5" ht="13.5" customHeight="1" x14ac:dyDescent="0.2">
      <c r="A30" s="73" t="s">
        <v>161</v>
      </c>
      <c r="B30" s="5" t="s">
        <v>162</v>
      </c>
      <c r="C30" s="74">
        <v>320091.212</v>
      </c>
      <c r="D30" s="74">
        <v>331049.33999999997</v>
      </c>
      <c r="E30" s="75">
        <v>57600.429999999993</v>
      </c>
    </row>
    <row r="31" spans="1:5" ht="13.5" customHeight="1" x14ac:dyDescent="0.2">
      <c r="A31" s="73" t="s">
        <v>163</v>
      </c>
      <c r="B31" s="5" t="s">
        <v>164</v>
      </c>
      <c r="C31" s="74">
        <v>320061.8</v>
      </c>
      <c r="D31" s="74">
        <v>592012.21000000008</v>
      </c>
      <c r="E31" s="75">
        <v>791063.32999999984</v>
      </c>
    </row>
    <row r="32" spans="1:5" ht="13.5" customHeight="1" x14ac:dyDescent="0.2">
      <c r="A32" s="73" t="s">
        <v>165</v>
      </c>
      <c r="B32" s="5" t="s">
        <v>166</v>
      </c>
      <c r="C32" s="74">
        <v>312210.5</v>
      </c>
      <c r="D32" s="74">
        <v>68668.47</v>
      </c>
      <c r="E32" s="75">
        <v>311601.81</v>
      </c>
    </row>
    <row r="33" spans="1:5" ht="13.5" customHeight="1" x14ac:dyDescent="0.2">
      <c r="A33" s="73" t="s">
        <v>167</v>
      </c>
      <c r="B33" s="5" t="s">
        <v>168</v>
      </c>
      <c r="C33" s="74">
        <v>310595.79700000002</v>
      </c>
      <c r="D33" s="74">
        <v>258064.51000000004</v>
      </c>
      <c r="E33" s="75">
        <v>16258.739999999998</v>
      </c>
    </row>
    <row r="34" spans="1:5" ht="13.5" customHeight="1" x14ac:dyDescent="0.2">
      <c r="A34" s="77" t="s">
        <v>169</v>
      </c>
      <c r="B34" s="77" t="s">
        <v>170</v>
      </c>
      <c r="C34" s="78">
        <v>307435.69199999998</v>
      </c>
      <c r="D34" s="78">
        <v>932472.11</v>
      </c>
      <c r="E34" s="79">
        <v>117618.51999999999</v>
      </c>
    </row>
    <row r="35" spans="1:5" ht="13.5" customHeight="1" x14ac:dyDescent="0.2">
      <c r="A35" s="9"/>
    </row>
    <row r="36" spans="1:5" ht="13.5" customHeight="1" x14ac:dyDescent="0.2">
      <c r="A36" s="9"/>
    </row>
    <row r="37" spans="1:5" ht="13.5" customHeight="1" x14ac:dyDescent="0.2">
      <c r="A37" s="9"/>
      <c r="B37" s="37"/>
      <c r="C37" s="37"/>
      <c r="D37" s="37"/>
      <c r="E37" s="37"/>
    </row>
    <row r="40" spans="1:5" ht="13.5" customHeight="1" x14ac:dyDescent="0.2">
      <c r="B40" s="37"/>
      <c r="C40" s="37"/>
      <c r="D40" s="37"/>
    </row>
    <row r="41" spans="1:5" ht="13.5" customHeight="1" x14ac:dyDescent="0.2">
      <c r="B41" s="37"/>
      <c r="C41" s="37"/>
      <c r="D41" s="37"/>
    </row>
    <row r="42" spans="1:5" ht="13.5" customHeight="1" x14ac:dyDescent="0.2">
      <c r="B42" s="37"/>
      <c r="C42" s="37"/>
      <c r="D42" s="37"/>
    </row>
    <row r="43" spans="1:5" ht="13.5" customHeight="1" x14ac:dyDescent="0.2">
      <c r="B43" s="36"/>
      <c r="C43" s="37"/>
      <c r="D43" s="37"/>
    </row>
    <row r="44" spans="1:5" ht="13.5" customHeight="1" x14ac:dyDescent="0.2">
      <c r="B44" s="36"/>
      <c r="C44" s="37"/>
      <c r="D44" s="37"/>
    </row>
    <row r="45" spans="1:5" ht="13.5" customHeight="1" x14ac:dyDescent="0.2">
      <c r="B45" s="36"/>
      <c r="C45" s="37"/>
      <c r="D45" s="37"/>
    </row>
    <row r="46" spans="1:5" ht="13.5" customHeight="1" x14ac:dyDescent="0.2">
      <c r="B46" s="36"/>
      <c r="C46" s="37"/>
      <c r="D46" s="37"/>
    </row>
    <row r="47" spans="1:5" ht="13.5" customHeight="1" x14ac:dyDescent="0.2">
      <c r="B47" s="38"/>
      <c r="C47" s="37"/>
      <c r="D47" s="37"/>
    </row>
    <row r="48" spans="1:5" ht="13.5" customHeight="1" x14ac:dyDescent="0.2">
      <c r="B48" s="37"/>
      <c r="C48" s="37"/>
      <c r="D48" s="37"/>
    </row>
    <row r="49" spans="2:4" ht="13.5" customHeight="1" x14ac:dyDescent="0.2">
      <c r="B49" s="36"/>
      <c r="C49" s="36"/>
      <c r="D49" s="37"/>
    </row>
    <row r="50" spans="2:4" ht="13.5" customHeight="1" x14ac:dyDescent="0.2">
      <c r="B50" s="36"/>
      <c r="C50" s="36"/>
      <c r="D50" s="37"/>
    </row>
    <row r="51" spans="2:4" ht="13.5" customHeight="1" x14ac:dyDescent="0.2">
      <c r="B51" s="36"/>
      <c r="C51" s="36"/>
      <c r="D51" s="37"/>
    </row>
    <row r="52" spans="2:4" ht="13.5" customHeight="1" x14ac:dyDescent="0.2">
      <c r="B52" s="36"/>
      <c r="C52" s="36"/>
      <c r="D52" s="37"/>
    </row>
    <row r="53" spans="2:4" ht="13.5" customHeight="1" x14ac:dyDescent="0.2">
      <c r="B53" s="23"/>
      <c r="C53" s="38"/>
      <c r="D53" s="37"/>
    </row>
    <row r="54" spans="2:4" ht="13.5" customHeight="1" x14ac:dyDescent="0.2">
      <c r="B54" s="38"/>
      <c r="C54" s="37"/>
      <c r="D54" s="37"/>
    </row>
    <row r="55" spans="2:4" ht="13.5" customHeight="1" x14ac:dyDescent="0.2">
      <c r="B55" s="36"/>
      <c r="C55" s="36"/>
      <c r="D55" s="37"/>
    </row>
    <row r="56" spans="2:4" ht="13.5" customHeight="1" x14ac:dyDescent="0.2">
      <c r="B56" s="36"/>
      <c r="C56" s="36"/>
      <c r="D56" s="37"/>
    </row>
    <row r="57" spans="2:4" ht="13.5" customHeight="1" x14ac:dyDescent="0.2">
      <c r="B57" s="36"/>
      <c r="C57" s="36"/>
      <c r="D57" s="37"/>
    </row>
    <row r="58" spans="2:4" ht="13.5" customHeight="1" x14ac:dyDescent="0.2">
      <c r="B58" s="36"/>
      <c r="C58" s="36"/>
      <c r="D58" s="37"/>
    </row>
    <row r="59" spans="2:4" ht="13.5" customHeight="1" x14ac:dyDescent="0.2">
      <c r="B59" s="38"/>
      <c r="C59" s="38"/>
      <c r="D59" s="37"/>
    </row>
    <row r="60" spans="2:4" ht="13.5" customHeight="1" x14ac:dyDescent="0.2">
      <c r="B60" s="37"/>
      <c r="C60" s="37"/>
      <c r="D60" s="37"/>
    </row>
    <row r="61" spans="2:4" ht="13.5" customHeight="1" x14ac:dyDescent="0.2">
      <c r="B61" s="36"/>
      <c r="C61" s="36"/>
      <c r="D61" s="37"/>
    </row>
    <row r="62" spans="2:4" ht="13.5" customHeight="1" x14ac:dyDescent="0.2">
      <c r="B62" s="36"/>
      <c r="C62" s="36"/>
      <c r="D62" s="37"/>
    </row>
    <row r="63" spans="2:4" ht="13.5" customHeight="1" x14ac:dyDescent="0.2">
      <c r="B63" s="36"/>
      <c r="C63" s="36"/>
      <c r="D63" s="37"/>
    </row>
    <row r="64" spans="2:4" ht="13.5" customHeight="1" x14ac:dyDescent="0.2">
      <c r="B64" s="36"/>
      <c r="C64" s="36"/>
      <c r="D64" s="37"/>
    </row>
    <row r="65" spans="2:4" ht="13.5" customHeight="1" x14ac:dyDescent="0.2">
      <c r="B65" s="38"/>
      <c r="C65" s="38"/>
      <c r="D65" s="37"/>
    </row>
    <row r="66" spans="2:4" ht="13.5" customHeight="1" x14ac:dyDescent="0.2">
      <c r="B66" s="37"/>
      <c r="C66" s="37"/>
      <c r="D66" s="37"/>
    </row>
    <row r="67" spans="2:4" ht="13.5" customHeight="1" x14ac:dyDescent="0.2">
      <c r="B67" s="37"/>
      <c r="C67" s="37"/>
      <c r="D67" s="37"/>
    </row>
    <row r="68" spans="2:4" ht="13.5" customHeight="1" x14ac:dyDescent="0.2">
      <c r="B68" s="37"/>
      <c r="C68" s="37"/>
      <c r="D68" s="37"/>
    </row>
    <row r="69" spans="2:4" ht="13.5" customHeight="1" x14ac:dyDescent="0.2">
      <c r="B69" s="37"/>
      <c r="C69" s="37"/>
      <c r="D69" s="37"/>
    </row>
    <row r="70" spans="2:4" ht="13.5" customHeight="1" x14ac:dyDescent="0.2">
      <c r="B70" s="37"/>
      <c r="C70" s="37"/>
      <c r="D70" s="3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0"/>
  <sheetViews>
    <sheetView zoomScaleNormal="100" workbookViewId="0"/>
  </sheetViews>
  <sheetFormatPr defaultRowHeight="13.5" customHeight="1" x14ac:dyDescent="0.2"/>
  <cols>
    <col min="1" max="1" width="60.42578125" style="48" customWidth="1"/>
    <col min="2" max="3" width="18.5703125" style="48" customWidth="1"/>
    <col min="4" max="16384" width="9.140625" style="48"/>
  </cols>
  <sheetData>
    <row r="1" spans="1:3" ht="13.5" customHeight="1" x14ac:dyDescent="0.2">
      <c r="A1" s="48" t="s">
        <v>250</v>
      </c>
    </row>
    <row r="2" spans="1:3" s="42" customFormat="1" ht="13.5" customHeight="1" x14ac:dyDescent="0.2">
      <c r="A2" s="86" t="s">
        <v>230</v>
      </c>
    </row>
    <row r="3" spans="1:3" ht="13.5" customHeight="1" x14ac:dyDescent="0.2">
      <c r="A3" s="81"/>
    </row>
    <row r="4" spans="1:3" ht="23.25" customHeight="1" x14ac:dyDescent="0.2">
      <c r="A4" s="69" t="s">
        <v>191</v>
      </c>
      <c r="B4" s="69" t="s">
        <v>12</v>
      </c>
      <c r="C4" s="82" t="s">
        <v>173</v>
      </c>
    </row>
    <row r="5" spans="1:3" ht="13.5" customHeight="1" x14ac:dyDescent="0.2">
      <c r="A5" s="56" t="s">
        <v>14</v>
      </c>
      <c r="B5" s="83">
        <v>37544325.329999983</v>
      </c>
      <c r="C5" s="83">
        <v>170219520.62999988</v>
      </c>
    </row>
    <row r="6" spans="1:3" ht="13.5" customHeight="1" x14ac:dyDescent="0.2">
      <c r="A6" s="84" t="s">
        <v>15</v>
      </c>
      <c r="B6" s="59">
        <v>8114999.4450000003</v>
      </c>
      <c r="C6" s="59">
        <v>38049234.329999968</v>
      </c>
    </row>
    <row r="7" spans="1:3" ht="13.5" customHeight="1" x14ac:dyDescent="0.2">
      <c r="A7" s="60" t="s">
        <v>192</v>
      </c>
      <c r="B7" s="27">
        <v>821538.14999999991</v>
      </c>
      <c r="C7" s="27">
        <v>4177604.0899999952</v>
      </c>
    </row>
    <row r="8" spans="1:3" ht="13.5" customHeight="1" x14ac:dyDescent="0.2">
      <c r="A8" s="60" t="s">
        <v>16</v>
      </c>
      <c r="B8" s="27">
        <v>378264.69300000009</v>
      </c>
      <c r="C8" s="27">
        <v>1653844.5599999949</v>
      </c>
    </row>
    <row r="9" spans="1:3" ht="13.5" customHeight="1" x14ac:dyDescent="0.2">
      <c r="A9" s="60" t="s">
        <v>17</v>
      </c>
      <c r="B9" s="27">
        <v>722415.37199999997</v>
      </c>
      <c r="C9" s="27">
        <v>3281360.9799999911</v>
      </c>
    </row>
    <row r="10" spans="1:3" ht="13.5" customHeight="1" x14ac:dyDescent="0.2">
      <c r="A10" s="60" t="s">
        <v>18</v>
      </c>
      <c r="B10" s="27">
        <v>177958</v>
      </c>
      <c r="C10" s="27">
        <v>634192.52999999991</v>
      </c>
    </row>
    <row r="11" spans="1:3" ht="13.5" customHeight="1" x14ac:dyDescent="0.2">
      <c r="A11" s="60" t="s">
        <v>19</v>
      </c>
      <c r="B11" s="27">
        <v>201329.77999999997</v>
      </c>
      <c r="C11" s="27">
        <v>1134623.6199999989</v>
      </c>
    </row>
    <row r="12" spans="1:3" ht="13.5" customHeight="1" x14ac:dyDescent="0.2">
      <c r="A12" s="60" t="s">
        <v>20</v>
      </c>
      <c r="B12" s="27">
        <v>735767.85299999989</v>
      </c>
      <c r="C12" s="27">
        <v>2189293.4199999981</v>
      </c>
    </row>
    <row r="13" spans="1:3" ht="13.5" customHeight="1" x14ac:dyDescent="0.2">
      <c r="A13" s="60" t="s">
        <v>21</v>
      </c>
      <c r="B13" s="27">
        <v>1624853.3609999996</v>
      </c>
      <c r="C13" s="27">
        <v>7642393.1799999978</v>
      </c>
    </row>
    <row r="14" spans="1:3" ht="13.5" customHeight="1" x14ac:dyDescent="0.2">
      <c r="A14" s="60" t="s">
        <v>193</v>
      </c>
      <c r="B14" s="27">
        <v>29.79</v>
      </c>
      <c r="C14" s="27">
        <v>2116.21</v>
      </c>
    </row>
    <row r="15" spans="1:3" ht="13.5" customHeight="1" x14ac:dyDescent="0.2">
      <c r="A15" s="60" t="s">
        <v>22</v>
      </c>
      <c r="B15" s="27">
        <v>429810.64299999981</v>
      </c>
      <c r="C15" s="27">
        <v>2298200.2199999993</v>
      </c>
    </row>
    <row r="16" spans="1:3" ht="13.5" customHeight="1" x14ac:dyDescent="0.2">
      <c r="A16" s="60" t="s">
        <v>23</v>
      </c>
      <c r="B16" s="27">
        <v>3557.826</v>
      </c>
      <c r="C16" s="27">
        <v>29892.169999999973</v>
      </c>
    </row>
    <row r="17" spans="1:3" ht="13.5" customHeight="1" x14ac:dyDescent="0.2">
      <c r="A17" s="60" t="s">
        <v>24</v>
      </c>
      <c r="B17" s="27">
        <v>1413631.3490000002</v>
      </c>
      <c r="C17" s="27">
        <v>8296778.2799999909</v>
      </c>
    </row>
    <row r="18" spans="1:3" ht="13.5" customHeight="1" x14ac:dyDescent="0.2">
      <c r="A18" s="60" t="s">
        <v>25</v>
      </c>
      <c r="B18" s="27">
        <v>1605718.2279999999</v>
      </c>
      <c r="C18" s="27">
        <v>6705168.8100000042</v>
      </c>
    </row>
    <row r="19" spans="1:3" ht="13.5" customHeight="1" x14ac:dyDescent="0.2">
      <c r="A19" s="60" t="s">
        <v>26</v>
      </c>
      <c r="B19" s="27">
        <v>124.4</v>
      </c>
      <c r="C19" s="27">
        <v>3766.2599999999984</v>
      </c>
    </row>
    <row r="20" spans="1:3" ht="13.5" customHeight="1" x14ac:dyDescent="0.2">
      <c r="A20" s="84" t="s">
        <v>27</v>
      </c>
      <c r="B20" s="59">
        <v>237997.00699999998</v>
      </c>
      <c r="C20" s="59">
        <v>725397.70000000077</v>
      </c>
    </row>
    <row r="21" spans="1:3" ht="13.5" customHeight="1" x14ac:dyDescent="0.2">
      <c r="A21" s="60" t="s">
        <v>28</v>
      </c>
      <c r="B21" s="27">
        <v>143823.88699999999</v>
      </c>
      <c r="C21" s="27">
        <v>393346.38000000041</v>
      </c>
    </row>
    <row r="22" spans="1:3" ht="13.5" customHeight="1" x14ac:dyDescent="0.2">
      <c r="A22" s="60" t="s">
        <v>29</v>
      </c>
      <c r="B22" s="27">
        <v>23733.98</v>
      </c>
      <c r="C22" s="27">
        <v>89727.09</v>
      </c>
    </row>
    <row r="23" spans="1:3" ht="13.5" customHeight="1" x14ac:dyDescent="0.2">
      <c r="A23" s="60" t="s">
        <v>30</v>
      </c>
      <c r="B23" s="27">
        <v>30351.739999999994</v>
      </c>
      <c r="C23" s="27">
        <v>156663.69000000024</v>
      </c>
    </row>
    <row r="24" spans="1:3" ht="13.5" customHeight="1" x14ac:dyDescent="0.2">
      <c r="A24" s="60" t="s">
        <v>31</v>
      </c>
      <c r="B24" s="27">
        <v>40087.399999999987</v>
      </c>
      <c r="C24" s="27">
        <v>85660.54000000011</v>
      </c>
    </row>
    <row r="25" spans="1:3" ht="13.5" customHeight="1" x14ac:dyDescent="0.2">
      <c r="A25" s="84" t="s">
        <v>32</v>
      </c>
      <c r="B25" s="59">
        <v>1448936.0520000004</v>
      </c>
      <c r="C25" s="59">
        <v>7840449.0400000075</v>
      </c>
    </row>
    <row r="26" spans="1:3" ht="13.5" customHeight="1" x14ac:dyDescent="0.2">
      <c r="A26" s="60" t="s">
        <v>33</v>
      </c>
      <c r="B26" s="27">
        <v>5734.489999999998</v>
      </c>
      <c r="C26" s="27">
        <v>23152.739999999983</v>
      </c>
    </row>
    <row r="27" spans="1:3" ht="13.5" customHeight="1" x14ac:dyDescent="0.2">
      <c r="A27" s="60" t="s">
        <v>34</v>
      </c>
      <c r="B27" s="27">
        <v>1067.9000000000001</v>
      </c>
      <c r="C27" s="27">
        <v>10419.939999999997</v>
      </c>
    </row>
    <row r="28" spans="1:3" ht="13.5" customHeight="1" x14ac:dyDescent="0.2">
      <c r="A28" s="60" t="s">
        <v>35</v>
      </c>
      <c r="B28" s="27">
        <v>6112.1210000000001</v>
      </c>
      <c r="C28" s="27">
        <v>13574.949999999986</v>
      </c>
    </row>
    <row r="29" spans="1:3" ht="13.5" customHeight="1" x14ac:dyDescent="0.2">
      <c r="A29" s="60" t="s">
        <v>36</v>
      </c>
      <c r="B29" s="27">
        <v>10467.839999999997</v>
      </c>
      <c r="C29" s="27">
        <v>52796.03000000005</v>
      </c>
    </row>
    <row r="30" spans="1:3" ht="13.5" customHeight="1" x14ac:dyDescent="0.2">
      <c r="A30" s="60" t="s">
        <v>37</v>
      </c>
      <c r="B30" s="27">
        <v>1384615.3500000003</v>
      </c>
      <c r="C30" s="27">
        <v>7567536.9500000076</v>
      </c>
    </row>
    <row r="31" spans="1:3" ht="13.5" customHeight="1" x14ac:dyDescent="0.2">
      <c r="A31" s="60" t="s">
        <v>38</v>
      </c>
      <c r="B31" s="27">
        <v>13544.32</v>
      </c>
      <c r="C31" s="27">
        <v>47415.909999999902</v>
      </c>
    </row>
    <row r="32" spans="1:3" ht="13.5" customHeight="1" x14ac:dyDescent="0.2">
      <c r="A32" s="60" t="s">
        <v>39</v>
      </c>
      <c r="B32" s="27">
        <v>5669.2699999999995</v>
      </c>
      <c r="C32" s="27">
        <v>15817.02</v>
      </c>
    </row>
    <row r="33" spans="1:3" ht="13.5" customHeight="1" x14ac:dyDescent="0.2">
      <c r="A33" s="60" t="s">
        <v>40</v>
      </c>
      <c r="B33" s="27">
        <v>16984.552000000003</v>
      </c>
      <c r="C33" s="27">
        <v>90169.930000000066</v>
      </c>
    </row>
    <row r="34" spans="1:3" ht="13.5" customHeight="1" x14ac:dyDescent="0.2">
      <c r="A34" s="60" t="s">
        <v>41</v>
      </c>
      <c r="B34" s="27">
        <v>4740.2089999999989</v>
      </c>
      <c r="C34" s="27">
        <v>19565.569999999989</v>
      </c>
    </row>
    <row r="35" spans="1:3" ht="13.5" customHeight="1" x14ac:dyDescent="0.2">
      <c r="A35" s="84" t="s">
        <v>42</v>
      </c>
      <c r="B35" s="59">
        <v>3000154.2999999993</v>
      </c>
      <c r="C35" s="59">
        <v>13007320.890000002</v>
      </c>
    </row>
    <row r="36" spans="1:3" ht="13.5" customHeight="1" x14ac:dyDescent="0.2">
      <c r="A36" s="60" t="s">
        <v>43</v>
      </c>
      <c r="B36" s="27">
        <v>853470.31</v>
      </c>
      <c r="C36" s="27">
        <v>4911095.17</v>
      </c>
    </row>
    <row r="37" spans="1:3" ht="13.5" customHeight="1" x14ac:dyDescent="0.2">
      <c r="A37" s="60" t="s">
        <v>44</v>
      </c>
      <c r="B37" s="27">
        <v>254877.91999999995</v>
      </c>
      <c r="C37" s="27">
        <v>1012917.5000000015</v>
      </c>
    </row>
    <row r="38" spans="1:3" ht="13.5" customHeight="1" x14ac:dyDescent="0.2">
      <c r="A38" s="60" t="s">
        <v>194</v>
      </c>
      <c r="B38" s="27">
        <v>19817.97</v>
      </c>
      <c r="C38" s="27">
        <v>89622.879999999946</v>
      </c>
    </row>
    <row r="39" spans="1:3" ht="13.5" customHeight="1" x14ac:dyDescent="0.2">
      <c r="A39" s="60" t="s">
        <v>195</v>
      </c>
      <c r="B39" s="27">
        <v>266882.58700000006</v>
      </c>
      <c r="C39" s="27">
        <v>1633994.949999999</v>
      </c>
    </row>
    <row r="40" spans="1:3" ht="13.5" customHeight="1" x14ac:dyDescent="0.2">
      <c r="A40" s="60" t="s">
        <v>45</v>
      </c>
      <c r="B40" s="27">
        <v>179474.39</v>
      </c>
      <c r="C40" s="27">
        <v>444216.29000000033</v>
      </c>
    </row>
    <row r="41" spans="1:3" ht="13.5" customHeight="1" x14ac:dyDescent="0.2">
      <c r="A41" s="60" t="s">
        <v>46</v>
      </c>
      <c r="B41" s="27">
        <v>279500.66800000018</v>
      </c>
      <c r="C41" s="27">
        <v>1883659.0400000026</v>
      </c>
    </row>
    <row r="42" spans="1:3" ht="13.5" customHeight="1" x14ac:dyDescent="0.2">
      <c r="A42" s="60" t="s">
        <v>47</v>
      </c>
      <c r="B42" s="27">
        <v>64291.22</v>
      </c>
      <c r="C42" s="27">
        <v>153123.2900000005</v>
      </c>
    </row>
    <row r="43" spans="1:3" ht="13.5" customHeight="1" x14ac:dyDescent="0.2">
      <c r="A43" s="60" t="s">
        <v>48</v>
      </c>
      <c r="B43" s="27">
        <v>798556.49499999941</v>
      </c>
      <c r="C43" s="27">
        <v>2111232.1399999978</v>
      </c>
    </row>
    <row r="44" spans="1:3" ht="13.5" customHeight="1" x14ac:dyDescent="0.2">
      <c r="A44" s="60" t="s">
        <v>49</v>
      </c>
      <c r="B44" s="27">
        <v>55117.299999999996</v>
      </c>
      <c r="C44" s="27">
        <v>147496.13000000018</v>
      </c>
    </row>
    <row r="45" spans="1:3" ht="13.5" customHeight="1" x14ac:dyDescent="0.2">
      <c r="A45" s="60" t="s">
        <v>50</v>
      </c>
      <c r="B45" s="27">
        <v>228165.44000000006</v>
      </c>
      <c r="C45" s="27">
        <v>619963.49999999988</v>
      </c>
    </row>
    <row r="46" spans="1:3" ht="13.5" customHeight="1" x14ac:dyDescent="0.2">
      <c r="A46" s="84" t="s">
        <v>51</v>
      </c>
      <c r="B46" s="59">
        <v>414673.44900000014</v>
      </c>
      <c r="C46" s="59">
        <v>6489464.2899999917</v>
      </c>
    </row>
    <row r="47" spans="1:3" ht="13.5" customHeight="1" x14ac:dyDescent="0.2">
      <c r="A47" s="60" t="s">
        <v>52</v>
      </c>
      <c r="B47" s="27">
        <v>83389.125999999989</v>
      </c>
      <c r="C47" s="27">
        <v>667983.48999999964</v>
      </c>
    </row>
    <row r="48" spans="1:3" ht="13.5" customHeight="1" x14ac:dyDescent="0.2">
      <c r="A48" s="60" t="s">
        <v>53</v>
      </c>
      <c r="B48" s="27">
        <v>83864.059999999954</v>
      </c>
      <c r="C48" s="27">
        <v>739832.47000000067</v>
      </c>
    </row>
    <row r="49" spans="1:3" ht="13.5" customHeight="1" x14ac:dyDescent="0.2">
      <c r="A49" s="60" t="s">
        <v>54</v>
      </c>
      <c r="B49" s="27">
        <v>93603.250000000102</v>
      </c>
      <c r="C49" s="27">
        <v>2400186.5599999954</v>
      </c>
    </row>
    <row r="50" spans="1:3" ht="13.5" customHeight="1" x14ac:dyDescent="0.2">
      <c r="A50" s="60" t="s">
        <v>55</v>
      </c>
      <c r="B50" s="27">
        <v>153817.01300000006</v>
      </c>
      <c r="C50" s="27">
        <v>2681461.7699999954</v>
      </c>
    </row>
    <row r="51" spans="1:3" ht="13.5" customHeight="1" x14ac:dyDescent="0.2">
      <c r="A51" s="84" t="s">
        <v>56</v>
      </c>
      <c r="B51" s="59">
        <v>12705.009999999998</v>
      </c>
      <c r="C51" s="59">
        <v>54315.309999999969</v>
      </c>
    </row>
    <row r="52" spans="1:3" ht="13.5" customHeight="1" x14ac:dyDescent="0.2">
      <c r="A52" s="60" t="s">
        <v>57</v>
      </c>
      <c r="B52" s="27">
        <v>174.67000000000002</v>
      </c>
      <c r="C52" s="27">
        <v>7733.9900000000052</v>
      </c>
    </row>
    <row r="53" spans="1:3" ht="13.5" customHeight="1" x14ac:dyDescent="0.2">
      <c r="A53" s="60" t="s">
        <v>58</v>
      </c>
      <c r="B53" s="27">
        <v>4366.6199999999981</v>
      </c>
      <c r="C53" s="27">
        <v>20034.700000000012</v>
      </c>
    </row>
    <row r="54" spans="1:3" ht="13.5" customHeight="1" x14ac:dyDescent="0.2">
      <c r="A54" s="60" t="s">
        <v>59</v>
      </c>
      <c r="B54" s="27">
        <v>8152.7199999999993</v>
      </c>
      <c r="C54" s="27">
        <v>25435.649999999951</v>
      </c>
    </row>
    <row r="55" spans="1:3" ht="13.5" customHeight="1" x14ac:dyDescent="0.2">
      <c r="A55" s="60" t="s">
        <v>60</v>
      </c>
      <c r="B55" s="27">
        <v>4</v>
      </c>
      <c r="C55" s="27">
        <v>66.319999999999993</v>
      </c>
    </row>
    <row r="56" spans="1:3" ht="13.5" customHeight="1" x14ac:dyDescent="0.2">
      <c r="A56" s="60" t="s">
        <v>61</v>
      </c>
      <c r="B56" s="27">
        <v>7</v>
      </c>
      <c r="C56" s="27">
        <v>1044.6500000000001</v>
      </c>
    </row>
    <row r="57" spans="1:3" ht="13.5" customHeight="1" x14ac:dyDescent="0.2">
      <c r="A57" s="84" t="s">
        <v>62</v>
      </c>
      <c r="B57" s="59">
        <v>56271.277999999991</v>
      </c>
      <c r="C57" s="59">
        <v>502768.97000000096</v>
      </c>
    </row>
    <row r="58" spans="1:3" ht="13.5" customHeight="1" x14ac:dyDescent="0.2">
      <c r="A58" s="60" t="s">
        <v>63</v>
      </c>
      <c r="B58" s="27">
        <v>42623.91599999999</v>
      </c>
      <c r="C58" s="27">
        <v>239021.01000000056</v>
      </c>
    </row>
    <row r="59" spans="1:3" ht="13.5" customHeight="1" x14ac:dyDescent="0.2">
      <c r="A59" s="60" t="s">
        <v>64</v>
      </c>
      <c r="B59" s="27">
        <v>5928.3119999999999</v>
      </c>
      <c r="C59" s="27">
        <v>43447.399999999965</v>
      </c>
    </row>
    <row r="60" spans="1:3" ht="13.5" customHeight="1" x14ac:dyDescent="0.2">
      <c r="A60" s="60" t="s">
        <v>65</v>
      </c>
      <c r="B60" s="27">
        <v>644</v>
      </c>
      <c r="C60" s="27">
        <v>10938.750000000002</v>
      </c>
    </row>
    <row r="61" spans="1:3" ht="13.5" customHeight="1" x14ac:dyDescent="0.2">
      <c r="A61" s="60" t="s">
        <v>66</v>
      </c>
      <c r="B61" s="27">
        <v>1447.9199999999998</v>
      </c>
      <c r="C61" s="27">
        <v>23185.140000000007</v>
      </c>
    </row>
    <row r="62" spans="1:3" ht="13.5" customHeight="1" x14ac:dyDescent="0.2">
      <c r="A62" s="60" t="s">
        <v>67</v>
      </c>
      <c r="B62" s="27">
        <v>45</v>
      </c>
      <c r="C62" s="27">
        <v>2320.4299999999998</v>
      </c>
    </row>
    <row r="63" spans="1:3" ht="13.5" customHeight="1" x14ac:dyDescent="0.2">
      <c r="A63" s="60" t="s">
        <v>68</v>
      </c>
      <c r="B63" s="27">
        <v>5582.1300000000065</v>
      </c>
      <c r="C63" s="27">
        <v>183856.24000000046</v>
      </c>
    </row>
    <row r="64" spans="1:3" ht="13.5" customHeight="1" x14ac:dyDescent="0.2">
      <c r="A64" s="84" t="s">
        <v>69</v>
      </c>
      <c r="B64" s="59">
        <v>18270.850999999999</v>
      </c>
      <c r="C64" s="59">
        <v>117574.46999999988</v>
      </c>
    </row>
    <row r="65" spans="1:3" ht="13.5" customHeight="1" x14ac:dyDescent="0.2">
      <c r="A65" s="60" t="s">
        <v>70</v>
      </c>
      <c r="B65" s="27">
        <v>176.39999999999998</v>
      </c>
      <c r="C65" s="27">
        <v>4923.4600000000009</v>
      </c>
    </row>
    <row r="66" spans="1:3" ht="13.5" customHeight="1" x14ac:dyDescent="0.2">
      <c r="A66" s="60" t="s">
        <v>71</v>
      </c>
      <c r="B66" s="27">
        <v>644.93100000000004</v>
      </c>
      <c r="C66" s="27">
        <v>9446.0899999999965</v>
      </c>
    </row>
    <row r="67" spans="1:3" ht="13.5" customHeight="1" x14ac:dyDescent="0.2">
      <c r="A67" s="60" t="s">
        <v>72</v>
      </c>
      <c r="B67" s="27">
        <v>16965.12</v>
      </c>
      <c r="C67" s="27">
        <v>93967.949999999881</v>
      </c>
    </row>
    <row r="68" spans="1:3" ht="13.5" customHeight="1" x14ac:dyDescent="0.2">
      <c r="A68" s="60" t="s">
        <v>73</v>
      </c>
      <c r="B68" s="27">
        <v>484.4</v>
      </c>
      <c r="C68" s="27">
        <v>9236.9699999999975</v>
      </c>
    </row>
    <row r="69" spans="1:3" ht="13.5" customHeight="1" x14ac:dyDescent="0.2">
      <c r="A69" s="84" t="s">
        <v>74</v>
      </c>
      <c r="B69" s="59">
        <v>5416915.8659999995</v>
      </c>
      <c r="C69" s="59">
        <v>30539886.739999916</v>
      </c>
    </row>
    <row r="70" spans="1:3" ht="13.5" customHeight="1" x14ac:dyDescent="0.2">
      <c r="A70" s="60" t="s">
        <v>75</v>
      </c>
      <c r="B70" s="27">
        <v>3637516.5209999993</v>
      </c>
      <c r="C70" s="27">
        <v>14804534.759999914</v>
      </c>
    </row>
    <row r="71" spans="1:3" ht="13.5" customHeight="1" x14ac:dyDescent="0.2">
      <c r="A71" s="60" t="s">
        <v>196</v>
      </c>
      <c r="B71" s="27">
        <v>1688176.527</v>
      </c>
      <c r="C71" s="27">
        <v>12047949.230000004</v>
      </c>
    </row>
    <row r="72" spans="1:3" ht="13.5" customHeight="1" x14ac:dyDescent="0.2">
      <c r="A72" s="60" t="s">
        <v>76</v>
      </c>
      <c r="B72" s="27">
        <v>3512.8119999999999</v>
      </c>
      <c r="C72" s="27">
        <v>116562.32000000002</v>
      </c>
    </row>
    <row r="73" spans="1:3" ht="13.5" customHeight="1" x14ac:dyDescent="0.2">
      <c r="A73" s="60" t="s">
        <v>77</v>
      </c>
      <c r="B73" s="27">
        <v>4153.84</v>
      </c>
      <c r="C73" s="27">
        <v>18260.400000000001</v>
      </c>
    </row>
    <row r="74" spans="1:3" ht="13.5" customHeight="1" x14ac:dyDescent="0.2">
      <c r="A74" s="60" t="s">
        <v>78</v>
      </c>
      <c r="B74" s="27">
        <v>822.99</v>
      </c>
      <c r="C74" s="27">
        <v>6493.3100000000022</v>
      </c>
    </row>
    <row r="75" spans="1:3" ht="13.5" customHeight="1" x14ac:dyDescent="0.2">
      <c r="A75" s="60" t="s">
        <v>79</v>
      </c>
      <c r="B75" s="27">
        <v>82733.175999999992</v>
      </c>
      <c r="C75" s="27">
        <v>3546086.7199999988</v>
      </c>
    </row>
    <row r="76" spans="1:3" ht="13.5" customHeight="1" x14ac:dyDescent="0.2">
      <c r="A76" s="84" t="s">
        <v>80</v>
      </c>
      <c r="B76" s="59">
        <v>6958489.8479999937</v>
      </c>
      <c r="C76" s="59">
        <v>21254800.619999934</v>
      </c>
    </row>
    <row r="77" spans="1:3" ht="13.5" customHeight="1" x14ac:dyDescent="0.2">
      <c r="A77" s="60" t="s">
        <v>81</v>
      </c>
      <c r="B77" s="27">
        <v>6150.3999999999969</v>
      </c>
      <c r="C77" s="27">
        <v>56870.920000000013</v>
      </c>
    </row>
    <row r="78" spans="1:3" ht="13.5" customHeight="1" x14ac:dyDescent="0.2">
      <c r="A78" s="60" t="s">
        <v>82</v>
      </c>
      <c r="B78" s="27">
        <v>6615465.0559999924</v>
      </c>
      <c r="C78" s="27">
        <v>18865592.399999931</v>
      </c>
    </row>
    <row r="79" spans="1:3" ht="13.5" customHeight="1" x14ac:dyDescent="0.2">
      <c r="A79" s="60" t="s">
        <v>83</v>
      </c>
      <c r="B79" s="27">
        <v>4513.7620000000006</v>
      </c>
      <c r="C79" s="27">
        <v>23204.260000000028</v>
      </c>
    </row>
    <row r="80" spans="1:3" ht="13.5" customHeight="1" x14ac:dyDescent="0.2">
      <c r="A80" s="60" t="s">
        <v>84</v>
      </c>
      <c r="B80" s="27">
        <v>2415.08</v>
      </c>
      <c r="C80" s="27">
        <v>12173.710000000005</v>
      </c>
    </row>
    <row r="81" spans="1:3" ht="13.5" customHeight="1" x14ac:dyDescent="0.2">
      <c r="A81" s="60" t="s">
        <v>85</v>
      </c>
      <c r="B81" s="27">
        <v>169560.057</v>
      </c>
      <c r="C81" s="27">
        <v>860385.66999999981</v>
      </c>
    </row>
    <row r="82" spans="1:3" ht="13.5" customHeight="1" x14ac:dyDescent="0.2">
      <c r="A82" s="60" t="s">
        <v>86</v>
      </c>
      <c r="B82" s="27">
        <v>96466.394000000015</v>
      </c>
      <c r="C82" s="27">
        <v>630989.12000000034</v>
      </c>
    </row>
    <row r="83" spans="1:3" ht="13.5" customHeight="1" x14ac:dyDescent="0.2">
      <c r="A83" s="60" t="s">
        <v>87</v>
      </c>
      <c r="B83" s="27">
        <v>63919.098999999951</v>
      </c>
      <c r="C83" s="27">
        <v>805584.53999999829</v>
      </c>
    </row>
    <row r="84" spans="1:3" ht="13.5" customHeight="1" x14ac:dyDescent="0.2">
      <c r="A84" s="84" t="s">
        <v>88</v>
      </c>
      <c r="B84" s="59">
        <v>11170</v>
      </c>
      <c r="C84" s="59">
        <v>23818.770000000011</v>
      </c>
    </row>
    <row r="85" spans="1:3" ht="13.5" customHeight="1" x14ac:dyDescent="0.2">
      <c r="A85" s="60" t="s">
        <v>89</v>
      </c>
      <c r="B85" s="27">
        <v>4545</v>
      </c>
      <c r="C85" s="27">
        <v>11979.230000000009</v>
      </c>
    </row>
    <row r="86" spans="1:3" ht="13.5" customHeight="1" x14ac:dyDescent="0.2">
      <c r="A86" s="60" t="s">
        <v>90</v>
      </c>
      <c r="B86" s="27">
        <v>6348</v>
      </c>
      <c r="C86" s="27">
        <v>7957.6400000000012</v>
      </c>
    </row>
    <row r="87" spans="1:3" ht="13.5" customHeight="1" x14ac:dyDescent="0.2">
      <c r="A87" s="60" t="s">
        <v>91</v>
      </c>
      <c r="B87" s="27">
        <v>277</v>
      </c>
      <c r="C87" s="27">
        <v>3881.9000000000015</v>
      </c>
    </row>
    <row r="88" spans="1:3" ht="13.5" customHeight="1" x14ac:dyDescent="0.2">
      <c r="A88" s="84" t="s">
        <v>92</v>
      </c>
      <c r="B88" s="59">
        <v>8588403.6220000014</v>
      </c>
      <c r="C88" s="59">
        <v>39831918.360000096</v>
      </c>
    </row>
    <row r="89" spans="1:3" ht="13.5" customHeight="1" x14ac:dyDescent="0.2">
      <c r="A89" s="60" t="s">
        <v>93</v>
      </c>
      <c r="B89" s="27">
        <v>3593812.4140000003</v>
      </c>
      <c r="C89" s="27">
        <v>14932726.090000039</v>
      </c>
    </row>
    <row r="90" spans="1:3" ht="13.5" customHeight="1" x14ac:dyDescent="0.2">
      <c r="A90" s="60" t="s">
        <v>197</v>
      </c>
      <c r="B90" s="27">
        <v>1325112.5849999993</v>
      </c>
      <c r="C90" s="27">
        <v>7646605.850000022</v>
      </c>
    </row>
    <row r="91" spans="1:3" ht="13.5" customHeight="1" x14ac:dyDescent="0.2">
      <c r="A91" s="60" t="s">
        <v>94</v>
      </c>
      <c r="B91" s="27">
        <v>7133.9149999999991</v>
      </c>
      <c r="C91" s="27">
        <v>42063.320000000043</v>
      </c>
    </row>
    <row r="92" spans="1:3" ht="13.5" customHeight="1" x14ac:dyDescent="0.2">
      <c r="A92" s="60" t="s">
        <v>95</v>
      </c>
      <c r="B92" s="27">
        <v>3383628.9570000009</v>
      </c>
      <c r="C92" s="27">
        <v>15970122.700000027</v>
      </c>
    </row>
    <row r="93" spans="1:3" ht="13.5" customHeight="1" x14ac:dyDescent="0.2">
      <c r="A93" s="60" t="s">
        <v>96</v>
      </c>
      <c r="B93" s="27">
        <v>278715.75099999993</v>
      </c>
      <c r="C93" s="27">
        <v>1240400.4000000055</v>
      </c>
    </row>
    <row r="94" spans="1:3" ht="13.5" customHeight="1" x14ac:dyDescent="0.2">
      <c r="A94" s="84" t="s">
        <v>98</v>
      </c>
      <c r="B94" s="59">
        <v>961205.24900000007</v>
      </c>
      <c r="C94" s="59">
        <v>3892059.1699999887</v>
      </c>
    </row>
    <row r="95" spans="1:3" ht="13.5" customHeight="1" x14ac:dyDescent="0.2">
      <c r="A95" s="60" t="s">
        <v>99</v>
      </c>
      <c r="B95" s="27">
        <v>791052.55400000012</v>
      </c>
      <c r="C95" s="27">
        <v>3512171.5699999891</v>
      </c>
    </row>
    <row r="96" spans="1:3" ht="13.5" customHeight="1" x14ac:dyDescent="0.2">
      <c r="A96" s="60" t="s">
        <v>100</v>
      </c>
      <c r="B96" s="27">
        <v>159642.69500000001</v>
      </c>
      <c r="C96" s="27">
        <v>346605.49999999971</v>
      </c>
    </row>
    <row r="97" spans="1:3" ht="13.5" customHeight="1" x14ac:dyDescent="0.2">
      <c r="A97" s="60" t="s">
        <v>101</v>
      </c>
      <c r="B97" s="27">
        <v>10510</v>
      </c>
      <c r="C97" s="27">
        <v>33282.099999999991</v>
      </c>
    </row>
    <row r="98" spans="1:3" ht="13.5" customHeight="1" x14ac:dyDescent="0.2">
      <c r="A98" s="84" t="s">
        <v>102</v>
      </c>
      <c r="B98" s="59">
        <v>1928720.2520000003</v>
      </c>
      <c r="C98" s="59">
        <v>7324551.9599999934</v>
      </c>
    </row>
    <row r="99" spans="1:3" ht="13.5" customHeight="1" x14ac:dyDescent="0.2">
      <c r="A99" s="60" t="s">
        <v>103</v>
      </c>
      <c r="B99" s="27">
        <v>18.010000000000002</v>
      </c>
      <c r="C99" s="27">
        <v>564.05000000000007</v>
      </c>
    </row>
    <row r="100" spans="1:3" ht="13.5" customHeight="1" x14ac:dyDescent="0.2">
      <c r="A100" s="60" t="s">
        <v>104</v>
      </c>
      <c r="B100" s="27">
        <v>581650.51899999985</v>
      </c>
      <c r="C100" s="27">
        <v>2173476.7600000054</v>
      </c>
    </row>
    <row r="101" spans="1:3" ht="13.5" customHeight="1" x14ac:dyDescent="0.2">
      <c r="A101" s="60" t="s">
        <v>105</v>
      </c>
      <c r="B101" s="27">
        <v>97</v>
      </c>
      <c r="C101" s="27">
        <v>1755.1699999999998</v>
      </c>
    </row>
    <row r="102" spans="1:3" ht="13.5" customHeight="1" x14ac:dyDescent="0.2">
      <c r="A102" s="60" t="s">
        <v>107</v>
      </c>
      <c r="B102" s="27">
        <v>49</v>
      </c>
      <c r="C102" s="27">
        <v>664.95</v>
      </c>
    </row>
    <row r="103" spans="1:3" ht="13.5" customHeight="1" x14ac:dyDescent="0.2">
      <c r="A103" s="60" t="s">
        <v>108</v>
      </c>
      <c r="B103" s="27">
        <v>159721.36000000004</v>
      </c>
      <c r="C103" s="27">
        <v>301382.62999999995</v>
      </c>
    </row>
    <row r="104" spans="1:3" ht="13.5" customHeight="1" x14ac:dyDescent="0.2">
      <c r="A104" s="60" t="s">
        <v>198</v>
      </c>
      <c r="B104" s="27">
        <v>627.70000000000005</v>
      </c>
      <c r="C104" s="27">
        <v>248.92</v>
      </c>
    </row>
    <row r="105" spans="1:3" ht="13.5" customHeight="1" x14ac:dyDescent="0.2">
      <c r="A105" s="60" t="s">
        <v>199</v>
      </c>
      <c r="B105" s="27">
        <v>75</v>
      </c>
      <c r="C105" s="27">
        <v>21.549999999999997</v>
      </c>
    </row>
    <row r="106" spans="1:3" ht="13.5" customHeight="1" x14ac:dyDescent="0.2">
      <c r="A106" s="60" t="s">
        <v>200</v>
      </c>
      <c r="B106" s="27">
        <v>714768.21000000008</v>
      </c>
      <c r="C106" s="27">
        <v>2186921.08</v>
      </c>
    </row>
    <row r="107" spans="1:3" ht="13.5" customHeight="1" x14ac:dyDescent="0.2">
      <c r="A107" s="60" t="s">
        <v>109</v>
      </c>
      <c r="B107" s="27">
        <v>471713.4530000001</v>
      </c>
      <c r="C107" s="27">
        <v>2659516.8499999889</v>
      </c>
    </row>
    <row r="108" spans="1:3" ht="13.5" customHeight="1" x14ac:dyDescent="0.2">
      <c r="A108" s="84" t="s">
        <v>110</v>
      </c>
      <c r="B108" s="59">
        <v>311282.89000000007</v>
      </c>
      <c r="C108" s="59">
        <v>310344.99999999988</v>
      </c>
    </row>
    <row r="109" spans="1:3" ht="13.5" customHeight="1" x14ac:dyDescent="0.2">
      <c r="A109" s="85" t="s">
        <v>111</v>
      </c>
      <c r="B109" s="64">
        <v>64130.210999999981</v>
      </c>
      <c r="C109" s="64">
        <v>255615.00999999983</v>
      </c>
    </row>
    <row r="110" spans="1:3" ht="13.5" customHeight="1" x14ac:dyDescent="0.2">
      <c r="A110" s="50"/>
    </row>
  </sheetData>
  <pageMargins left="0.7" right="0.7" top="0.75" bottom="0.75" header="0.3" footer="0.3"/>
  <pageSetup paperSize="9" scale="70" orientation="portrait" r:id="rId1"/>
  <rowBreaks count="1" manualBreakCount="1">
    <brk id="6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zoomScaleNormal="100" workbookViewId="0"/>
  </sheetViews>
  <sheetFormatPr defaultRowHeight="13.5" customHeight="1" x14ac:dyDescent="0.2"/>
  <cols>
    <col min="1" max="1" width="4.140625" style="5" customWidth="1"/>
    <col min="2" max="2" width="79.85546875" style="5" customWidth="1"/>
    <col min="3" max="5" width="17.5703125" style="5" customWidth="1"/>
    <col min="6" max="16384" width="9.140625" style="5"/>
  </cols>
  <sheetData>
    <row r="1" spans="1:5" ht="13.5" customHeight="1" x14ac:dyDescent="0.2">
      <c r="A1" s="5" t="s">
        <v>250</v>
      </c>
    </row>
    <row r="2" spans="1:5" s="2" customFormat="1" ht="13.5" customHeight="1" x14ac:dyDescent="0.2">
      <c r="A2" s="3" t="s">
        <v>231</v>
      </c>
    </row>
    <row r="4" spans="1:5" ht="24" customHeight="1" x14ac:dyDescent="0.2">
      <c r="A4" s="6" t="s">
        <v>201</v>
      </c>
      <c r="B4" s="6" t="s">
        <v>113</v>
      </c>
      <c r="C4" s="6" t="s">
        <v>12</v>
      </c>
      <c r="D4" s="6" t="s">
        <v>173</v>
      </c>
      <c r="E4" s="6" t="s">
        <v>202</v>
      </c>
    </row>
    <row r="5" spans="1:5" ht="13.5" customHeight="1" x14ac:dyDescent="0.2">
      <c r="A5" s="73" t="s">
        <v>115</v>
      </c>
      <c r="B5" s="73" t="s">
        <v>243</v>
      </c>
      <c r="C5" s="87">
        <v>1967253.0179999999</v>
      </c>
      <c r="D5" s="61">
        <v>2840598.1400000006</v>
      </c>
      <c r="E5" s="88">
        <v>1.4439414320420683</v>
      </c>
    </row>
    <row r="6" spans="1:5" ht="13.5" customHeight="1" x14ac:dyDescent="0.2">
      <c r="A6" s="73" t="s">
        <v>117</v>
      </c>
      <c r="B6" s="73" t="s">
        <v>203</v>
      </c>
      <c r="C6" s="87">
        <v>879016.2</v>
      </c>
      <c r="D6" s="61">
        <v>2710572.04</v>
      </c>
      <c r="E6" s="88">
        <v>3.0836428725659437</v>
      </c>
    </row>
    <row r="7" spans="1:5" ht="13.5" customHeight="1" x14ac:dyDescent="0.2">
      <c r="A7" s="73" t="s">
        <v>119</v>
      </c>
      <c r="B7" s="73" t="s">
        <v>204</v>
      </c>
      <c r="C7" s="24">
        <v>869258</v>
      </c>
      <c r="D7" s="61">
        <v>4142988.4000000008</v>
      </c>
      <c r="E7" s="88">
        <v>4.7661205303833851</v>
      </c>
    </row>
    <row r="8" spans="1:5" ht="13.5" customHeight="1" x14ac:dyDescent="0.2">
      <c r="A8" s="73" t="s">
        <v>121</v>
      </c>
      <c r="B8" s="73" t="s">
        <v>205</v>
      </c>
      <c r="C8" s="24">
        <v>679360</v>
      </c>
      <c r="D8" s="61">
        <v>796955.96999999974</v>
      </c>
      <c r="E8" s="88">
        <v>1.1730981659208664</v>
      </c>
    </row>
    <row r="9" spans="1:5" ht="13.5" customHeight="1" x14ac:dyDescent="0.2">
      <c r="A9" s="73" t="s">
        <v>123</v>
      </c>
      <c r="B9" s="73" t="s">
        <v>206</v>
      </c>
      <c r="C9" s="74">
        <v>547421</v>
      </c>
      <c r="D9" s="74">
        <v>2560267.5899999985</v>
      </c>
      <c r="E9" s="88">
        <v>4.6769626850266954</v>
      </c>
    </row>
    <row r="10" spans="1:5" ht="13.5" customHeight="1" x14ac:dyDescent="0.2">
      <c r="A10" s="73" t="s">
        <v>125</v>
      </c>
      <c r="B10" s="89" t="s">
        <v>207</v>
      </c>
      <c r="C10" s="61">
        <v>523859</v>
      </c>
      <c r="D10" s="61">
        <v>2074589.96</v>
      </c>
      <c r="E10" s="88">
        <v>3.9602067731966044</v>
      </c>
    </row>
    <row r="11" spans="1:5" ht="13.5" customHeight="1" x14ac:dyDescent="0.2">
      <c r="A11" s="73" t="s">
        <v>127</v>
      </c>
      <c r="B11" s="89" t="s">
        <v>208</v>
      </c>
      <c r="C11" s="61">
        <v>449516.32999999996</v>
      </c>
      <c r="D11" s="61">
        <v>3053899.3500000006</v>
      </c>
      <c r="E11" s="88">
        <v>6.7937450681713853</v>
      </c>
    </row>
    <row r="12" spans="1:5" ht="13.5" customHeight="1" x14ac:dyDescent="0.2">
      <c r="A12" s="73" t="s">
        <v>128</v>
      </c>
      <c r="B12" s="89" t="s">
        <v>244</v>
      </c>
      <c r="C12" s="61">
        <v>448664</v>
      </c>
      <c r="D12" s="61">
        <v>1594216.3099999998</v>
      </c>
      <c r="E12" s="88">
        <v>3.5532521218551074</v>
      </c>
    </row>
    <row r="13" spans="1:5" ht="13.5" customHeight="1" x14ac:dyDescent="0.2">
      <c r="A13" s="73" t="s">
        <v>130</v>
      </c>
      <c r="B13" s="89" t="s">
        <v>245</v>
      </c>
      <c r="C13" s="61">
        <v>393939.76</v>
      </c>
      <c r="D13" s="61">
        <v>376534.7900000001</v>
      </c>
      <c r="E13" s="88">
        <v>0.95581819413201674</v>
      </c>
    </row>
    <row r="14" spans="1:5" ht="13.5" customHeight="1" x14ac:dyDescent="0.2">
      <c r="A14" s="73" t="s">
        <v>131</v>
      </c>
      <c r="B14" s="89" t="s">
        <v>209</v>
      </c>
      <c r="C14" s="61">
        <v>386834.51099999994</v>
      </c>
      <c r="D14" s="61">
        <v>3407544.7899999996</v>
      </c>
      <c r="E14" s="88">
        <v>8.8087921142072041</v>
      </c>
    </row>
    <row r="15" spans="1:5" ht="13.5" customHeight="1" x14ac:dyDescent="0.2">
      <c r="A15" s="73" t="s">
        <v>133</v>
      </c>
      <c r="B15" s="90" t="s">
        <v>210</v>
      </c>
      <c r="C15" s="91">
        <v>334793</v>
      </c>
      <c r="D15" s="91">
        <v>775490.54999999993</v>
      </c>
      <c r="E15" s="88">
        <v>2.3163284477274013</v>
      </c>
    </row>
    <row r="16" spans="1:5" ht="13.5" customHeight="1" x14ac:dyDescent="0.2">
      <c r="A16" s="73" t="s">
        <v>135</v>
      </c>
      <c r="B16" s="92" t="s">
        <v>211</v>
      </c>
      <c r="C16" s="61">
        <v>312907.07</v>
      </c>
      <c r="D16" s="61">
        <v>1527854.2999999996</v>
      </c>
      <c r="E16" s="88">
        <v>4.8827733422578135</v>
      </c>
    </row>
    <row r="17" spans="1:5" ht="13.5" customHeight="1" x14ac:dyDescent="0.2">
      <c r="A17" s="73" t="s">
        <v>137</v>
      </c>
      <c r="B17" s="92" t="s">
        <v>212</v>
      </c>
      <c r="C17" s="61">
        <v>310914.90000000002</v>
      </c>
      <c r="D17" s="61">
        <v>855576.25999999989</v>
      </c>
      <c r="E17" s="88">
        <v>2.7518020525873794</v>
      </c>
    </row>
    <row r="18" spans="1:5" ht="13.5" customHeight="1" x14ac:dyDescent="0.2">
      <c r="A18" s="73" t="s">
        <v>139</v>
      </c>
      <c r="B18" s="92" t="s">
        <v>213</v>
      </c>
      <c r="C18" s="61">
        <v>300972.01</v>
      </c>
      <c r="D18" s="61">
        <v>448112.7200000002</v>
      </c>
      <c r="E18" s="88">
        <v>1.488885029541452</v>
      </c>
    </row>
    <row r="19" spans="1:5" ht="13.5" customHeight="1" x14ac:dyDescent="0.2">
      <c r="A19" s="73" t="s">
        <v>141</v>
      </c>
      <c r="B19" s="92" t="s">
        <v>214</v>
      </c>
      <c r="C19" s="61">
        <v>289683.44</v>
      </c>
      <c r="D19" s="61">
        <v>228913.14000000004</v>
      </c>
      <c r="E19" s="88">
        <v>0.79021824651074302</v>
      </c>
    </row>
    <row r="20" spans="1:5" ht="13.5" customHeight="1" x14ac:dyDescent="0.2">
      <c r="A20" s="73" t="s">
        <v>143</v>
      </c>
      <c r="B20" s="92" t="s">
        <v>215</v>
      </c>
      <c r="C20" s="61">
        <v>270765</v>
      </c>
      <c r="D20" s="61">
        <v>1218461.0100000002</v>
      </c>
      <c r="E20" s="88">
        <v>4.5000683618636099</v>
      </c>
    </row>
    <row r="21" spans="1:5" ht="13.5" customHeight="1" x14ac:dyDescent="0.2">
      <c r="A21" s="73" t="s">
        <v>145</v>
      </c>
      <c r="B21" s="92" t="s">
        <v>216</v>
      </c>
      <c r="C21" s="61">
        <v>264258.27</v>
      </c>
      <c r="D21" s="61">
        <v>850713.71999999974</v>
      </c>
      <c r="E21" s="88">
        <v>3.2192510758509076</v>
      </c>
    </row>
    <row r="22" spans="1:5" ht="13.5" customHeight="1" x14ac:dyDescent="0.2">
      <c r="A22" s="73" t="s">
        <v>147</v>
      </c>
      <c r="B22" s="92" t="s">
        <v>251</v>
      </c>
      <c r="C22" s="61">
        <v>261355</v>
      </c>
      <c r="D22" s="61">
        <v>785331.08999999973</v>
      </c>
      <c r="E22" s="88">
        <v>3.0048443305083112</v>
      </c>
    </row>
    <row r="23" spans="1:5" ht="13.5" customHeight="1" x14ac:dyDescent="0.2">
      <c r="A23" s="73" t="s">
        <v>149</v>
      </c>
      <c r="B23" s="92" t="s">
        <v>217</v>
      </c>
      <c r="C23" s="61">
        <v>254211.62599999999</v>
      </c>
      <c r="D23" s="61">
        <v>2827380.6700000004</v>
      </c>
      <c r="E23" s="88">
        <v>11.122153280275231</v>
      </c>
    </row>
    <row r="24" spans="1:5" ht="13.5" customHeight="1" x14ac:dyDescent="0.2">
      <c r="A24" s="73" t="s">
        <v>151</v>
      </c>
      <c r="B24" s="92" t="s">
        <v>218</v>
      </c>
      <c r="C24" s="61">
        <v>254016.72299999997</v>
      </c>
      <c r="D24" s="61">
        <v>1008512.2399999999</v>
      </c>
      <c r="E24" s="88">
        <v>3.9702592336804532</v>
      </c>
    </row>
    <row r="25" spans="1:5" ht="13.5" customHeight="1" x14ac:dyDescent="0.2">
      <c r="A25" s="73" t="s">
        <v>153</v>
      </c>
      <c r="B25" s="92" t="s">
        <v>219</v>
      </c>
      <c r="C25" s="61">
        <v>253656.5</v>
      </c>
      <c r="D25" s="61">
        <v>1162525.6400000001</v>
      </c>
      <c r="E25" s="88">
        <v>4.5830705698454413</v>
      </c>
    </row>
    <row r="26" spans="1:5" ht="13.5" customHeight="1" x14ac:dyDescent="0.2">
      <c r="A26" s="73" t="s">
        <v>155</v>
      </c>
      <c r="B26" s="92" t="s">
        <v>247</v>
      </c>
      <c r="C26" s="61">
        <v>250024.75999999998</v>
      </c>
      <c r="D26" s="61">
        <v>1434963.3100000008</v>
      </c>
      <c r="E26" s="88">
        <v>5.7392848212313083</v>
      </c>
    </row>
    <row r="27" spans="1:5" ht="13.5" customHeight="1" x14ac:dyDescent="0.2">
      <c r="A27" s="73" t="s">
        <v>156</v>
      </c>
      <c r="B27" s="92" t="s">
        <v>220</v>
      </c>
      <c r="C27" s="61">
        <v>246039.59299999999</v>
      </c>
      <c r="D27" s="61">
        <v>1065422.3599999999</v>
      </c>
      <c r="E27" s="88">
        <v>4.330288255679239</v>
      </c>
    </row>
    <row r="28" spans="1:5" ht="13.5" customHeight="1" x14ac:dyDescent="0.2">
      <c r="A28" s="73" t="s">
        <v>158</v>
      </c>
      <c r="B28" s="92" t="s">
        <v>221</v>
      </c>
      <c r="C28" s="61">
        <v>245643.44999999998</v>
      </c>
      <c r="D28" s="61">
        <v>1138627.3799999999</v>
      </c>
      <c r="E28" s="88">
        <v>4.6352849221096672</v>
      </c>
    </row>
    <row r="29" spans="1:5" ht="13.5" customHeight="1" x14ac:dyDescent="0.2">
      <c r="A29" s="73" t="s">
        <v>160</v>
      </c>
      <c r="B29" s="92" t="s">
        <v>246</v>
      </c>
      <c r="C29" s="61">
        <v>242996.88700000002</v>
      </c>
      <c r="D29" s="61">
        <v>1523664.1899999995</v>
      </c>
      <c r="E29" s="88">
        <v>6.2703033310875274</v>
      </c>
    </row>
    <row r="30" spans="1:5" ht="13.5" customHeight="1" x14ac:dyDescent="0.2">
      <c r="A30" s="73" t="s">
        <v>161</v>
      </c>
      <c r="B30" s="92" t="s">
        <v>222</v>
      </c>
      <c r="C30" s="61">
        <v>230520.92</v>
      </c>
      <c r="D30" s="61">
        <v>495940.00999999978</v>
      </c>
      <c r="E30" s="88">
        <v>2.151388299161741</v>
      </c>
    </row>
    <row r="31" spans="1:5" ht="13.5" customHeight="1" x14ac:dyDescent="0.2">
      <c r="A31" s="73" t="s">
        <v>163</v>
      </c>
      <c r="B31" s="92" t="s">
        <v>248</v>
      </c>
      <c r="C31" s="61">
        <v>228849</v>
      </c>
      <c r="D31" s="61">
        <v>767946.7999999997</v>
      </c>
      <c r="E31" s="88">
        <v>3.3556921813073237</v>
      </c>
    </row>
    <row r="32" spans="1:5" ht="13.5" customHeight="1" x14ac:dyDescent="0.2">
      <c r="A32" s="73" t="s">
        <v>165</v>
      </c>
      <c r="B32" s="92" t="s">
        <v>223</v>
      </c>
      <c r="C32" s="61">
        <v>228477.522</v>
      </c>
      <c r="D32" s="61">
        <v>901476.27999999991</v>
      </c>
      <c r="E32" s="88">
        <v>3.945579731909032</v>
      </c>
    </row>
    <row r="33" spans="1:5" ht="13.5" customHeight="1" x14ac:dyDescent="0.2">
      <c r="A33" s="73" t="s">
        <v>167</v>
      </c>
      <c r="B33" s="92" t="s">
        <v>224</v>
      </c>
      <c r="C33" s="61">
        <v>226652.62599999999</v>
      </c>
      <c r="D33" s="61">
        <v>1404004.8999999997</v>
      </c>
      <c r="E33" s="88">
        <v>6.1945229789660576</v>
      </c>
    </row>
    <row r="34" spans="1:5" ht="13.5" customHeight="1" x14ac:dyDescent="0.2">
      <c r="A34" s="77" t="s">
        <v>169</v>
      </c>
      <c r="B34" s="93" t="s">
        <v>225</v>
      </c>
      <c r="C34" s="94">
        <v>222434.83</v>
      </c>
      <c r="D34" s="94">
        <v>740679.72</v>
      </c>
      <c r="E34" s="95">
        <v>3.3298729340184718</v>
      </c>
    </row>
  </sheetData>
  <pageMargins left="0.7" right="0.7" top="0.75" bottom="0.75" header="0.3" footer="0.3"/>
  <pageSetup paperSize="9" scale="70" orientation="portrait" r:id="rId1"/>
  <rowBreaks count="1" manualBreakCount="1">
    <brk id="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zoomScaleNormal="100" workbookViewId="0"/>
  </sheetViews>
  <sheetFormatPr defaultRowHeight="14.25" customHeight="1" x14ac:dyDescent="0.2"/>
  <cols>
    <col min="1" max="1" width="57.42578125" style="48" customWidth="1"/>
    <col min="2" max="3" width="17.28515625" style="48" customWidth="1"/>
    <col min="4" max="4" width="2.5703125" style="48" customWidth="1"/>
    <col min="5" max="6" width="17.28515625" style="48" customWidth="1"/>
    <col min="7" max="16384" width="9.140625" style="48"/>
  </cols>
  <sheetData>
    <row r="1" spans="1:6" ht="14.25" customHeight="1" x14ac:dyDescent="0.2">
      <c r="A1" s="48" t="s">
        <v>250</v>
      </c>
    </row>
    <row r="2" spans="1:6" ht="14.25" customHeight="1" x14ac:dyDescent="0.2">
      <c r="A2" s="86" t="s">
        <v>227</v>
      </c>
    </row>
    <row r="3" spans="1:6" ht="14.25" customHeight="1" x14ac:dyDescent="0.2">
      <c r="F3" s="80"/>
    </row>
    <row r="4" spans="1:6" ht="14.25" customHeight="1" x14ac:dyDescent="0.2">
      <c r="A4" s="108" t="s">
        <v>171</v>
      </c>
      <c r="B4" s="110" t="s">
        <v>179</v>
      </c>
      <c r="C4" s="111"/>
      <c r="E4" s="112" t="s">
        <v>9</v>
      </c>
      <c r="F4" s="112"/>
    </row>
    <row r="5" spans="1:6" ht="27.75" customHeight="1" x14ac:dyDescent="0.2">
      <c r="A5" s="109"/>
      <c r="B5" s="69" t="s">
        <v>180</v>
      </c>
      <c r="C5" s="69" t="s">
        <v>181</v>
      </c>
      <c r="E5" s="96" t="s">
        <v>182</v>
      </c>
      <c r="F5" s="97" t="s">
        <v>181</v>
      </c>
    </row>
    <row r="6" spans="1:6" ht="14.25" customHeight="1" x14ac:dyDescent="0.2">
      <c r="A6" s="98" t="s">
        <v>14</v>
      </c>
      <c r="B6" s="83">
        <v>64993641.845000014</v>
      </c>
      <c r="C6" s="83">
        <v>409868848.09000039</v>
      </c>
      <c r="E6" s="83">
        <v>67111398.369999975</v>
      </c>
      <c r="F6" s="83">
        <v>188998987.04999974</v>
      </c>
    </row>
    <row r="7" spans="1:6" ht="14.25" customHeight="1" x14ac:dyDescent="0.2">
      <c r="A7" s="60" t="s">
        <v>183</v>
      </c>
      <c r="B7" s="27">
        <v>12122056.567999989</v>
      </c>
      <c r="C7" s="27">
        <v>101139987.38000067</v>
      </c>
      <c r="E7" s="27">
        <v>20686378.238999967</v>
      </c>
      <c r="F7" s="27">
        <v>74710672.840000153</v>
      </c>
    </row>
    <row r="8" spans="1:6" ht="14.25" customHeight="1" x14ac:dyDescent="0.2">
      <c r="A8" s="60" t="s">
        <v>184</v>
      </c>
      <c r="B8" s="27">
        <v>6628940.0059999889</v>
      </c>
      <c r="C8" s="27">
        <v>36777226.640000053</v>
      </c>
      <c r="E8" s="27">
        <v>4644962.1840000013</v>
      </c>
      <c r="F8" s="27">
        <v>10789250.010000022</v>
      </c>
    </row>
    <row r="9" spans="1:6" ht="14.25" customHeight="1" x14ac:dyDescent="0.2">
      <c r="A9" s="60" t="s">
        <v>185</v>
      </c>
      <c r="B9" s="27">
        <v>6811002.3499999996</v>
      </c>
      <c r="C9" s="27">
        <v>36921047.799999513</v>
      </c>
      <c r="E9" s="27">
        <v>3044285.9990000012</v>
      </c>
      <c r="F9" s="27">
        <v>3331632.6400000066</v>
      </c>
    </row>
    <row r="10" spans="1:6" ht="14.25" customHeight="1" x14ac:dyDescent="0.2">
      <c r="A10" s="60" t="s">
        <v>186</v>
      </c>
      <c r="B10" s="27">
        <v>6908260.5140000004</v>
      </c>
      <c r="C10" s="27">
        <v>39241752.539999925</v>
      </c>
      <c r="E10" s="27">
        <v>3405948.106000002</v>
      </c>
      <c r="F10" s="27">
        <v>4862838.730000006</v>
      </c>
    </row>
    <row r="11" spans="1:6" ht="14.25" customHeight="1" x14ac:dyDescent="0.2">
      <c r="A11" s="60" t="s">
        <v>187</v>
      </c>
      <c r="B11" s="27">
        <v>8632532.3080000151</v>
      </c>
      <c r="C11" s="27">
        <v>50567849.85000021</v>
      </c>
      <c r="E11" s="27">
        <v>14247283.806999989</v>
      </c>
      <c r="F11" s="27">
        <v>39068846.809999831</v>
      </c>
    </row>
    <row r="12" spans="1:6" ht="14.25" customHeight="1" x14ac:dyDescent="0.2">
      <c r="A12" s="60" t="s">
        <v>188</v>
      </c>
      <c r="B12" s="27">
        <v>6893280.0509999786</v>
      </c>
      <c r="C12" s="27">
        <v>44007154.320000462</v>
      </c>
      <c r="E12" s="27">
        <v>4227285.5589999985</v>
      </c>
      <c r="F12" s="27">
        <v>4031154.1399999806</v>
      </c>
    </row>
    <row r="13" spans="1:6" ht="14.25" customHeight="1" x14ac:dyDescent="0.2">
      <c r="A13" s="60" t="s">
        <v>189</v>
      </c>
      <c r="B13" s="27">
        <v>7846972.4599999888</v>
      </c>
      <c r="C13" s="27">
        <v>43223545.579999961</v>
      </c>
      <c r="E13" s="27">
        <v>8944716.0029999949</v>
      </c>
      <c r="F13" s="27">
        <v>17432442.879999928</v>
      </c>
    </row>
    <row r="14" spans="1:6" ht="14.25" customHeight="1" x14ac:dyDescent="0.2">
      <c r="A14" s="60" t="s">
        <v>190</v>
      </c>
      <c r="B14" s="27">
        <v>9150597.5880000032</v>
      </c>
      <c r="C14" s="27">
        <v>57990283.980000332</v>
      </c>
      <c r="E14" s="27">
        <v>7910538.4729999993</v>
      </c>
      <c r="F14" s="27">
        <v>34772149.000000127</v>
      </c>
    </row>
    <row r="15" spans="1:6" ht="14.25" customHeight="1" x14ac:dyDescent="0.2">
      <c r="A15" s="99" t="s">
        <v>235</v>
      </c>
      <c r="B15" s="59">
        <v>37544325.330000021</v>
      </c>
      <c r="C15" s="59">
        <v>170219520.6300002</v>
      </c>
      <c r="E15" s="100">
        <v>21640590.642000008</v>
      </c>
      <c r="F15" s="100">
        <v>20749356.669999979</v>
      </c>
    </row>
    <row r="16" spans="1:6" ht="14.25" customHeight="1" x14ac:dyDescent="0.2">
      <c r="A16" s="60" t="s">
        <v>183</v>
      </c>
      <c r="B16" s="27">
        <v>6908564.0329999952</v>
      </c>
      <c r="C16" s="27">
        <v>34278675.520000078</v>
      </c>
      <c r="E16" s="101">
        <v>4566533.4620000031</v>
      </c>
      <c r="F16" s="101">
        <v>4828291.7999999905</v>
      </c>
    </row>
    <row r="17" spans="1:6" ht="14.25" customHeight="1" x14ac:dyDescent="0.2">
      <c r="A17" s="60" t="s">
        <v>184</v>
      </c>
      <c r="B17" s="27">
        <v>4090935.1730000074</v>
      </c>
      <c r="C17" s="27">
        <v>19141295.470000025</v>
      </c>
      <c r="E17" s="101">
        <v>2510748.8340000003</v>
      </c>
      <c r="F17" s="101">
        <v>2249701.4700000039</v>
      </c>
    </row>
    <row r="18" spans="1:6" ht="14.25" customHeight="1" x14ac:dyDescent="0.2">
      <c r="A18" s="60" t="s">
        <v>185</v>
      </c>
      <c r="B18" s="27">
        <v>4062683.1420000074</v>
      </c>
      <c r="C18" s="27">
        <v>18270184.169999976</v>
      </c>
      <c r="E18" s="101">
        <v>2455409.7590000005</v>
      </c>
      <c r="F18" s="101">
        <v>2192031.0000000019</v>
      </c>
    </row>
    <row r="19" spans="1:6" ht="14.25" customHeight="1" x14ac:dyDescent="0.2">
      <c r="A19" s="60" t="s">
        <v>186</v>
      </c>
      <c r="B19" s="27">
        <v>4406834.3559999997</v>
      </c>
      <c r="C19" s="27">
        <v>20220672.320000079</v>
      </c>
      <c r="E19" s="101">
        <v>2526089.6960000023</v>
      </c>
      <c r="F19" s="101">
        <v>2282865.049999997</v>
      </c>
    </row>
    <row r="20" spans="1:6" ht="14.25" customHeight="1" x14ac:dyDescent="0.2">
      <c r="A20" s="60" t="s">
        <v>187</v>
      </c>
      <c r="B20" s="27">
        <v>4394054.1420000028</v>
      </c>
      <c r="C20" s="27">
        <v>19680176.850000095</v>
      </c>
      <c r="E20" s="27">
        <v>2314323.7000000011</v>
      </c>
      <c r="F20" s="27">
        <v>2060364.8399999968</v>
      </c>
    </row>
    <row r="21" spans="1:6" ht="14.25" customHeight="1" x14ac:dyDescent="0.2">
      <c r="A21" s="60" t="s">
        <v>188</v>
      </c>
      <c r="B21" s="27">
        <v>4147566.3060000087</v>
      </c>
      <c r="C21" s="27">
        <v>17656140.48000003</v>
      </c>
      <c r="E21" s="27">
        <v>2419422.6590000009</v>
      </c>
      <c r="F21" s="27">
        <v>2185438.8399999938</v>
      </c>
    </row>
    <row r="22" spans="1:6" ht="14.25" customHeight="1" x14ac:dyDescent="0.2">
      <c r="A22" s="60" t="s">
        <v>189</v>
      </c>
      <c r="B22" s="27">
        <v>4629570.9479999971</v>
      </c>
      <c r="C22" s="27">
        <v>19641182.919999894</v>
      </c>
      <c r="E22" s="27">
        <v>2265124.2300000004</v>
      </c>
      <c r="F22" s="27">
        <v>2376424.6099999975</v>
      </c>
    </row>
    <row r="23" spans="1:6" ht="14.25" customHeight="1" x14ac:dyDescent="0.2">
      <c r="A23" s="60" t="s">
        <v>190</v>
      </c>
      <c r="B23" s="27">
        <v>4904117.230000007</v>
      </c>
      <c r="C23" s="27">
        <v>21331192.900000043</v>
      </c>
      <c r="E23" s="27">
        <v>2582938.3020000001</v>
      </c>
      <c r="F23" s="27">
        <v>2574239.0599999987</v>
      </c>
    </row>
    <row r="24" spans="1:6" ht="14.25" customHeight="1" x14ac:dyDescent="0.2">
      <c r="A24" s="99" t="s">
        <v>249</v>
      </c>
      <c r="B24" s="59">
        <v>10068131.189999996</v>
      </c>
      <c r="C24" s="59">
        <v>73564899.470000148</v>
      </c>
      <c r="E24" s="59">
        <v>52794.27</v>
      </c>
      <c r="F24" s="59">
        <v>254615.47999999995</v>
      </c>
    </row>
    <row r="25" spans="1:6" ht="14.25" customHeight="1" x14ac:dyDescent="0.2">
      <c r="A25" s="60" t="s">
        <v>183</v>
      </c>
      <c r="B25" s="27">
        <v>1524143.8929999997</v>
      </c>
      <c r="C25" s="27">
        <v>13182798.620000016</v>
      </c>
      <c r="E25" s="27">
        <v>3676.3</v>
      </c>
      <c r="F25" s="27">
        <v>24341.239999999998</v>
      </c>
    </row>
    <row r="26" spans="1:6" ht="14.25" customHeight="1" x14ac:dyDescent="0.2">
      <c r="A26" s="60" t="s">
        <v>184</v>
      </c>
      <c r="B26" s="27">
        <v>1007826.8639999978</v>
      </c>
      <c r="C26" s="27">
        <v>7657312.0099999961</v>
      </c>
      <c r="E26" s="27">
        <v>3094.9299999999994</v>
      </c>
      <c r="F26" s="27">
        <v>56322.599999999969</v>
      </c>
    </row>
    <row r="27" spans="1:6" ht="14.25" customHeight="1" x14ac:dyDescent="0.2">
      <c r="A27" s="60" t="s">
        <v>185</v>
      </c>
      <c r="B27" s="27">
        <v>1197760.1500000013</v>
      </c>
      <c r="C27" s="27">
        <v>8716754.110000005</v>
      </c>
      <c r="E27" s="27">
        <v>2394.1499999999996</v>
      </c>
      <c r="F27" s="27">
        <v>7319.1800000000048</v>
      </c>
    </row>
    <row r="28" spans="1:6" ht="14.25" customHeight="1" x14ac:dyDescent="0.2">
      <c r="A28" s="60" t="s">
        <v>186</v>
      </c>
      <c r="B28" s="27">
        <v>1218490.9749999994</v>
      </c>
      <c r="C28" s="102">
        <v>8473848.5500000343</v>
      </c>
      <c r="E28" s="27">
        <v>1523.7199999999998</v>
      </c>
      <c r="F28" s="27">
        <v>10846.100000000008</v>
      </c>
    </row>
    <row r="29" spans="1:6" ht="14.25" customHeight="1" x14ac:dyDescent="0.2">
      <c r="A29" s="60" t="s">
        <v>187</v>
      </c>
      <c r="B29" s="102">
        <v>1297684.8179999967</v>
      </c>
      <c r="C29" s="102">
        <v>9464242.9699999876</v>
      </c>
      <c r="E29" s="27">
        <v>24410.6</v>
      </c>
      <c r="F29" s="27">
        <v>127078.93999999999</v>
      </c>
    </row>
    <row r="30" spans="1:6" ht="14.25" customHeight="1" x14ac:dyDescent="0.2">
      <c r="A30" s="60" t="s">
        <v>188</v>
      </c>
      <c r="B30" s="27">
        <v>1064980.8169999996</v>
      </c>
      <c r="C30" s="27">
        <v>7659633.0400000373</v>
      </c>
      <c r="E30" s="27">
        <v>1490.6799999999998</v>
      </c>
      <c r="F30" s="27">
        <v>3860.349999999999</v>
      </c>
    </row>
    <row r="31" spans="1:6" ht="14.25" customHeight="1" x14ac:dyDescent="0.2">
      <c r="A31" s="60" t="s">
        <v>189</v>
      </c>
      <c r="B31" s="27">
        <v>1302269.9349999984</v>
      </c>
      <c r="C31" s="27">
        <v>8372733.0399999917</v>
      </c>
      <c r="E31" s="27">
        <v>5443.6399999999994</v>
      </c>
      <c r="F31" s="27">
        <v>12678.81000000001</v>
      </c>
    </row>
    <row r="32" spans="1:6" ht="14.25" customHeight="1" x14ac:dyDescent="0.2">
      <c r="A32" s="60" t="s">
        <v>190</v>
      </c>
      <c r="B32" s="27">
        <v>1454973.7380000015</v>
      </c>
      <c r="C32" s="27">
        <v>10037577.130000092</v>
      </c>
      <c r="E32" s="27">
        <v>10760.250000000002</v>
      </c>
      <c r="F32" s="27">
        <v>12168.259999999984</v>
      </c>
    </row>
    <row r="33" spans="1:6" ht="14.25" customHeight="1" x14ac:dyDescent="0.2">
      <c r="A33" s="99" t="s">
        <v>174</v>
      </c>
      <c r="B33" s="59">
        <v>2633201.38</v>
      </c>
      <c r="C33" s="59">
        <v>18931295.150000036</v>
      </c>
      <c r="E33" s="59">
        <v>532359.15</v>
      </c>
      <c r="F33" s="59">
        <v>567256.4800000001</v>
      </c>
    </row>
    <row r="34" spans="1:6" ht="14.25" customHeight="1" x14ac:dyDescent="0.2">
      <c r="A34" s="60" t="s">
        <v>183</v>
      </c>
      <c r="B34" s="27">
        <v>193946.52300000002</v>
      </c>
      <c r="C34" s="27">
        <v>2741786.3899999992</v>
      </c>
      <c r="E34" s="27">
        <v>37204.5</v>
      </c>
      <c r="F34" s="27">
        <v>87488.329999999987</v>
      </c>
    </row>
    <row r="35" spans="1:6" ht="14.25" customHeight="1" x14ac:dyDescent="0.2">
      <c r="A35" s="60" t="s">
        <v>184</v>
      </c>
      <c r="B35" s="27">
        <v>494758.65</v>
      </c>
      <c r="C35" s="27">
        <v>4580138.0900000101</v>
      </c>
      <c r="E35" s="27">
        <v>104946.5</v>
      </c>
      <c r="F35" s="27">
        <v>91593.169999999955</v>
      </c>
    </row>
    <row r="36" spans="1:6" ht="14.25" customHeight="1" x14ac:dyDescent="0.2">
      <c r="A36" s="60" t="s">
        <v>185</v>
      </c>
      <c r="B36" s="27">
        <v>210636.26699999996</v>
      </c>
      <c r="C36" s="27">
        <v>1519825.7400000012</v>
      </c>
      <c r="E36" s="27">
        <v>143147.52000000002</v>
      </c>
      <c r="F36" s="27">
        <v>109599.53000000012</v>
      </c>
    </row>
    <row r="37" spans="1:6" ht="14.25" customHeight="1" x14ac:dyDescent="0.2">
      <c r="A37" s="60" t="s">
        <v>186</v>
      </c>
      <c r="B37" s="27">
        <v>49165.129999999983</v>
      </c>
      <c r="C37" s="27">
        <v>221222.38000000021</v>
      </c>
      <c r="E37" s="27">
        <v>75925</v>
      </c>
      <c r="F37" s="27">
        <v>56391.7</v>
      </c>
    </row>
    <row r="38" spans="1:6" ht="14.25" customHeight="1" x14ac:dyDescent="0.2">
      <c r="A38" s="60" t="s">
        <v>187</v>
      </c>
      <c r="B38" s="27">
        <v>28116.370000000003</v>
      </c>
      <c r="C38" s="27">
        <v>255663.15999999989</v>
      </c>
      <c r="E38" s="27">
        <v>22246.219999999998</v>
      </c>
      <c r="F38" s="27">
        <v>36319.139999999978</v>
      </c>
    </row>
    <row r="39" spans="1:6" ht="14.25" customHeight="1" x14ac:dyDescent="0.2">
      <c r="A39" s="60" t="s">
        <v>188</v>
      </c>
      <c r="B39" s="27">
        <v>392228.3339999998</v>
      </c>
      <c r="C39" s="27">
        <v>2837881.4999999991</v>
      </c>
      <c r="E39" s="27">
        <v>47200.649999999994</v>
      </c>
      <c r="F39" s="27">
        <v>44969.849999999962</v>
      </c>
    </row>
    <row r="40" spans="1:6" ht="14.25" customHeight="1" x14ac:dyDescent="0.2">
      <c r="A40" s="60" t="s">
        <v>189</v>
      </c>
      <c r="B40" s="27">
        <v>470627.44000000012</v>
      </c>
      <c r="C40" s="27">
        <v>2447387.6000000108</v>
      </c>
      <c r="E40" s="27">
        <v>19738.259999999998</v>
      </c>
      <c r="F40" s="27">
        <v>26293.300000000017</v>
      </c>
    </row>
    <row r="41" spans="1:6" ht="14.25" customHeight="1" x14ac:dyDescent="0.2">
      <c r="A41" s="60" t="s">
        <v>190</v>
      </c>
      <c r="B41" s="27">
        <v>793722.66599999985</v>
      </c>
      <c r="C41" s="27">
        <v>4327390.290000014</v>
      </c>
      <c r="E41" s="27">
        <v>81950.5</v>
      </c>
      <c r="F41" s="27">
        <v>114601.46000000006</v>
      </c>
    </row>
    <row r="42" spans="1:6" ht="14.25" customHeight="1" x14ac:dyDescent="0.2">
      <c r="A42" s="99" t="s">
        <v>175</v>
      </c>
      <c r="B42" s="59">
        <v>13951435.842000002</v>
      </c>
      <c r="C42" s="59">
        <v>123220434.19000003</v>
      </c>
      <c r="E42" s="59">
        <v>44135262.927999996</v>
      </c>
      <c r="F42" s="59">
        <v>166792876.10999981</v>
      </c>
    </row>
    <row r="43" spans="1:6" ht="14.25" customHeight="1" x14ac:dyDescent="0.2">
      <c r="A43" s="60" t="s">
        <v>183</v>
      </c>
      <c r="B43" s="27">
        <v>3354361.8990000002</v>
      </c>
      <c r="C43" s="27">
        <v>46763470.509999983</v>
      </c>
      <c r="E43" s="27">
        <v>16022488.136999996</v>
      </c>
      <c r="F43" s="27">
        <v>69658290.019999862</v>
      </c>
    </row>
    <row r="44" spans="1:6" ht="14.25" customHeight="1" x14ac:dyDescent="0.2">
      <c r="A44" s="60" t="s">
        <v>184</v>
      </c>
      <c r="B44" s="27">
        <v>981926.5290000001</v>
      </c>
      <c r="C44" s="27">
        <v>4786933.1200000122</v>
      </c>
      <c r="E44" s="27">
        <v>1919758.0499999998</v>
      </c>
      <c r="F44" s="27">
        <v>8337413.0300000068</v>
      </c>
    </row>
    <row r="45" spans="1:6" ht="14.25" customHeight="1" x14ac:dyDescent="0.2">
      <c r="A45" s="60" t="s">
        <v>185</v>
      </c>
      <c r="B45" s="27">
        <v>1299418.2309999997</v>
      </c>
      <c r="C45" s="27">
        <v>6806512.4799999949</v>
      </c>
      <c r="E45" s="27">
        <v>395991.45</v>
      </c>
      <c r="F45" s="27">
        <v>979134.91999999934</v>
      </c>
    </row>
    <row r="46" spans="1:6" ht="14.25" customHeight="1" x14ac:dyDescent="0.2">
      <c r="A46" s="60" t="s">
        <v>186</v>
      </c>
      <c r="B46" s="27">
        <v>1001461.2300000001</v>
      </c>
      <c r="C46" s="27">
        <v>6176120.6600000262</v>
      </c>
      <c r="E46" s="27">
        <v>645644.16999999993</v>
      </c>
      <c r="F46" s="27">
        <v>2365576.4800000004</v>
      </c>
    </row>
    <row r="47" spans="1:6" ht="14.25" customHeight="1" x14ac:dyDescent="0.2">
      <c r="A47" s="60" t="s">
        <v>187</v>
      </c>
      <c r="B47" s="27">
        <v>2874884.5879999977</v>
      </c>
      <c r="C47" s="27">
        <v>19468587.809999991</v>
      </c>
      <c r="E47" s="27">
        <v>11832108.966999996</v>
      </c>
      <c r="F47" s="27">
        <v>36782784.629999973</v>
      </c>
    </row>
    <row r="48" spans="1:6" ht="14.25" customHeight="1" x14ac:dyDescent="0.2">
      <c r="A48" s="60" t="s">
        <v>188</v>
      </c>
      <c r="B48" s="27">
        <v>1179910.6440000003</v>
      </c>
      <c r="C48" s="27">
        <v>10039102.790000001</v>
      </c>
      <c r="E48" s="27">
        <v>1732401.31</v>
      </c>
      <c r="F48" s="27">
        <v>1776001.9700000009</v>
      </c>
    </row>
    <row r="49" spans="1:6" ht="14.25" customHeight="1" x14ac:dyDescent="0.2">
      <c r="A49" s="60" t="s">
        <v>189</v>
      </c>
      <c r="B49" s="27">
        <v>1319470.5870000008</v>
      </c>
      <c r="C49" s="27">
        <v>9516676.0900000129</v>
      </c>
      <c r="E49" s="27">
        <v>6462016.1530000018</v>
      </c>
      <c r="F49" s="27">
        <v>14900755.219999988</v>
      </c>
    </row>
    <row r="50" spans="1:6" ht="14.25" customHeight="1" x14ac:dyDescent="0.2">
      <c r="A50" s="60" t="s">
        <v>190</v>
      </c>
      <c r="B50" s="27">
        <v>1940002.1340000019</v>
      </c>
      <c r="C50" s="27">
        <v>19663030.729999986</v>
      </c>
      <c r="E50" s="27">
        <v>5124854.6909999996</v>
      </c>
      <c r="F50" s="27">
        <v>31992919.839999977</v>
      </c>
    </row>
    <row r="51" spans="1:6" ht="14.25" customHeight="1" x14ac:dyDescent="0.2">
      <c r="A51" s="99" t="s">
        <v>176</v>
      </c>
      <c r="B51" s="59">
        <v>3221</v>
      </c>
      <c r="C51" s="59">
        <v>21355.280000000006</v>
      </c>
      <c r="E51" s="59">
        <v>2264.75</v>
      </c>
      <c r="F51" s="59">
        <v>9459.1500000000015</v>
      </c>
    </row>
    <row r="52" spans="1:6" ht="14.25" customHeight="1" x14ac:dyDescent="0.2">
      <c r="A52" s="60" t="s">
        <v>183</v>
      </c>
      <c r="B52" s="27">
        <v>2062.1</v>
      </c>
      <c r="C52" s="27">
        <v>7704.06</v>
      </c>
      <c r="E52" s="27">
        <v>1902.25</v>
      </c>
      <c r="F52" s="27">
        <v>8975.0400000000009</v>
      </c>
    </row>
    <row r="53" spans="1:6" ht="14.25" customHeight="1" x14ac:dyDescent="0.2">
      <c r="A53" s="60" t="s">
        <v>184</v>
      </c>
      <c r="B53" s="61" t="s">
        <v>106</v>
      </c>
      <c r="C53" s="61" t="s">
        <v>106</v>
      </c>
      <c r="D53" s="103"/>
      <c r="E53" s="104" t="s">
        <v>106</v>
      </c>
      <c r="F53" s="104" t="s">
        <v>106</v>
      </c>
    </row>
    <row r="54" spans="1:6" ht="14.25" customHeight="1" x14ac:dyDescent="0.2">
      <c r="A54" s="60" t="s">
        <v>185</v>
      </c>
      <c r="B54" s="104" t="s">
        <v>106</v>
      </c>
      <c r="C54" s="104" t="s">
        <v>106</v>
      </c>
      <c r="D54" s="103"/>
      <c r="E54" s="104" t="s">
        <v>106</v>
      </c>
      <c r="F54" s="104" t="s">
        <v>106</v>
      </c>
    </row>
    <row r="55" spans="1:6" ht="14.25" customHeight="1" x14ac:dyDescent="0.2">
      <c r="A55" s="60" t="s">
        <v>186</v>
      </c>
      <c r="B55" s="61">
        <v>44</v>
      </c>
      <c r="C55" s="61">
        <v>47.849999999999994</v>
      </c>
      <c r="D55" s="103"/>
      <c r="E55" s="104" t="s">
        <v>106</v>
      </c>
      <c r="F55" s="104" t="s">
        <v>106</v>
      </c>
    </row>
    <row r="56" spans="1:6" ht="14.25" customHeight="1" x14ac:dyDescent="0.2">
      <c r="A56" s="60" t="s">
        <v>187</v>
      </c>
      <c r="B56" s="61">
        <v>52</v>
      </c>
      <c r="C56" s="61">
        <v>1011.16</v>
      </c>
      <c r="D56" s="103"/>
      <c r="E56" s="104" t="s">
        <v>106</v>
      </c>
      <c r="F56" s="104" t="s">
        <v>106</v>
      </c>
    </row>
    <row r="57" spans="1:6" ht="14.25" customHeight="1" x14ac:dyDescent="0.2">
      <c r="A57" s="60" t="s">
        <v>188</v>
      </c>
      <c r="B57" s="104" t="s">
        <v>106</v>
      </c>
      <c r="C57" s="104" t="s">
        <v>106</v>
      </c>
      <c r="D57" s="103"/>
      <c r="E57" s="104" t="s">
        <v>106</v>
      </c>
      <c r="F57" s="104" t="s">
        <v>106</v>
      </c>
    </row>
    <row r="58" spans="1:6" ht="14.25" customHeight="1" x14ac:dyDescent="0.2">
      <c r="A58" s="60" t="s">
        <v>189</v>
      </c>
      <c r="B58" s="61">
        <v>1050.9000000000001</v>
      </c>
      <c r="C58" s="61">
        <v>12490.680000000004</v>
      </c>
      <c r="D58" s="103"/>
      <c r="E58" s="61">
        <v>362.5</v>
      </c>
      <c r="F58" s="61">
        <v>484.11</v>
      </c>
    </row>
    <row r="59" spans="1:6" ht="14.25" customHeight="1" x14ac:dyDescent="0.2">
      <c r="A59" s="60" t="s">
        <v>190</v>
      </c>
      <c r="B59" s="105">
        <v>12</v>
      </c>
      <c r="C59" s="105">
        <v>101.53</v>
      </c>
      <c r="D59" s="103"/>
      <c r="E59" s="104" t="s">
        <v>106</v>
      </c>
      <c r="F59" s="104" t="s">
        <v>106</v>
      </c>
    </row>
    <row r="60" spans="1:6" ht="14.25" customHeight="1" x14ac:dyDescent="0.2">
      <c r="A60" s="99" t="s">
        <v>177</v>
      </c>
      <c r="B60" s="59">
        <v>793327.10300000012</v>
      </c>
      <c r="C60" s="59">
        <v>23911343.370000012</v>
      </c>
      <c r="E60" s="59">
        <v>748126.63</v>
      </c>
      <c r="F60" s="59">
        <v>625423.16</v>
      </c>
    </row>
    <row r="61" spans="1:6" ht="14.25" customHeight="1" x14ac:dyDescent="0.2">
      <c r="A61" s="60" t="s">
        <v>183</v>
      </c>
      <c r="B61" s="27">
        <v>138978.12</v>
      </c>
      <c r="C61" s="27">
        <v>4165552.2799999993</v>
      </c>
      <c r="E61" s="27">
        <v>54573.590000000004</v>
      </c>
      <c r="F61" s="27">
        <v>103286.41000000019</v>
      </c>
    </row>
    <row r="62" spans="1:6" ht="14.25" customHeight="1" x14ac:dyDescent="0.2">
      <c r="A62" s="60" t="s">
        <v>184</v>
      </c>
      <c r="B62" s="27">
        <v>53492.789999999994</v>
      </c>
      <c r="C62" s="27">
        <v>611547.95000000077</v>
      </c>
      <c r="E62" s="27">
        <v>106413.87</v>
      </c>
      <c r="F62" s="27">
        <v>54219.740000000013</v>
      </c>
    </row>
    <row r="63" spans="1:6" ht="14.25" customHeight="1" x14ac:dyDescent="0.2">
      <c r="A63" s="60" t="s">
        <v>185</v>
      </c>
      <c r="B63" s="27">
        <v>40504.560000000012</v>
      </c>
      <c r="C63" s="27">
        <v>1607771.2999999977</v>
      </c>
      <c r="E63" s="27">
        <v>47343.12</v>
      </c>
      <c r="F63" s="27">
        <v>43548.010000000009</v>
      </c>
    </row>
    <row r="64" spans="1:6" ht="14.25" customHeight="1" x14ac:dyDescent="0.2">
      <c r="A64" s="60" t="s">
        <v>186</v>
      </c>
      <c r="B64" s="27">
        <v>232264.82300000009</v>
      </c>
      <c r="C64" s="27">
        <v>4149840.7800000035</v>
      </c>
      <c r="E64" s="27">
        <v>156765.51999999999</v>
      </c>
      <c r="F64" s="27">
        <v>147159.4</v>
      </c>
    </row>
    <row r="65" spans="1:6" ht="14.25" customHeight="1" x14ac:dyDescent="0.2">
      <c r="A65" s="60" t="s">
        <v>187</v>
      </c>
      <c r="B65" s="27">
        <v>37740.389999999992</v>
      </c>
      <c r="C65" s="27">
        <v>1698167.9000000006</v>
      </c>
      <c r="E65" s="27">
        <v>54194.32</v>
      </c>
      <c r="F65" s="27">
        <v>62299.259999999951</v>
      </c>
    </row>
    <row r="66" spans="1:6" ht="14.25" customHeight="1" x14ac:dyDescent="0.2">
      <c r="A66" s="60" t="s">
        <v>188</v>
      </c>
      <c r="B66" s="27">
        <v>108593.95000000003</v>
      </c>
      <c r="C66" s="27">
        <v>5814396.509999997</v>
      </c>
      <c r="E66" s="27">
        <v>26770.26</v>
      </c>
      <c r="F66" s="27">
        <v>20883.129999999997</v>
      </c>
    </row>
    <row r="67" spans="1:6" ht="14.25" customHeight="1" x14ac:dyDescent="0.2">
      <c r="A67" s="60" t="s">
        <v>189</v>
      </c>
      <c r="B67" s="27">
        <v>123982.65000000001</v>
      </c>
      <c r="C67" s="27">
        <v>3233075.2500000056</v>
      </c>
      <c r="E67" s="27">
        <v>192031.22000000006</v>
      </c>
      <c r="F67" s="27">
        <v>115806.82999999993</v>
      </c>
    </row>
    <row r="68" spans="1:6" ht="14.25" customHeight="1" x14ac:dyDescent="0.2">
      <c r="A68" s="106" t="s">
        <v>190</v>
      </c>
      <c r="B68" s="28">
        <v>57769.819999999992</v>
      </c>
      <c r="C68" s="28">
        <v>2630991.4000000041</v>
      </c>
      <c r="E68" s="28">
        <v>110034.72999999998</v>
      </c>
      <c r="F68" s="28">
        <v>78220.379999999976</v>
      </c>
    </row>
    <row r="70" spans="1:6" ht="14.25" customHeight="1" x14ac:dyDescent="0.2">
      <c r="A70" s="52" t="s">
        <v>237</v>
      </c>
    </row>
    <row r="71" spans="1:6" ht="14.25" customHeight="1" x14ac:dyDescent="0.2">
      <c r="A71" s="52" t="s">
        <v>178</v>
      </c>
    </row>
  </sheetData>
  <mergeCells count="3">
    <mergeCell ref="A4:A5"/>
    <mergeCell ref="B4:C4"/>
    <mergeCell ref="E4:F4"/>
  </mergeCells>
  <pageMargins left="0.7" right="0.7" top="0.75" bottom="0.75" header="0.3" footer="0.3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zoomScaleNormal="100" workbookViewId="0"/>
  </sheetViews>
  <sheetFormatPr defaultRowHeight="13.5" customHeight="1" x14ac:dyDescent="0.2"/>
  <cols>
    <col min="1" max="2" width="9.140625" style="5"/>
    <col min="3" max="3" width="14.7109375" style="5" customWidth="1"/>
    <col min="4" max="4" width="15.7109375" style="5" customWidth="1"/>
    <col min="5" max="5" width="14.7109375" style="5" customWidth="1"/>
    <col min="6" max="6" width="15.42578125" style="5" customWidth="1"/>
    <col min="7" max="7" width="14.85546875" style="5" customWidth="1"/>
    <col min="8" max="8" width="15" style="5" customWidth="1"/>
    <col min="9" max="9" width="8.85546875" style="5" customWidth="1"/>
    <col min="10" max="15" width="13.85546875" style="5" customWidth="1"/>
    <col min="16" max="16" width="15.5703125" style="5" customWidth="1"/>
    <col min="17" max="18" width="13.85546875" style="5" customWidth="1"/>
    <col min="19" max="16384" width="9.140625" style="5"/>
  </cols>
  <sheetData>
    <row r="1" spans="1:15" ht="13.5" customHeight="1" x14ac:dyDescent="0.2">
      <c r="A1" s="5" t="s">
        <v>250</v>
      </c>
    </row>
    <row r="2" spans="1:15" ht="13.5" customHeight="1" x14ac:dyDescent="0.2">
      <c r="A2" s="19" t="s">
        <v>270</v>
      </c>
    </row>
    <row r="4" spans="1:15" ht="13.5" customHeight="1" x14ac:dyDescent="0.2">
      <c r="I4" s="135" t="s">
        <v>276</v>
      </c>
      <c r="J4" s="136" t="s">
        <v>277</v>
      </c>
      <c r="K4" s="136"/>
      <c r="L4" s="136"/>
      <c r="M4" s="136"/>
      <c r="N4" s="136"/>
      <c r="O4" s="136"/>
    </row>
    <row r="5" spans="1:15" ht="36.75" customHeight="1" x14ac:dyDescent="0.2">
      <c r="I5" s="135"/>
      <c r="J5" s="134" t="s">
        <v>252</v>
      </c>
      <c r="K5" s="134" t="s">
        <v>253</v>
      </c>
      <c r="L5" s="134" t="s">
        <v>275</v>
      </c>
      <c r="M5" s="134" t="s">
        <v>254</v>
      </c>
      <c r="N5" s="134" t="s">
        <v>255</v>
      </c>
      <c r="O5" s="134" t="s">
        <v>256</v>
      </c>
    </row>
    <row r="6" spans="1:15" ht="13.5" customHeight="1" x14ac:dyDescent="0.2">
      <c r="I6" s="137">
        <v>2008</v>
      </c>
      <c r="J6" s="138">
        <v>150888819.45000011</v>
      </c>
      <c r="K6" s="138">
        <v>937924543.82999957</v>
      </c>
      <c r="L6" s="138">
        <v>70243183.071602598</v>
      </c>
      <c r="M6" s="155" t="s">
        <v>281</v>
      </c>
      <c r="N6" s="138">
        <v>96257177.659999996</v>
      </c>
      <c r="O6" s="138">
        <v>95360855.520000204</v>
      </c>
    </row>
    <row r="7" spans="1:15" ht="13.5" customHeight="1" x14ac:dyDescent="0.2">
      <c r="I7" s="128">
        <v>2009</v>
      </c>
      <c r="J7" s="129">
        <v>159933829.83999991</v>
      </c>
      <c r="K7" s="129">
        <v>988062878.85999882</v>
      </c>
      <c r="L7" s="129">
        <v>66325660.790000021</v>
      </c>
      <c r="M7" s="130" t="s">
        <v>281</v>
      </c>
      <c r="N7" s="129">
        <v>55204433.5032776</v>
      </c>
      <c r="O7" s="129">
        <v>113302880.03</v>
      </c>
    </row>
    <row r="8" spans="1:15" ht="13.5" customHeight="1" x14ac:dyDescent="0.2">
      <c r="I8" s="128">
        <v>2010</v>
      </c>
      <c r="J8" s="129">
        <v>162440125.33000001</v>
      </c>
      <c r="K8" s="129">
        <v>963104536.14999998</v>
      </c>
      <c r="L8" s="129">
        <v>72364305.710000008</v>
      </c>
      <c r="M8" s="130" t="s">
        <v>281</v>
      </c>
      <c r="N8" s="129">
        <v>55230853.460000098</v>
      </c>
      <c r="O8" s="129">
        <v>123159350.31</v>
      </c>
    </row>
    <row r="9" spans="1:15" ht="13.5" customHeight="1" x14ac:dyDescent="0.2">
      <c r="I9" s="128">
        <v>2011</v>
      </c>
      <c r="J9" s="129">
        <v>175751139.24000013</v>
      </c>
      <c r="K9" s="129">
        <v>897525742.12999928</v>
      </c>
      <c r="L9" s="129">
        <v>155041800.88000003</v>
      </c>
      <c r="M9" s="129">
        <v>259745.71</v>
      </c>
      <c r="N9" s="129">
        <v>103916509.19000001</v>
      </c>
      <c r="O9" s="129">
        <v>119839167.65000001</v>
      </c>
    </row>
    <row r="10" spans="1:15" ht="13.5" customHeight="1" x14ac:dyDescent="0.2">
      <c r="I10" s="128">
        <v>2012</v>
      </c>
      <c r="J10" s="129">
        <v>149670567.51999998</v>
      </c>
      <c r="K10" s="129">
        <v>813682432.97999918</v>
      </c>
      <c r="L10" s="129">
        <v>190508767.60000002</v>
      </c>
      <c r="M10" s="129">
        <v>53564017.470000401</v>
      </c>
      <c r="N10" s="129">
        <v>136384354.9800002</v>
      </c>
      <c r="O10" s="129">
        <v>124625472.3</v>
      </c>
    </row>
    <row r="11" spans="1:15" ht="13.5" customHeight="1" x14ac:dyDescent="0.2">
      <c r="I11" s="128">
        <v>2013</v>
      </c>
      <c r="J11" s="129">
        <v>148788048.48999974</v>
      </c>
      <c r="K11" s="129">
        <v>824858308.52999794</v>
      </c>
      <c r="L11" s="129">
        <v>184241938.27000004</v>
      </c>
      <c r="M11" s="129">
        <v>64191643.2999999</v>
      </c>
      <c r="N11" s="129">
        <v>161840173.77999991</v>
      </c>
      <c r="O11" s="129">
        <v>146707818.87999901</v>
      </c>
    </row>
    <row r="12" spans="1:15" ht="13.5" customHeight="1" x14ac:dyDescent="0.2">
      <c r="I12" s="128">
        <v>2014</v>
      </c>
      <c r="J12" s="129">
        <v>140196113.21000043</v>
      </c>
      <c r="K12" s="129">
        <v>853150996.2499994</v>
      </c>
      <c r="L12" s="129">
        <v>199088343.23000002</v>
      </c>
      <c r="M12" s="129">
        <v>68400591.389999807</v>
      </c>
      <c r="N12" s="129">
        <v>144200713.13</v>
      </c>
      <c r="O12" s="129">
        <v>147397871.800001</v>
      </c>
    </row>
    <row r="13" spans="1:15" ht="13.5" customHeight="1" x14ac:dyDescent="0.2">
      <c r="I13" s="128">
        <v>2015</v>
      </c>
      <c r="J13" s="130">
        <v>136685244.49999991</v>
      </c>
      <c r="K13" s="129">
        <v>875408533.80000246</v>
      </c>
      <c r="L13" s="129">
        <v>235719660.47999999</v>
      </c>
      <c r="M13" s="130">
        <v>72338427.560000077</v>
      </c>
      <c r="N13" s="129">
        <v>151996722.40000001</v>
      </c>
      <c r="O13" s="130">
        <v>161926376.43000028</v>
      </c>
    </row>
    <row r="14" spans="1:15" ht="13.5" customHeight="1" x14ac:dyDescent="0.2">
      <c r="I14" s="131">
        <v>2016</v>
      </c>
      <c r="J14" s="132">
        <v>141131566.83000016</v>
      </c>
      <c r="K14" s="133">
        <v>911861338.87000489</v>
      </c>
      <c r="L14" s="132">
        <v>267759828.74999988</v>
      </c>
      <c r="M14" s="133">
        <v>73564899.469999969</v>
      </c>
      <c r="N14" s="132">
        <v>166084427.9899987</v>
      </c>
      <c r="O14" s="133">
        <v>170219520.62999684</v>
      </c>
    </row>
    <row r="16" spans="1:15" ht="13.5" customHeight="1" x14ac:dyDescent="0.2">
      <c r="B16" s="114"/>
      <c r="C16" s="115"/>
      <c r="D16" s="113"/>
      <c r="E16" s="113"/>
      <c r="F16" s="113"/>
      <c r="G16" s="113"/>
      <c r="H16" s="113"/>
    </row>
    <row r="17" spans="2:8" ht="13.5" customHeight="1" x14ac:dyDescent="0.2">
      <c r="C17" s="115"/>
      <c r="D17" s="113"/>
      <c r="E17" s="113"/>
      <c r="F17" s="113"/>
      <c r="G17" s="113"/>
      <c r="H17" s="113"/>
    </row>
    <row r="18" spans="2:8" ht="13.5" customHeight="1" x14ac:dyDescent="0.2">
      <c r="B18" s="114"/>
      <c r="C18" s="115"/>
      <c r="D18" s="113"/>
      <c r="E18" s="113"/>
      <c r="F18" s="113"/>
      <c r="G18" s="113"/>
      <c r="H18" s="113"/>
    </row>
    <row r="19" spans="2:8" ht="13.5" customHeight="1" x14ac:dyDescent="0.2">
      <c r="B19" s="114"/>
      <c r="C19" s="115"/>
      <c r="D19" s="113"/>
      <c r="E19" s="113"/>
      <c r="F19" s="113"/>
      <c r="G19" s="113"/>
      <c r="H19" s="113"/>
    </row>
    <row r="20" spans="2:8" ht="13.5" customHeight="1" x14ac:dyDescent="0.2">
      <c r="B20" s="114"/>
      <c r="C20" s="115"/>
      <c r="D20" s="113"/>
      <c r="E20" s="113"/>
      <c r="F20" s="113"/>
      <c r="G20" s="113"/>
      <c r="H20" s="113"/>
    </row>
    <row r="21" spans="2:8" ht="13.5" customHeight="1" x14ac:dyDescent="0.2">
      <c r="B21" s="114"/>
      <c r="C21" s="115"/>
      <c r="D21" s="113"/>
      <c r="E21" s="113"/>
      <c r="F21" s="113"/>
      <c r="G21" s="113"/>
      <c r="H21" s="113"/>
    </row>
    <row r="22" spans="2:8" ht="13.5" customHeight="1" x14ac:dyDescent="0.2">
      <c r="B22" s="114"/>
      <c r="C22" s="115"/>
      <c r="D22" s="113"/>
      <c r="E22" s="113"/>
      <c r="F22" s="113"/>
      <c r="G22" s="113"/>
      <c r="H22" s="113"/>
    </row>
    <row r="23" spans="2:8" ht="13.5" customHeight="1" x14ac:dyDescent="0.2">
      <c r="C23" s="115"/>
      <c r="D23" s="113"/>
      <c r="E23" s="113"/>
      <c r="F23" s="113"/>
      <c r="G23" s="113"/>
      <c r="H23" s="113"/>
    </row>
    <row r="24" spans="2:8" ht="13.5" customHeight="1" x14ac:dyDescent="0.2">
      <c r="B24" s="114"/>
      <c r="C24" s="115"/>
      <c r="D24" s="116"/>
      <c r="E24" s="115"/>
      <c r="F24" s="116"/>
      <c r="G24" s="115"/>
      <c r="H24" s="116"/>
    </row>
    <row r="36" spans="3:9" ht="13.5" customHeight="1" x14ac:dyDescent="0.2">
      <c r="C36" s="117"/>
      <c r="D36" s="117"/>
      <c r="E36" s="117"/>
      <c r="F36" s="117"/>
      <c r="G36" s="117"/>
      <c r="H36" s="117"/>
      <c r="I36" s="117"/>
    </row>
    <row r="37" spans="3:9" ht="13.5" customHeight="1" x14ac:dyDescent="0.2">
      <c r="C37" s="9"/>
      <c r="D37" s="117"/>
      <c r="E37" s="117"/>
      <c r="F37" s="117"/>
      <c r="G37" s="117"/>
      <c r="H37" s="117"/>
      <c r="I37" s="117"/>
    </row>
    <row r="38" spans="3:9" ht="13.5" customHeight="1" x14ac:dyDescent="0.2">
      <c r="C38" s="9"/>
      <c r="D38" s="117"/>
      <c r="E38" s="117"/>
      <c r="F38" s="117"/>
      <c r="G38" s="117"/>
      <c r="H38" s="117"/>
      <c r="I38" s="117"/>
    </row>
    <row r="39" spans="3:9" ht="13.5" customHeight="1" x14ac:dyDescent="0.2">
      <c r="D39" s="116"/>
      <c r="E39" s="116"/>
      <c r="F39" s="116"/>
      <c r="G39" s="116"/>
      <c r="H39" s="116"/>
      <c r="I39" s="116"/>
    </row>
    <row r="40" spans="3:9" ht="13.5" customHeight="1" x14ac:dyDescent="0.2">
      <c r="D40" s="9"/>
    </row>
    <row r="50" spans="2:9" ht="13.5" customHeight="1" x14ac:dyDescent="0.2">
      <c r="B50" s="9"/>
      <c r="C50" s="9"/>
      <c r="D50" s="9"/>
      <c r="E50" s="9"/>
      <c r="F50" s="9"/>
      <c r="I50" s="37"/>
    </row>
    <row r="51" spans="2:9" ht="13.5" customHeight="1" x14ac:dyDescent="0.2">
      <c r="B51" s="9"/>
      <c r="C51" s="9"/>
      <c r="D51" s="9"/>
      <c r="E51" s="9"/>
      <c r="F51" s="9"/>
      <c r="I51" s="37"/>
    </row>
    <row r="52" spans="2:9" ht="13.5" customHeight="1" x14ac:dyDescent="0.2">
      <c r="B52" s="9"/>
      <c r="C52" s="9"/>
      <c r="D52" s="9"/>
      <c r="E52" s="9"/>
      <c r="F52" s="9"/>
      <c r="I52" s="37"/>
    </row>
    <row r="53" spans="2:9" ht="13.5" customHeight="1" x14ac:dyDescent="0.2">
      <c r="B53" s="9"/>
      <c r="C53" s="118"/>
      <c r="D53" s="118"/>
      <c r="E53" s="9"/>
      <c r="F53" s="9"/>
      <c r="G53" s="9"/>
      <c r="H53" s="9"/>
      <c r="I53" s="37"/>
    </row>
    <row r="54" spans="2:9" ht="13.5" customHeight="1" x14ac:dyDescent="0.2">
      <c r="B54" s="119"/>
      <c r="C54" s="32"/>
      <c r="D54" s="32"/>
      <c r="E54" s="120"/>
      <c r="F54" s="9"/>
      <c r="G54" s="32"/>
      <c r="H54" s="121"/>
      <c r="I54" s="37"/>
    </row>
    <row r="55" spans="2:9" ht="13.5" customHeight="1" x14ac:dyDescent="0.2">
      <c r="B55" s="119"/>
      <c r="C55" s="32"/>
      <c r="D55" s="32"/>
      <c r="E55" s="120"/>
      <c r="F55" s="9"/>
      <c r="G55" s="121"/>
      <c r="H55" s="121"/>
      <c r="I55" s="37"/>
    </row>
    <row r="56" spans="2:9" ht="13.5" customHeight="1" x14ac:dyDescent="0.2">
      <c r="B56" s="119"/>
      <c r="C56" s="32"/>
      <c r="D56" s="32"/>
      <c r="E56" s="120"/>
      <c r="F56" s="9"/>
      <c r="G56" s="122"/>
      <c r="H56" s="122"/>
      <c r="I56" s="9"/>
    </row>
    <row r="57" spans="2:9" ht="13.5" customHeight="1" x14ac:dyDescent="0.2">
      <c r="B57" s="119"/>
      <c r="C57" s="123"/>
      <c r="D57" s="123"/>
      <c r="E57" s="120"/>
      <c r="F57" s="9"/>
      <c r="G57" s="122"/>
      <c r="H57" s="122"/>
      <c r="I57" s="9"/>
    </row>
    <row r="58" spans="2:9" ht="13.5" customHeight="1" x14ac:dyDescent="0.2">
      <c r="B58" s="119"/>
      <c r="C58" s="123"/>
      <c r="D58" s="123"/>
      <c r="E58" s="120"/>
      <c r="F58" s="9"/>
      <c r="G58" s="122"/>
      <c r="H58" s="122"/>
      <c r="I58" s="9"/>
    </row>
    <row r="59" spans="2:9" ht="13.5" customHeight="1" x14ac:dyDescent="0.2">
      <c r="B59" s="124"/>
      <c r="C59" s="49"/>
      <c r="D59" s="49"/>
      <c r="E59" s="120"/>
      <c r="F59" s="9"/>
      <c r="G59" s="122"/>
      <c r="H59" s="122"/>
      <c r="I59" s="9"/>
    </row>
    <row r="60" spans="2:9" ht="13.5" customHeight="1" x14ac:dyDescent="0.2">
      <c r="B60" s="124"/>
      <c r="C60" s="49"/>
      <c r="D60" s="49"/>
      <c r="E60" s="120"/>
      <c r="F60" s="9"/>
      <c r="G60" s="121"/>
      <c r="H60" s="121"/>
      <c r="I60" s="9"/>
    </row>
    <row r="61" spans="2:9" ht="13.5" customHeight="1" x14ac:dyDescent="0.2">
      <c r="B61" s="124"/>
      <c r="C61" s="49"/>
      <c r="D61" s="49"/>
      <c r="E61" s="120"/>
      <c r="F61" s="9"/>
      <c r="G61" s="9"/>
      <c r="H61" s="9"/>
    </row>
    <row r="62" spans="2:9" ht="13.5" customHeight="1" x14ac:dyDescent="0.2">
      <c r="B62" s="9"/>
      <c r="C62" s="9"/>
      <c r="D62" s="9"/>
      <c r="E62" s="9"/>
      <c r="F62" s="9"/>
      <c r="G62" s="9"/>
      <c r="H62" s="9"/>
      <c r="I62" s="9"/>
    </row>
    <row r="63" spans="2:9" ht="13.5" customHeight="1" x14ac:dyDescent="0.2">
      <c r="B63" s="9"/>
      <c r="C63" s="9"/>
      <c r="D63" s="9"/>
      <c r="E63" s="9"/>
      <c r="F63" s="9"/>
    </row>
    <row r="64" spans="2:9" ht="13.5" customHeight="1" x14ac:dyDescent="0.2">
      <c r="B64" s="9"/>
      <c r="C64" s="9"/>
      <c r="D64" s="9"/>
      <c r="E64" s="9"/>
      <c r="F64" s="9"/>
    </row>
    <row r="65" spans="2:6" ht="13.5" customHeight="1" x14ac:dyDescent="0.2">
      <c r="B65" s="9"/>
      <c r="C65" s="9"/>
      <c r="D65" s="9"/>
      <c r="E65" s="9"/>
      <c r="F65" s="9"/>
    </row>
    <row r="66" spans="2:6" ht="13.5" customHeight="1" x14ac:dyDescent="0.2">
      <c r="B66" s="9"/>
      <c r="C66" s="9"/>
      <c r="D66" s="9"/>
      <c r="E66" s="9"/>
      <c r="F66" s="9"/>
    </row>
    <row r="67" spans="2:6" ht="13.5" customHeight="1" x14ac:dyDescent="0.2">
      <c r="B67" s="9"/>
      <c r="C67" s="9"/>
      <c r="D67" s="9"/>
      <c r="E67" s="9"/>
      <c r="F67" s="9"/>
    </row>
    <row r="91" spans="3:5" ht="13.5" customHeight="1" x14ac:dyDescent="0.2">
      <c r="C91" s="125"/>
      <c r="D91" s="20"/>
      <c r="E91" s="20"/>
    </row>
    <row r="92" spans="3:5" ht="13.5" customHeight="1" x14ac:dyDescent="0.2">
      <c r="C92" s="125"/>
      <c r="D92" s="20"/>
      <c r="E92" s="20"/>
    </row>
    <row r="93" spans="3:5" ht="13.5" customHeight="1" x14ac:dyDescent="0.2">
      <c r="C93" s="125"/>
      <c r="D93" s="20"/>
      <c r="E93" s="20"/>
    </row>
    <row r="94" spans="3:5" ht="13.5" customHeight="1" x14ac:dyDescent="0.2">
      <c r="C94" s="125"/>
      <c r="D94" s="20"/>
      <c r="E94" s="20"/>
    </row>
    <row r="95" spans="3:5" ht="13.5" customHeight="1" x14ac:dyDescent="0.2">
      <c r="C95" s="126"/>
      <c r="D95" s="49"/>
      <c r="E95" s="49"/>
    </row>
    <row r="96" spans="3:5" ht="13.5" customHeight="1" x14ac:dyDescent="0.2">
      <c r="C96" s="126"/>
      <c r="D96" s="49"/>
      <c r="E96" s="49"/>
    </row>
    <row r="97" spans="3:5" ht="13.5" customHeight="1" x14ac:dyDescent="0.2">
      <c r="C97" s="126"/>
      <c r="D97" s="49"/>
      <c r="E97" s="49"/>
    </row>
  </sheetData>
  <mergeCells count="2">
    <mergeCell ref="J4:O4"/>
    <mergeCell ref="I4:I5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0"/>
  <sheetViews>
    <sheetView zoomScaleNormal="100" workbookViewId="0"/>
  </sheetViews>
  <sheetFormatPr defaultRowHeight="13.5" customHeight="1" x14ac:dyDescent="0.2"/>
  <cols>
    <col min="1" max="1" width="30" style="5" customWidth="1"/>
    <col min="2" max="2" width="14.7109375" style="5" customWidth="1"/>
    <col min="3" max="3" width="15.7109375" style="5" customWidth="1"/>
    <col min="4" max="4" width="14.7109375" style="5" customWidth="1"/>
    <col min="5" max="5" width="15.42578125" style="5" customWidth="1"/>
    <col min="6" max="6" width="14.85546875" style="5" customWidth="1"/>
    <col min="7" max="7" width="15" style="5" customWidth="1"/>
    <col min="8" max="8" width="14" style="5" customWidth="1"/>
    <col min="9" max="9" width="15.5703125" style="5" customWidth="1"/>
    <col min="10" max="10" width="27.42578125" style="5" customWidth="1"/>
    <col min="11" max="11" width="14.85546875" style="5" customWidth="1"/>
    <col min="12" max="15" width="13.28515625" style="5" customWidth="1"/>
    <col min="16" max="16" width="12.5703125" style="5" customWidth="1"/>
    <col min="17" max="19" width="9.140625" style="5"/>
    <col min="20" max="21" width="16.140625" style="5" customWidth="1"/>
    <col min="22" max="22" width="13.5703125" style="5" customWidth="1"/>
    <col min="23" max="16384" width="9.140625" style="5"/>
  </cols>
  <sheetData>
    <row r="1" spans="1:20" s="5" customFormat="1" ht="13.5" customHeight="1" x14ac:dyDescent="0.2">
      <c r="A1" s="5" t="s">
        <v>250</v>
      </c>
      <c r="B1" s="115"/>
      <c r="C1" s="113"/>
      <c r="D1" s="113"/>
      <c r="E1" s="113"/>
      <c r="F1" s="113"/>
      <c r="G1" s="113"/>
      <c r="H1" s="113"/>
      <c r="J1" s="23"/>
      <c r="K1" s="23"/>
      <c r="L1" s="49"/>
      <c r="M1" s="117"/>
      <c r="N1" s="49"/>
      <c r="S1" s="37"/>
      <c r="T1" s="37"/>
    </row>
    <row r="2" spans="1:20" s="5" customFormat="1" ht="13.5" customHeight="1" x14ac:dyDescent="0.2">
      <c r="A2" s="19" t="s">
        <v>269</v>
      </c>
      <c r="B2" s="115"/>
      <c r="C2" s="113"/>
      <c r="D2" s="113"/>
      <c r="E2" s="113"/>
      <c r="F2" s="113"/>
      <c r="G2" s="113"/>
      <c r="H2" s="113"/>
      <c r="J2" s="23"/>
      <c r="K2" s="23"/>
      <c r="L2" s="49"/>
      <c r="M2" s="117"/>
      <c r="N2" s="49"/>
      <c r="S2" s="37"/>
      <c r="T2" s="37"/>
    </row>
    <row r="3" spans="1:20" s="5" customFormat="1" ht="13.5" customHeight="1" x14ac:dyDescent="0.2">
      <c r="G3" s="113"/>
      <c r="H3" s="113"/>
      <c r="J3" s="23"/>
      <c r="L3" s="49"/>
      <c r="M3" s="117"/>
      <c r="N3" s="49"/>
      <c r="S3" s="37"/>
      <c r="T3" s="37"/>
    </row>
    <row r="4" spans="1:20" s="5" customFormat="1" ht="13.5" customHeight="1" x14ac:dyDescent="0.2">
      <c r="A4" s="146"/>
      <c r="B4" s="136" t="s">
        <v>171</v>
      </c>
      <c r="C4" s="136"/>
      <c r="D4" s="136"/>
      <c r="E4" s="136"/>
      <c r="F4" s="136"/>
      <c r="G4" s="113"/>
      <c r="H4" s="113"/>
      <c r="J4" s="23"/>
      <c r="L4" s="49"/>
      <c r="M4" s="117"/>
      <c r="N4" s="49"/>
      <c r="S4" s="37"/>
      <c r="T4" s="37"/>
    </row>
    <row r="5" spans="1:20" s="5" customFormat="1" ht="21.75" customHeight="1" x14ac:dyDescent="0.2">
      <c r="A5" s="147"/>
      <c r="B5" s="134" t="s">
        <v>257</v>
      </c>
      <c r="C5" s="134" t="s">
        <v>275</v>
      </c>
      <c r="D5" s="134" t="s">
        <v>254</v>
      </c>
      <c r="E5" s="134" t="s">
        <v>255</v>
      </c>
      <c r="F5" s="134" t="s">
        <v>256</v>
      </c>
      <c r="G5" s="113"/>
      <c r="H5" s="113"/>
      <c r="J5" s="23"/>
      <c r="K5" s="23"/>
      <c r="L5" s="49"/>
      <c r="M5" s="117"/>
      <c r="N5" s="49"/>
      <c r="S5" s="37"/>
      <c r="T5" s="37"/>
    </row>
    <row r="6" spans="1:20" s="5" customFormat="1" ht="13.5" customHeight="1" x14ac:dyDescent="0.2">
      <c r="A6" s="11" t="s">
        <v>259</v>
      </c>
      <c r="B6" s="148">
        <v>83178546.265999794</v>
      </c>
      <c r="C6" s="149">
        <v>14414694.030000018</v>
      </c>
      <c r="D6" s="138">
        <v>10068131.189999929</v>
      </c>
      <c r="E6" s="149">
        <v>17381185.324999992</v>
      </c>
      <c r="F6" s="149">
        <v>37544325.329999655</v>
      </c>
      <c r="J6" s="9"/>
      <c r="S6" s="37"/>
      <c r="T6" s="37"/>
    </row>
    <row r="7" spans="1:20" s="5" customFormat="1" ht="13.5" customHeight="1" x14ac:dyDescent="0.2">
      <c r="A7" s="17" t="s">
        <v>258</v>
      </c>
      <c r="B7" s="133">
        <v>1052992905.7000051</v>
      </c>
      <c r="C7" s="132">
        <v>267759828.74999988</v>
      </c>
      <c r="D7" s="133">
        <v>73564899.469999969</v>
      </c>
      <c r="E7" s="132">
        <v>166084427.9899987</v>
      </c>
      <c r="F7" s="133">
        <v>170219520.62999684</v>
      </c>
      <c r="J7" s="9"/>
      <c r="M7" s="9"/>
      <c r="S7" s="37"/>
      <c r="T7" s="37"/>
    </row>
    <row r="8" spans="1:20" s="5" customFormat="1" ht="13.5" customHeight="1" x14ac:dyDescent="0.2">
      <c r="B8" s="150"/>
      <c r="C8" s="116"/>
      <c r="J8" s="9"/>
      <c r="S8" s="37"/>
      <c r="T8" s="37"/>
    </row>
    <row r="9" spans="1:20" s="5" customFormat="1" ht="13.5" customHeight="1" x14ac:dyDescent="0.2">
      <c r="C9" s="9"/>
    </row>
    <row r="10" spans="1:20" s="5" customFormat="1" ht="13.5" customHeight="1" x14ac:dyDescent="0.2">
      <c r="A10" s="19"/>
    </row>
    <row r="11" spans="1:20" s="5" customFormat="1" ht="13.5" customHeight="1" x14ac:dyDescent="0.2"/>
    <row r="12" spans="1:20" s="5" customFormat="1" ht="13.5" customHeight="1" x14ac:dyDescent="0.2"/>
    <row r="13" spans="1:20" s="5" customFormat="1" ht="13.5" customHeight="1" x14ac:dyDescent="0.2"/>
    <row r="14" spans="1:20" s="5" customFormat="1" ht="13.5" customHeight="1" x14ac:dyDescent="0.2"/>
    <row r="15" spans="1:20" s="5" customFormat="1" ht="13.5" customHeight="1" x14ac:dyDescent="0.2"/>
    <row r="16" spans="1:20" s="5" customFormat="1" ht="13.5" customHeight="1" x14ac:dyDescent="0.2"/>
    <row r="17" spans="1:18" s="5" customFormat="1" ht="13.5" customHeight="1" x14ac:dyDescent="0.2"/>
    <row r="18" spans="1:18" s="5" customFormat="1" ht="13.5" customHeight="1" x14ac:dyDescent="0.2"/>
    <row r="19" spans="1:18" s="5" customFormat="1" ht="13.5" customHeight="1" x14ac:dyDescent="0.2">
      <c r="A19" s="9"/>
      <c r="B19" s="9"/>
      <c r="C19" s="9"/>
      <c r="D19" s="9"/>
      <c r="E19" s="9"/>
      <c r="H19" s="37"/>
      <c r="I19" s="37"/>
      <c r="J19" s="37"/>
      <c r="K19" s="37"/>
      <c r="L19" s="37"/>
      <c r="M19" s="37"/>
    </row>
    <row r="20" spans="1:18" s="5" customFormat="1" ht="13.5" customHeight="1" x14ac:dyDescent="0.2">
      <c r="A20" s="9"/>
      <c r="B20" s="9"/>
      <c r="C20" s="9"/>
      <c r="D20" s="9"/>
      <c r="E20" s="9"/>
      <c r="H20" s="37"/>
      <c r="I20" s="37"/>
      <c r="J20" s="37"/>
      <c r="K20" s="37"/>
      <c r="L20" s="37"/>
      <c r="M20" s="37"/>
    </row>
    <row r="21" spans="1:18" s="5" customFormat="1" ht="13.5" customHeight="1" x14ac:dyDescent="0.2">
      <c r="A21" s="9"/>
      <c r="B21" s="9"/>
      <c r="C21" s="9"/>
      <c r="D21" s="9"/>
      <c r="E21" s="9"/>
      <c r="H21" s="37"/>
      <c r="I21" s="37"/>
      <c r="J21" s="37"/>
      <c r="K21" s="37"/>
      <c r="L21" s="37"/>
      <c r="M21" s="37"/>
    </row>
    <row r="22" spans="1:18" s="5" customFormat="1" ht="13.5" customHeight="1" x14ac:dyDescent="0.2">
      <c r="A22" s="119"/>
      <c r="B22" s="32"/>
      <c r="C22" s="32"/>
      <c r="D22" s="120"/>
      <c r="E22" s="9"/>
      <c r="F22" s="32"/>
      <c r="G22" s="121"/>
      <c r="H22" s="37"/>
      <c r="I22" s="37"/>
      <c r="J22" s="37"/>
      <c r="K22" s="37"/>
      <c r="L22" s="37"/>
      <c r="M22" s="37"/>
    </row>
    <row r="23" spans="1:18" s="5" customFormat="1" ht="13.5" customHeight="1" x14ac:dyDescent="0.2">
      <c r="A23" s="119"/>
      <c r="B23" s="32"/>
      <c r="C23" s="32"/>
      <c r="D23" s="120"/>
      <c r="E23" s="9"/>
      <c r="F23" s="121"/>
      <c r="G23" s="121"/>
      <c r="H23" s="37"/>
      <c r="I23" s="37"/>
      <c r="J23" s="37"/>
      <c r="K23" s="37"/>
      <c r="L23" s="37"/>
      <c r="M23" s="37"/>
    </row>
    <row r="24" spans="1:18" s="5" customFormat="1" ht="13.5" customHeight="1" x14ac:dyDescent="0.2">
      <c r="A24" s="119"/>
      <c r="B24" s="32"/>
      <c r="C24" s="32"/>
      <c r="D24" s="120"/>
      <c r="E24" s="9"/>
      <c r="F24" s="122"/>
      <c r="G24" s="122"/>
      <c r="H24" s="9"/>
    </row>
    <row r="25" spans="1:18" s="5" customFormat="1" ht="13.5" customHeight="1" x14ac:dyDescent="0.2">
      <c r="A25" s="119"/>
      <c r="B25" s="123"/>
      <c r="C25" s="123"/>
      <c r="D25" s="120"/>
      <c r="E25" s="9"/>
      <c r="F25" s="122"/>
      <c r="G25" s="122"/>
      <c r="H25" s="9"/>
      <c r="Q25" s="48"/>
      <c r="R25" s="48"/>
    </row>
    <row r="26" spans="1:18" s="5" customFormat="1" ht="13.5" customHeight="1" x14ac:dyDescent="0.2">
      <c r="A26" s="119"/>
      <c r="B26" s="123"/>
      <c r="C26" s="123"/>
      <c r="D26" s="120"/>
      <c r="E26" s="9"/>
      <c r="F26" s="122"/>
      <c r="G26" s="122"/>
      <c r="H26" s="9"/>
      <c r="Q26" s="48"/>
      <c r="R26" s="48"/>
    </row>
    <row r="27" spans="1:18" s="5" customFormat="1" ht="13.5" customHeight="1" x14ac:dyDescent="0.2">
      <c r="A27" s="124"/>
      <c r="B27" s="49"/>
      <c r="C27" s="49"/>
      <c r="D27" s="120"/>
      <c r="E27" s="9"/>
      <c r="F27" s="122"/>
      <c r="G27" s="122"/>
      <c r="H27" s="9"/>
      <c r="Q27" s="48"/>
      <c r="R27" s="48"/>
    </row>
    <row r="28" spans="1:18" s="5" customFormat="1" ht="13.5" customHeight="1" x14ac:dyDescent="0.2">
      <c r="A28" s="124"/>
      <c r="B28" s="49"/>
      <c r="C28" s="49"/>
      <c r="D28" s="120"/>
      <c r="E28" s="9"/>
      <c r="F28" s="121"/>
      <c r="G28" s="121"/>
      <c r="H28" s="9"/>
      <c r="Q28" s="48"/>
      <c r="R28" s="48"/>
    </row>
    <row r="29" spans="1:18" s="5" customFormat="1" ht="13.5" customHeight="1" x14ac:dyDescent="0.2">
      <c r="A29" s="124"/>
      <c r="B29" s="49"/>
      <c r="C29" s="49"/>
      <c r="D29" s="120"/>
      <c r="E29" s="9"/>
      <c r="F29" s="9"/>
      <c r="G29" s="9"/>
      <c r="Q29" s="48"/>
      <c r="R29" s="48"/>
    </row>
    <row r="30" spans="1:18" s="5" customFormat="1" ht="13.5" customHeight="1" x14ac:dyDescent="0.2">
      <c r="A30" s="9"/>
      <c r="B30" s="9"/>
      <c r="C30" s="9"/>
      <c r="D30" s="9"/>
      <c r="E30" s="9"/>
      <c r="F30" s="9"/>
      <c r="G30" s="9"/>
      <c r="H30" s="9"/>
      <c r="Q30" s="48"/>
      <c r="R30" s="48"/>
    </row>
    <row r="31" spans="1:18" s="5" customFormat="1" ht="13.5" customHeight="1" x14ac:dyDescent="0.2">
      <c r="A31" s="9"/>
      <c r="B31" s="9"/>
      <c r="C31" s="9"/>
      <c r="D31" s="9"/>
      <c r="E31" s="9"/>
      <c r="Q31" s="48"/>
      <c r="R31" s="48"/>
    </row>
    <row r="32" spans="1:18" s="5" customFormat="1" ht="13.5" customHeight="1" x14ac:dyDescent="0.2">
      <c r="A32" s="9"/>
      <c r="B32" s="9"/>
      <c r="C32" s="9"/>
      <c r="D32" s="9"/>
      <c r="E32" s="9"/>
      <c r="Q32" s="48"/>
      <c r="R32" s="48"/>
    </row>
    <row r="33" spans="1:18" s="5" customFormat="1" ht="13.5" customHeight="1" x14ac:dyDescent="0.2">
      <c r="A33" s="9"/>
      <c r="B33" s="9"/>
      <c r="C33" s="9"/>
      <c r="D33" s="9"/>
      <c r="E33" s="9"/>
      <c r="Q33" s="48"/>
      <c r="R33" s="48"/>
    </row>
    <row r="34" spans="1:18" s="5" customFormat="1" ht="13.5" customHeight="1" x14ac:dyDescent="0.2">
      <c r="A34" s="9"/>
      <c r="B34" s="9"/>
      <c r="C34" s="9"/>
      <c r="D34" s="9"/>
      <c r="E34" s="9"/>
      <c r="Q34" s="48"/>
      <c r="R34" s="48"/>
    </row>
    <row r="35" spans="1:18" s="5" customFormat="1" ht="13.5" customHeight="1" x14ac:dyDescent="0.2">
      <c r="A35" s="139"/>
      <c r="B35" s="139"/>
      <c r="C35" s="139"/>
      <c r="D35" s="139"/>
      <c r="E35" s="139"/>
      <c r="F35" s="19"/>
      <c r="G35" s="19"/>
      <c r="H35" s="19"/>
      <c r="I35" s="19"/>
      <c r="J35" s="19"/>
      <c r="K35" s="19"/>
      <c r="L35" s="19"/>
      <c r="M35" s="19"/>
      <c r="N35" s="19"/>
      <c r="O35" s="19"/>
      <c r="Q35" s="48"/>
      <c r="R35" s="48"/>
    </row>
    <row r="36" spans="1:18" s="5" customFormat="1" ht="13.5" customHeight="1" x14ac:dyDescent="0.2">
      <c r="A36" s="9"/>
      <c r="B36" s="9"/>
      <c r="C36" s="9"/>
      <c r="D36" s="9"/>
      <c r="E36" s="9"/>
      <c r="Q36" s="48"/>
      <c r="R36" s="48"/>
    </row>
    <row r="37" spans="1:18" s="5" customFormat="1" ht="13.5" customHeight="1" x14ac:dyDescent="0.2">
      <c r="K37" s="140"/>
      <c r="Q37" s="48"/>
      <c r="R37" s="48"/>
    </row>
    <row r="38" spans="1:18" s="5" customFormat="1" ht="13.5" customHeight="1" x14ac:dyDescent="0.2"/>
    <row r="39" spans="1:18" s="5" customFormat="1" ht="13.5" customHeight="1" x14ac:dyDescent="0.2"/>
    <row r="40" spans="1:18" s="5" customFormat="1" ht="13.5" customHeight="1" x14ac:dyDescent="0.2"/>
    <row r="41" spans="1:18" s="5" customFormat="1" ht="13.5" customHeight="1" x14ac:dyDescent="0.2"/>
    <row r="42" spans="1:18" s="5" customFormat="1" ht="13.5" customHeight="1" x14ac:dyDescent="0.2"/>
    <row r="43" spans="1:18" s="5" customFormat="1" ht="13.5" customHeight="1" x14ac:dyDescent="0.2"/>
    <row r="44" spans="1:18" s="5" customFormat="1" ht="13.5" customHeight="1" x14ac:dyDescent="0.2"/>
    <row r="45" spans="1:18" s="5" customFormat="1" ht="13.5" customHeight="1" x14ac:dyDescent="0.2"/>
    <row r="46" spans="1:18" s="5" customFormat="1" ht="13.5" customHeight="1" x14ac:dyDescent="0.2"/>
    <row r="47" spans="1:18" s="5" customFormat="1" ht="13.5" customHeight="1" x14ac:dyDescent="0.2"/>
    <row r="48" spans="1:18" s="5" customFormat="1" ht="13.5" customHeight="1" x14ac:dyDescent="0.2"/>
    <row r="49" spans="8:12" s="5" customFormat="1" ht="13.5" customHeight="1" x14ac:dyDescent="0.2"/>
    <row r="50" spans="8:12" s="5" customFormat="1" ht="13.5" customHeight="1" x14ac:dyDescent="0.2"/>
    <row r="51" spans="8:12" s="5" customFormat="1" ht="13.5" customHeight="1" x14ac:dyDescent="0.2"/>
    <row r="52" spans="8:12" s="5" customFormat="1" ht="13.5" customHeight="1" x14ac:dyDescent="0.2"/>
    <row r="53" spans="8:12" s="5" customFormat="1" ht="13.5" customHeight="1" x14ac:dyDescent="0.2"/>
    <row r="54" spans="8:12" s="5" customFormat="1" ht="13.5" customHeight="1" x14ac:dyDescent="0.2"/>
    <row r="55" spans="8:12" s="5" customFormat="1" ht="13.5" customHeight="1" x14ac:dyDescent="0.2"/>
    <row r="56" spans="8:12" s="5" customFormat="1" ht="13.5" customHeight="1" x14ac:dyDescent="0.2"/>
    <row r="57" spans="8:12" s="5" customFormat="1" ht="13.5" customHeight="1" x14ac:dyDescent="0.2"/>
    <row r="58" spans="8:12" s="5" customFormat="1" ht="13.5" customHeight="1" x14ac:dyDescent="0.2"/>
    <row r="59" spans="8:12" s="5" customFormat="1" ht="13.5" customHeight="1" x14ac:dyDescent="0.2"/>
    <row r="60" spans="8:12" s="5" customFormat="1" ht="13.5" customHeight="1" x14ac:dyDescent="0.2"/>
    <row r="61" spans="8:12" s="5" customFormat="1" ht="13.5" customHeight="1" x14ac:dyDescent="0.2"/>
    <row r="62" spans="8:12" s="5" customFormat="1" ht="13.5" customHeight="1" x14ac:dyDescent="0.2"/>
    <row r="63" spans="8:12" s="5" customFormat="1" ht="13.5" customHeight="1" x14ac:dyDescent="0.2"/>
    <row r="64" spans="8:12" s="5" customFormat="1" ht="13.5" customHeight="1" x14ac:dyDescent="0.2">
      <c r="H64" s="9"/>
      <c r="I64" s="9"/>
      <c r="J64" s="9"/>
      <c r="K64" s="9"/>
      <c r="L64" s="9"/>
    </row>
    <row r="65" spans="2:12" s="5" customFormat="1" ht="13.5" customHeight="1" x14ac:dyDescent="0.2">
      <c r="B65" s="125"/>
      <c r="C65" s="20"/>
      <c r="D65" s="20"/>
      <c r="E65" s="20"/>
      <c r="H65" s="141"/>
      <c r="I65" s="142"/>
      <c r="J65" s="142"/>
      <c r="K65" s="142"/>
      <c r="L65" s="32"/>
    </row>
    <row r="66" spans="2:12" s="5" customFormat="1" ht="13.5" customHeight="1" x14ac:dyDescent="0.2">
      <c r="B66" s="125"/>
      <c r="C66" s="20"/>
      <c r="D66" s="20"/>
      <c r="E66" s="20"/>
      <c r="H66" s="141"/>
      <c r="I66" s="142"/>
      <c r="J66" s="142"/>
      <c r="K66" s="142"/>
      <c r="L66" s="32"/>
    </row>
    <row r="67" spans="2:12" s="5" customFormat="1" ht="13.5" customHeight="1" x14ac:dyDescent="0.2">
      <c r="B67" s="125"/>
      <c r="C67" s="20"/>
      <c r="D67" s="20"/>
      <c r="E67" s="20"/>
      <c r="H67" s="141"/>
      <c r="I67" s="142"/>
      <c r="J67" s="142"/>
      <c r="K67" s="142"/>
      <c r="L67" s="32"/>
    </row>
    <row r="68" spans="2:12" s="5" customFormat="1" ht="13.5" customHeight="1" x14ac:dyDescent="0.2">
      <c r="B68" s="125"/>
      <c r="C68" s="20"/>
      <c r="D68" s="20"/>
      <c r="E68" s="20"/>
      <c r="H68" s="141"/>
      <c r="I68" s="142"/>
      <c r="J68" s="142"/>
      <c r="K68" s="142"/>
      <c r="L68" s="32"/>
    </row>
    <row r="69" spans="2:12" s="5" customFormat="1" ht="13.5" customHeight="1" x14ac:dyDescent="0.2">
      <c r="B69" s="125"/>
      <c r="C69" s="20"/>
      <c r="D69" s="20"/>
      <c r="E69" s="20"/>
      <c r="H69" s="141"/>
      <c r="I69" s="142"/>
      <c r="J69" s="142"/>
      <c r="K69" s="142"/>
      <c r="L69" s="32"/>
    </row>
    <row r="70" spans="2:12" s="5" customFormat="1" ht="13.5" customHeight="1" x14ac:dyDescent="0.2">
      <c r="B70" s="125"/>
      <c r="C70" s="20"/>
      <c r="D70" s="20"/>
      <c r="E70" s="20"/>
      <c r="H70" s="141"/>
      <c r="I70" s="142"/>
      <c r="J70" s="142"/>
      <c r="K70" s="142"/>
      <c r="L70" s="32"/>
    </row>
    <row r="71" spans="2:12" s="5" customFormat="1" ht="13.5" customHeight="1" x14ac:dyDescent="0.2">
      <c r="B71" s="125"/>
      <c r="C71" s="20"/>
      <c r="D71" s="20"/>
      <c r="E71" s="20"/>
      <c r="H71" s="141"/>
      <c r="I71" s="142"/>
      <c r="J71" s="142"/>
      <c r="K71" s="142"/>
      <c r="L71" s="32"/>
    </row>
    <row r="72" spans="2:12" s="5" customFormat="1" ht="13.5" customHeight="1" x14ac:dyDescent="0.2">
      <c r="B72" s="125"/>
      <c r="C72" s="20"/>
      <c r="D72" s="20"/>
      <c r="E72" s="20"/>
      <c r="H72" s="141"/>
      <c r="I72" s="142"/>
      <c r="J72" s="142"/>
      <c r="K72" s="142"/>
      <c r="L72" s="32"/>
    </row>
    <row r="73" spans="2:12" s="5" customFormat="1" ht="13.5" customHeight="1" x14ac:dyDescent="0.2">
      <c r="B73" s="126"/>
      <c r="C73" s="49"/>
      <c r="D73" s="49"/>
      <c r="E73" s="20"/>
      <c r="H73" s="141"/>
      <c r="I73" s="142"/>
      <c r="J73" s="142"/>
      <c r="K73" s="142"/>
      <c r="L73" s="32"/>
    </row>
    <row r="74" spans="2:12" s="5" customFormat="1" ht="13.5" customHeight="1" x14ac:dyDescent="0.2">
      <c r="B74" s="125"/>
      <c r="C74" s="20"/>
      <c r="D74" s="20"/>
      <c r="E74" s="20"/>
      <c r="H74" s="141"/>
      <c r="I74" s="142"/>
      <c r="J74" s="142"/>
      <c r="K74" s="142"/>
      <c r="L74" s="32"/>
    </row>
    <row r="75" spans="2:12" s="5" customFormat="1" ht="13.5" customHeight="1" x14ac:dyDescent="0.2">
      <c r="B75" s="125"/>
      <c r="C75" s="20"/>
      <c r="D75" s="20"/>
      <c r="E75" s="20"/>
      <c r="H75" s="141"/>
      <c r="I75" s="142"/>
      <c r="J75" s="142"/>
      <c r="K75" s="142"/>
      <c r="L75" s="32"/>
    </row>
    <row r="76" spans="2:12" s="5" customFormat="1" ht="13.5" customHeight="1" x14ac:dyDescent="0.2">
      <c r="B76" s="125"/>
      <c r="C76" s="20"/>
      <c r="D76" s="20"/>
      <c r="E76" s="20"/>
      <c r="H76" s="141"/>
      <c r="I76" s="142"/>
      <c r="J76" s="142"/>
      <c r="K76" s="142"/>
      <c r="L76" s="32"/>
    </row>
    <row r="77" spans="2:12" s="5" customFormat="1" ht="13.5" customHeight="1" x14ac:dyDescent="0.2">
      <c r="B77" s="125"/>
      <c r="C77" s="20"/>
      <c r="D77" s="20"/>
      <c r="E77" s="20"/>
      <c r="H77" s="141"/>
      <c r="I77" s="142"/>
      <c r="J77" s="142"/>
      <c r="K77" s="142"/>
      <c r="L77" s="32"/>
    </row>
    <row r="78" spans="2:12" s="5" customFormat="1" ht="13.5" customHeight="1" x14ac:dyDescent="0.2">
      <c r="B78" s="126"/>
      <c r="C78" s="49"/>
      <c r="D78" s="49"/>
      <c r="E78" s="49"/>
      <c r="F78" s="37"/>
      <c r="H78" s="141"/>
      <c r="I78" s="142"/>
      <c r="J78" s="142"/>
      <c r="K78" s="142"/>
      <c r="L78" s="32"/>
    </row>
    <row r="79" spans="2:12" s="5" customFormat="1" ht="13.5" customHeight="1" x14ac:dyDescent="0.2">
      <c r="B79" s="125"/>
      <c r="C79" s="20"/>
      <c r="D79" s="20"/>
      <c r="E79" s="49"/>
      <c r="F79" s="37"/>
      <c r="H79" s="139"/>
      <c r="I79" s="142"/>
      <c r="J79" s="142"/>
      <c r="K79" s="142"/>
      <c r="L79" s="32"/>
    </row>
    <row r="80" spans="2:12" s="5" customFormat="1" ht="13.5" customHeight="1" x14ac:dyDescent="0.2">
      <c r="B80" s="126"/>
      <c r="C80" s="49"/>
      <c r="D80" s="49"/>
      <c r="E80" s="49"/>
      <c r="F80" s="37"/>
      <c r="H80" s="139"/>
      <c r="I80" s="142"/>
      <c r="J80" s="142"/>
      <c r="K80" s="142"/>
      <c r="L80" s="32"/>
    </row>
    <row r="81" spans="2:12" s="5" customFormat="1" ht="13.5" customHeight="1" x14ac:dyDescent="0.2">
      <c r="B81" s="126"/>
      <c r="C81" s="49"/>
      <c r="D81" s="49"/>
      <c r="E81" s="49"/>
      <c r="F81" s="49"/>
      <c r="H81" s="9"/>
      <c r="I81" s="9"/>
      <c r="J81" s="9"/>
      <c r="K81" s="9"/>
      <c r="L81" s="9"/>
    </row>
    <row r="82" spans="2:12" s="5" customFormat="1" ht="13.5" customHeight="1" x14ac:dyDescent="0.2">
      <c r="B82" s="80"/>
      <c r="C82" s="49"/>
      <c r="D82" s="49"/>
      <c r="E82" s="49"/>
      <c r="F82" s="49"/>
      <c r="H82" s="9"/>
      <c r="I82" s="9"/>
      <c r="J82" s="9"/>
      <c r="K82" s="9"/>
      <c r="L82" s="9"/>
    </row>
    <row r="83" spans="2:12" s="5" customFormat="1" ht="13.5" customHeight="1" x14ac:dyDescent="0.2">
      <c r="B83" s="125"/>
      <c r="C83" s="20"/>
      <c r="D83" s="20"/>
      <c r="E83" s="37"/>
      <c r="F83" s="37"/>
    </row>
    <row r="84" spans="2:12" s="5" customFormat="1" ht="13.5" customHeight="1" x14ac:dyDescent="0.2">
      <c r="B84" s="125"/>
      <c r="C84" s="20"/>
      <c r="D84" s="20"/>
      <c r="E84" s="37"/>
      <c r="F84" s="37"/>
    </row>
    <row r="85" spans="2:12" s="5" customFormat="1" ht="13.5" customHeight="1" x14ac:dyDescent="0.2">
      <c r="B85" s="125"/>
      <c r="C85" s="20"/>
      <c r="D85" s="20"/>
    </row>
    <row r="86" spans="2:12" s="5" customFormat="1" ht="13.5" customHeight="1" x14ac:dyDescent="0.2">
      <c r="B86" s="125"/>
      <c r="C86" s="20"/>
      <c r="D86" s="20"/>
    </row>
    <row r="87" spans="2:12" s="5" customFormat="1" ht="13.5" customHeight="1" x14ac:dyDescent="0.2">
      <c r="B87" s="125"/>
      <c r="C87" s="20"/>
      <c r="D87" s="20"/>
    </row>
    <row r="88" spans="2:12" s="5" customFormat="1" ht="13.5" customHeight="1" x14ac:dyDescent="0.2">
      <c r="B88" s="125"/>
      <c r="C88" s="20"/>
      <c r="D88" s="20"/>
    </row>
    <row r="89" spans="2:12" s="5" customFormat="1" ht="13.5" customHeight="1" x14ac:dyDescent="0.2">
      <c r="B89" s="125"/>
      <c r="C89" s="20"/>
      <c r="D89" s="20"/>
    </row>
    <row r="90" spans="2:12" s="5" customFormat="1" ht="13.5" customHeight="1" x14ac:dyDescent="0.2">
      <c r="B90" s="125"/>
      <c r="C90" s="20"/>
      <c r="D90" s="20"/>
    </row>
    <row r="91" spans="2:12" s="5" customFormat="1" ht="13.5" customHeight="1" x14ac:dyDescent="0.2">
      <c r="B91" s="125"/>
      <c r="C91" s="20"/>
      <c r="D91" s="20"/>
    </row>
    <row r="92" spans="2:12" s="5" customFormat="1" ht="13.5" customHeight="1" x14ac:dyDescent="0.2">
      <c r="B92" s="125"/>
      <c r="C92" s="20"/>
      <c r="D92" s="20"/>
    </row>
    <row r="93" spans="2:12" s="5" customFormat="1" ht="13.5" customHeight="1" x14ac:dyDescent="0.2">
      <c r="B93" s="125"/>
      <c r="C93" s="20"/>
      <c r="D93" s="20"/>
    </row>
    <row r="94" spans="2:12" s="5" customFormat="1" ht="13.5" customHeight="1" x14ac:dyDescent="0.2">
      <c r="B94" s="125"/>
      <c r="C94" s="20"/>
      <c r="D94" s="20"/>
    </row>
    <row r="95" spans="2:12" s="5" customFormat="1" ht="13.5" customHeight="1" x14ac:dyDescent="0.2">
      <c r="B95" s="125"/>
      <c r="C95" s="20"/>
      <c r="D95" s="20"/>
    </row>
    <row r="96" spans="2:12" s="5" customFormat="1" ht="13.5" customHeight="1" x14ac:dyDescent="0.2">
      <c r="B96" s="126"/>
      <c r="C96" s="49"/>
      <c r="D96" s="49"/>
    </row>
    <row r="97" spans="2:4" s="5" customFormat="1" ht="13.5" customHeight="1" x14ac:dyDescent="0.2">
      <c r="B97" s="126"/>
      <c r="C97" s="49"/>
      <c r="D97" s="49"/>
    </row>
    <row r="98" spans="2:4" s="5" customFormat="1" ht="13.5" customHeight="1" x14ac:dyDescent="0.2">
      <c r="B98" s="126"/>
      <c r="C98" s="49"/>
      <c r="D98" s="49"/>
    </row>
    <row r="99" spans="2:4" s="5" customFormat="1" ht="13.5" customHeight="1" x14ac:dyDescent="0.2"/>
    <row r="100" spans="2:4" s="5" customFormat="1" ht="13.5" customHeight="1" x14ac:dyDescent="0.2"/>
    <row r="101" spans="2:4" s="5" customFormat="1" ht="13.5" customHeight="1" x14ac:dyDescent="0.2"/>
    <row r="102" spans="2:4" s="5" customFormat="1" ht="13.5" customHeight="1" x14ac:dyDescent="0.2"/>
    <row r="103" spans="2:4" s="5" customFormat="1" ht="13.5" customHeight="1" x14ac:dyDescent="0.2"/>
    <row r="104" spans="2:4" s="5" customFormat="1" ht="13.5" customHeight="1" x14ac:dyDescent="0.2"/>
    <row r="105" spans="2:4" s="5" customFormat="1" ht="13.5" customHeight="1" x14ac:dyDescent="0.2"/>
    <row r="106" spans="2:4" s="5" customFormat="1" ht="13.5" customHeight="1" x14ac:dyDescent="0.2"/>
    <row r="107" spans="2:4" s="5" customFormat="1" ht="13.5" customHeight="1" x14ac:dyDescent="0.2"/>
    <row r="108" spans="2:4" s="5" customFormat="1" ht="13.5" customHeight="1" x14ac:dyDescent="0.2"/>
    <row r="109" spans="2:4" s="5" customFormat="1" ht="13.5" customHeight="1" x14ac:dyDescent="0.2"/>
    <row r="110" spans="2:4" s="5" customFormat="1" ht="13.5" customHeight="1" x14ac:dyDescent="0.2"/>
    <row r="111" spans="2:4" s="5" customFormat="1" ht="13.5" customHeight="1" x14ac:dyDescent="0.2"/>
    <row r="112" spans="2:4" s="5" customFormat="1" ht="13.5" customHeight="1" x14ac:dyDescent="0.2"/>
    <row r="113" s="5" customFormat="1" ht="13.5" customHeight="1" x14ac:dyDescent="0.2"/>
    <row r="114" s="5" customFormat="1" ht="13.5" customHeight="1" x14ac:dyDescent="0.2"/>
    <row r="115" s="5" customFormat="1" ht="13.5" customHeight="1" x14ac:dyDescent="0.2"/>
    <row r="116" s="5" customFormat="1" ht="13.5" customHeight="1" x14ac:dyDescent="0.2"/>
    <row r="117" s="5" customFormat="1" ht="13.5" customHeight="1" x14ac:dyDescent="0.2"/>
    <row r="118" s="5" customFormat="1" ht="13.5" customHeight="1" x14ac:dyDescent="0.2"/>
    <row r="119" s="5" customFormat="1" ht="13.5" customHeight="1" x14ac:dyDescent="0.2"/>
    <row r="120" s="5" customFormat="1" ht="13.5" customHeight="1" x14ac:dyDescent="0.2"/>
  </sheetData>
  <mergeCells count="2">
    <mergeCell ref="B4:F4"/>
    <mergeCell ref="A4:A5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zoomScaleNormal="100" workbookViewId="0"/>
  </sheetViews>
  <sheetFormatPr defaultRowHeight="13.5" customHeight="1" x14ac:dyDescent="0.2"/>
  <cols>
    <col min="1" max="2" width="9.140625" style="5"/>
    <col min="3" max="3" width="14.7109375" style="5" customWidth="1"/>
    <col min="4" max="4" width="15.7109375" style="5" customWidth="1"/>
    <col min="5" max="5" width="14.7109375" style="5" customWidth="1"/>
    <col min="6" max="6" width="15.42578125" style="5" customWidth="1"/>
    <col min="7" max="7" width="14.85546875" style="5" customWidth="1"/>
    <col min="8" max="8" width="15" style="5" customWidth="1"/>
    <col min="9" max="9" width="14" style="5" customWidth="1"/>
    <col min="10" max="10" width="38.28515625" style="5" customWidth="1"/>
    <col min="11" max="15" width="13.28515625" style="5" customWidth="1"/>
    <col min="16" max="16" width="12.5703125" style="5" customWidth="1"/>
    <col min="17" max="19" width="9.140625" style="5"/>
    <col min="20" max="20" width="30.85546875" style="5" customWidth="1"/>
    <col min="21" max="21" width="18.140625" style="5" customWidth="1"/>
    <col min="22" max="23" width="16.140625" style="5" customWidth="1"/>
    <col min="24" max="24" width="13.5703125" style="5" customWidth="1"/>
    <col min="25" max="16384" width="9.140625" style="5"/>
  </cols>
  <sheetData>
    <row r="1" spans="1:18" ht="13.5" customHeight="1" x14ac:dyDescent="0.2">
      <c r="A1" s="5" t="s">
        <v>250</v>
      </c>
    </row>
    <row r="2" spans="1:18" ht="13.5" customHeight="1" x14ac:dyDescent="0.2">
      <c r="A2" s="139" t="s">
        <v>278</v>
      </c>
      <c r="C2" s="139"/>
      <c r="D2" s="139"/>
      <c r="E2" s="139"/>
      <c r="F2" s="139"/>
      <c r="G2" s="19"/>
      <c r="H2" s="19"/>
      <c r="I2" s="19"/>
      <c r="J2" s="19"/>
      <c r="K2" s="19"/>
      <c r="L2" s="19"/>
      <c r="M2" s="19"/>
      <c r="N2" s="19"/>
      <c r="O2" s="19"/>
      <c r="Q2" s="48"/>
      <c r="R2" s="48"/>
    </row>
    <row r="3" spans="1:18" ht="13.5" customHeight="1" x14ac:dyDescent="0.2">
      <c r="B3" s="9"/>
      <c r="C3" s="9"/>
      <c r="D3" s="9"/>
      <c r="E3" s="9"/>
      <c r="F3" s="9"/>
      <c r="Q3" s="48"/>
      <c r="R3" s="48"/>
    </row>
    <row r="4" spans="1:18" ht="22.5" customHeight="1" x14ac:dyDescent="0.2">
      <c r="J4" s="54" t="s">
        <v>11</v>
      </c>
      <c r="K4" s="6" t="s">
        <v>271</v>
      </c>
      <c r="L4" s="6" t="s">
        <v>272</v>
      </c>
      <c r="Q4" s="48"/>
      <c r="R4" s="48"/>
    </row>
    <row r="5" spans="1:18" ht="13.5" customHeight="1" x14ac:dyDescent="0.2">
      <c r="J5" s="143" t="s">
        <v>32</v>
      </c>
      <c r="K5" s="29">
        <v>28090160.238000024</v>
      </c>
      <c r="L5" s="29">
        <v>187578056.22000045</v>
      </c>
    </row>
    <row r="6" spans="1:18" ht="13.5" customHeight="1" x14ac:dyDescent="0.2">
      <c r="J6" s="144" t="s">
        <v>80</v>
      </c>
      <c r="K6" s="30">
        <v>14583555.642999999</v>
      </c>
      <c r="L6" s="30">
        <v>124010659.3800001</v>
      </c>
    </row>
    <row r="7" spans="1:18" ht="13.5" customHeight="1" x14ac:dyDescent="0.2">
      <c r="J7" s="144" t="s">
        <v>15</v>
      </c>
      <c r="K7" s="30">
        <v>8928422.7890000027</v>
      </c>
      <c r="L7" s="30">
        <v>142843425.35999957</v>
      </c>
    </row>
    <row r="8" spans="1:18" ht="13.5" customHeight="1" x14ac:dyDescent="0.2">
      <c r="J8" s="144" t="s">
        <v>62</v>
      </c>
      <c r="K8" s="30">
        <v>6100051.6609999994</v>
      </c>
      <c r="L8" s="30">
        <v>82286348.400000066</v>
      </c>
    </row>
    <row r="9" spans="1:18" ht="13.5" customHeight="1" x14ac:dyDescent="0.2">
      <c r="J9" s="144" t="s">
        <v>92</v>
      </c>
      <c r="K9" s="30">
        <v>5996270.0810000058</v>
      </c>
      <c r="L9" s="30">
        <v>64410957.569999993</v>
      </c>
    </row>
    <row r="10" spans="1:18" ht="13.5" customHeight="1" x14ac:dyDescent="0.2">
      <c r="J10" s="144" t="s">
        <v>27</v>
      </c>
      <c r="K10" s="30">
        <v>4858460.4440000001</v>
      </c>
      <c r="L10" s="30">
        <v>105591303.93000014</v>
      </c>
    </row>
    <row r="11" spans="1:18" ht="13.5" customHeight="1" x14ac:dyDescent="0.2">
      <c r="J11" s="144" t="s">
        <v>74</v>
      </c>
      <c r="K11" s="30">
        <v>4133622.2899999958</v>
      </c>
      <c r="L11" s="30">
        <v>38565348.450000003</v>
      </c>
    </row>
    <row r="12" spans="1:18" ht="13.5" customHeight="1" x14ac:dyDescent="0.2">
      <c r="J12" s="144" t="s">
        <v>42</v>
      </c>
      <c r="K12" s="30">
        <v>2917726.1039999998</v>
      </c>
      <c r="L12" s="30">
        <v>15452721.999999993</v>
      </c>
    </row>
    <row r="13" spans="1:18" ht="13.5" customHeight="1" x14ac:dyDescent="0.2">
      <c r="J13" s="92" t="s">
        <v>98</v>
      </c>
      <c r="K13" s="27">
        <v>1816901.8119999999</v>
      </c>
      <c r="L13" s="27">
        <v>13577181.49000001</v>
      </c>
    </row>
    <row r="14" spans="1:18" ht="13.5" customHeight="1" x14ac:dyDescent="0.2">
      <c r="J14" s="144" t="s">
        <v>51</v>
      </c>
      <c r="K14" s="30">
        <v>1607261.1520000009</v>
      </c>
      <c r="L14" s="30">
        <v>33183122.039999992</v>
      </c>
    </row>
    <row r="15" spans="1:18" ht="13.5" customHeight="1" x14ac:dyDescent="0.2">
      <c r="J15" s="144" t="s">
        <v>273</v>
      </c>
      <c r="K15" s="30">
        <v>1552521.0889999999</v>
      </c>
      <c r="L15" s="30">
        <v>16570959.479999999</v>
      </c>
    </row>
    <row r="16" spans="1:18" ht="13.5" customHeight="1" x14ac:dyDescent="0.2">
      <c r="J16" s="144" t="s">
        <v>110</v>
      </c>
      <c r="K16" s="30">
        <v>1154141.3150000002</v>
      </c>
      <c r="L16" s="30">
        <v>25567459.49000001</v>
      </c>
    </row>
    <row r="17" spans="1:12" ht="13.5" customHeight="1" x14ac:dyDescent="0.2">
      <c r="J17" s="144" t="s">
        <v>274</v>
      </c>
      <c r="K17" s="30">
        <v>925793.7000000003</v>
      </c>
      <c r="L17" s="30">
        <v>189832363.61000019</v>
      </c>
    </row>
    <row r="18" spans="1:12" ht="13.5" customHeight="1" x14ac:dyDescent="0.2">
      <c r="J18" s="92" t="s">
        <v>102</v>
      </c>
      <c r="K18" s="27">
        <v>276834.66799999995</v>
      </c>
      <c r="L18" s="27">
        <v>12656191.780000001</v>
      </c>
    </row>
    <row r="19" spans="1:12" ht="13.5" customHeight="1" x14ac:dyDescent="0.2">
      <c r="J19" s="145" t="s">
        <v>88</v>
      </c>
      <c r="K19" s="31">
        <v>236714.28</v>
      </c>
      <c r="L19" s="31">
        <v>837187.21</v>
      </c>
    </row>
    <row r="27" spans="1:12" ht="13.5" customHeight="1" x14ac:dyDescent="0.2">
      <c r="A27" s="39" t="s">
        <v>279</v>
      </c>
    </row>
    <row r="30" spans="1:12" ht="13.5" customHeight="1" x14ac:dyDescent="0.2">
      <c r="I30" s="9"/>
      <c r="J30" s="9"/>
      <c r="K30" s="9"/>
      <c r="L30" s="9"/>
    </row>
    <row r="31" spans="1:12" ht="13.5" customHeight="1" x14ac:dyDescent="0.2">
      <c r="F31" s="20"/>
      <c r="I31" s="141"/>
      <c r="J31" s="142"/>
      <c r="K31" s="142"/>
      <c r="L31" s="32"/>
    </row>
    <row r="32" spans="1:12" ht="13.5" customHeight="1" x14ac:dyDescent="0.2">
      <c r="F32" s="20"/>
      <c r="I32" s="141"/>
      <c r="J32" s="142"/>
      <c r="K32" s="142"/>
      <c r="L32" s="32"/>
    </row>
    <row r="33" spans="3:12" ht="13.5" customHeight="1" x14ac:dyDescent="0.2">
      <c r="F33" s="20"/>
      <c r="I33" s="141"/>
      <c r="J33" s="142"/>
      <c r="K33" s="142"/>
      <c r="L33" s="32"/>
    </row>
    <row r="34" spans="3:12" ht="13.5" customHeight="1" x14ac:dyDescent="0.2">
      <c r="F34" s="20"/>
      <c r="I34" s="141"/>
      <c r="J34" s="142"/>
      <c r="K34" s="142"/>
      <c r="L34" s="32"/>
    </row>
    <row r="35" spans="3:12" ht="13.5" customHeight="1" x14ac:dyDescent="0.2">
      <c r="F35" s="20"/>
      <c r="I35" s="141"/>
      <c r="J35" s="142"/>
      <c r="K35" s="142"/>
      <c r="L35" s="32"/>
    </row>
    <row r="36" spans="3:12" ht="13.5" customHeight="1" x14ac:dyDescent="0.2">
      <c r="F36" s="20"/>
      <c r="I36" s="141"/>
      <c r="J36" s="142"/>
      <c r="K36" s="142"/>
      <c r="L36" s="32"/>
    </row>
    <row r="37" spans="3:12" ht="13.5" customHeight="1" x14ac:dyDescent="0.2">
      <c r="F37" s="20"/>
      <c r="I37" s="141"/>
      <c r="J37" s="142"/>
      <c r="K37" s="142"/>
      <c r="L37" s="32"/>
    </row>
    <row r="38" spans="3:12" ht="13.5" customHeight="1" x14ac:dyDescent="0.2">
      <c r="F38" s="20"/>
      <c r="I38" s="141"/>
      <c r="J38" s="142"/>
      <c r="K38" s="142"/>
      <c r="L38" s="32"/>
    </row>
    <row r="39" spans="3:12" ht="13.5" customHeight="1" x14ac:dyDescent="0.2">
      <c r="F39" s="20"/>
      <c r="I39" s="141"/>
      <c r="J39" s="142"/>
      <c r="K39" s="142"/>
      <c r="L39" s="32"/>
    </row>
    <row r="40" spans="3:12" ht="13.5" customHeight="1" x14ac:dyDescent="0.2">
      <c r="F40" s="20"/>
      <c r="I40" s="141"/>
      <c r="J40" s="142"/>
      <c r="K40" s="142"/>
      <c r="L40" s="32"/>
    </row>
    <row r="41" spans="3:12" ht="13.5" customHeight="1" x14ac:dyDescent="0.2">
      <c r="F41" s="20"/>
      <c r="I41" s="141"/>
      <c r="J41" s="142"/>
      <c r="K41" s="142"/>
      <c r="L41" s="32"/>
    </row>
    <row r="42" spans="3:12" ht="13.5" customHeight="1" x14ac:dyDescent="0.2">
      <c r="F42" s="20"/>
      <c r="I42" s="141"/>
      <c r="J42" s="142"/>
      <c r="K42" s="142"/>
      <c r="L42" s="32"/>
    </row>
    <row r="43" spans="3:12" ht="13.5" customHeight="1" x14ac:dyDescent="0.2">
      <c r="F43" s="20"/>
      <c r="I43" s="141"/>
      <c r="J43" s="142"/>
      <c r="K43" s="142"/>
      <c r="L43" s="32"/>
    </row>
    <row r="44" spans="3:12" ht="13.5" customHeight="1" x14ac:dyDescent="0.2">
      <c r="F44" s="49"/>
      <c r="G44" s="37"/>
      <c r="I44" s="141"/>
      <c r="J44" s="142"/>
      <c r="K44" s="142"/>
      <c r="L44" s="32"/>
    </row>
    <row r="45" spans="3:12" ht="13.5" customHeight="1" x14ac:dyDescent="0.2">
      <c r="F45" s="49"/>
      <c r="G45" s="37"/>
      <c r="I45" s="139"/>
      <c r="J45" s="142"/>
      <c r="K45" s="142"/>
      <c r="L45" s="32"/>
    </row>
    <row r="46" spans="3:12" ht="13.5" customHeight="1" x14ac:dyDescent="0.2">
      <c r="C46" s="126"/>
      <c r="D46" s="49"/>
      <c r="E46" s="49"/>
      <c r="F46" s="49"/>
      <c r="G46" s="37"/>
      <c r="I46" s="139"/>
      <c r="J46" s="142"/>
      <c r="K46" s="142"/>
      <c r="L46" s="32"/>
    </row>
    <row r="47" spans="3:12" ht="13.5" customHeight="1" x14ac:dyDescent="0.2">
      <c r="C47" s="126"/>
      <c r="D47" s="49"/>
      <c r="E47" s="49"/>
      <c r="F47" s="49"/>
      <c r="G47" s="49"/>
      <c r="I47" s="9"/>
      <c r="J47" s="9"/>
      <c r="K47" s="9"/>
      <c r="L47" s="9"/>
    </row>
    <row r="48" spans="3:12" ht="13.5" customHeight="1" x14ac:dyDescent="0.2">
      <c r="C48" s="80"/>
      <c r="D48" s="49"/>
      <c r="E48" s="49"/>
      <c r="F48" s="49"/>
      <c r="G48" s="49"/>
      <c r="I48" s="9"/>
      <c r="J48" s="9"/>
      <c r="K48" s="9"/>
      <c r="L48" s="9"/>
    </row>
    <row r="49" spans="3:7" ht="13.5" customHeight="1" x14ac:dyDescent="0.2">
      <c r="C49" s="125"/>
      <c r="D49" s="20"/>
      <c r="E49" s="20"/>
      <c r="F49" s="37"/>
      <c r="G49" s="37"/>
    </row>
    <row r="50" spans="3:7" ht="13.5" customHeight="1" x14ac:dyDescent="0.2">
      <c r="C50" s="125"/>
      <c r="D50" s="20"/>
      <c r="E50" s="20"/>
      <c r="F50" s="37"/>
      <c r="G50" s="37"/>
    </row>
    <row r="51" spans="3:7" ht="13.5" customHeight="1" x14ac:dyDescent="0.2">
      <c r="C51" s="125"/>
      <c r="D51" s="20"/>
      <c r="E51" s="20"/>
    </row>
    <row r="52" spans="3:7" ht="13.5" customHeight="1" x14ac:dyDescent="0.2">
      <c r="C52" s="125"/>
      <c r="D52" s="20"/>
      <c r="E52" s="20"/>
    </row>
    <row r="53" spans="3:7" ht="13.5" customHeight="1" x14ac:dyDescent="0.2">
      <c r="C53" s="125"/>
      <c r="D53" s="20"/>
      <c r="E53" s="20"/>
    </row>
    <row r="54" spans="3:7" ht="13.5" customHeight="1" x14ac:dyDescent="0.2">
      <c r="C54" s="125"/>
      <c r="D54" s="20"/>
      <c r="E54" s="20"/>
    </row>
    <row r="55" spans="3:7" ht="13.5" customHeight="1" x14ac:dyDescent="0.2">
      <c r="C55" s="125"/>
      <c r="D55" s="20"/>
      <c r="E55" s="20"/>
    </row>
    <row r="56" spans="3:7" ht="13.5" customHeight="1" x14ac:dyDescent="0.2">
      <c r="C56" s="125"/>
      <c r="D56" s="20"/>
      <c r="E56" s="20"/>
    </row>
    <row r="57" spans="3:7" ht="13.5" customHeight="1" x14ac:dyDescent="0.2">
      <c r="C57" s="125"/>
      <c r="D57" s="20"/>
      <c r="E57" s="20"/>
    </row>
    <row r="58" spans="3:7" ht="13.5" customHeight="1" x14ac:dyDescent="0.2">
      <c r="C58" s="125"/>
      <c r="D58" s="20"/>
      <c r="E58" s="20"/>
    </row>
    <row r="59" spans="3:7" ht="13.5" customHeight="1" x14ac:dyDescent="0.2">
      <c r="C59" s="125"/>
      <c r="D59" s="20"/>
      <c r="E59" s="20"/>
    </row>
    <row r="60" spans="3:7" ht="13.5" customHeight="1" x14ac:dyDescent="0.2">
      <c r="C60" s="125"/>
      <c r="D60" s="20"/>
      <c r="E60" s="20"/>
    </row>
    <row r="61" spans="3:7" ht="13.5" customHeight="1" x14ac:dyDescent="0.2">
      <c r="C61" s="125"/>
      <c r="D61" s="20"/>
      <c r="E61" s="20"/>
    </row>
    <row r="62" spans="3:7" ht="13.5" customHeight="1" x14ac:dyDescent="0.2">
      <c r="C62" s="126"/>
      <c r="D62" s="49"/>
      <c r="E62" s="49"/>
    </row>
    <row r="63" spans="3:7" ht="13.5" customHeight="1" x14ac:dyDescent="0.2">
      <c r="C63" s="126"/>
      <c r="D63" s="49"/>
      <c r="E63" s="49"/>
    </row>
    <row r="64" spans="3:7" ht="13.5" customHeight="1" x14ac:dyDescent="0.2">
      <c r="C64" s="126"/>
      <c r="D64" s="49"/>
      <c r="E64" s="49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zoomScaleNormal="100" workbookViewId="0"/>
  </sheetViews>
  <sheetFormatPr defaultRowHeight="13.5" customHeight="1" x14ac:dyDescent="0.2"/>
  <cols>
    <col min="1" max="1" width="15.85546875" style="5" customWidth="1"/>
    <col min="2" max="6" width="13.28515625" style="5" customWidth="1"/>
    <col min="7" max="7" width="12.5703125" style="5" customWidth="1"/>
    <col min="8" max="10" width="9.140625" style="5"/>
    <col min="11" max="11" width="30.85546875" style="5" customWidth="1"/>
    <col min="12" max="12" width="18.140625" style="5" customWidth="1"/>
    <col min="13" max="14" width="16.140625" style="5" customWidth="1"/>
    <col min="15" max="15" width="13.5703125" style="5" customWidth="1"/>
    <col min="16" max="16384" width="9.140625" style="5"/>
  </cols>
  <sheetData>
    <row r="1" spans="1:13" ht="13.5" customHeight="1" x14ac:dyDescent="0.2">
      <c r="A1" s="5" t="s">
        <v>250</v>
      </c>
      <c r="H1" s="48"/>
      <c r="I1" s="48"/>
    </row>
    <row r="2" spans="1:13" ht="13.5" customHeight="1" x14ac:dyDescent="0.2">
      <c r="A2" s="19" t="s">
        <v>280</v>
      </c>
      <c r="H2" s="48"/>
      <c r="I2" s="48"/>
    </row>
    <row r="3" spans="1:13" ht="13.5" customHeight="1" x14ac:dyDescent="0.2">
      <c r="H3" s="48"/>
      <c r="I3" s="48"/>
    </row>
    <row r="4" spans="1:13" ht="26.25" customHeight="1" x14ac:dyDescent="0.2">
      <c r="H4" s="48"/>
      <c r="I4" s="48"/>
      <c r="K4" s="154" t="s">
        <v>191</v>
      </c>
      <c r="L4" s="55" t="s">
        <v>12</v>
      </c>
    </row>
    <row r="5" spans="1:13" ht="13.5" customHeight="1" x14ac:dyDescent="0.2">
      <c r="A5" s="19"/>
      <c r="C5" s="19"/>
      <c r="D5" s="19"/>
      <c r="E5" s="19"/>
      <c r="F5" s="19"/>
      <c r="H5" s="48"/>
      <c r="I5" s="48"/>
      <c r="K5" s="152" t="s">
        <v>32</v>
      </c>
      <c r="L5" s="153">
        <v>28090160.237999991</v>
      </c>
    </row>
    <row r="6" spans="1:13" ht="13.5" customHeight="1" x14ac:dyDescent="0.2">
      <c r="H6" s="48"/>
      <c r="I6" s="48"/>
      <c r="K6" s="60" t="s">
        <v>260</v>
      </c>
      <c r="L6" s="14">
        <v>7601696.9529999904</v>
      </c>
    </row>
    <row r="7" spans="1:13" ht="13.5" customHeight="1" x14ac:dyDescent="0.2">
      <c r="B7" s="140"/>
      <c r="H7" s="48"/>
      <c r="I7" s="48"/>
      <c r="K7" s="60" t="s">
        <v>261</v>
      </c>
      <c r="L7" s="14">
        <v>6567514.6439999985</v>
      </c>
    </row>
    <row r="8" spans="1:13" ht="13.5" customHeight="1" x14ac:dyDescent="0.2">
      <c r="K8" s="60" t="s">
        <v>262</v>
      </c>
      <c r="L8" s="14">
        <v>3822205.5879999995</v>
      </c>
    </row>
    <row r="9" spans="1:13" ht="13.5" customHeight="1" x14ac:dyDescent="0.2">
      <c r="K9" s="60" t="s">
        <v>263</v>
      </c>
      <c r="L9" s="14">
        <v>2919968.4820000008</v>
      </c>
    </row>
    <row r="10" spans="1:13" ht="13.5" customHeight="1" x14ac:dyDescent="0.2">
      <c r="K10" s="60" t="s">
        <v>264</v>
      </c>
      <c r="L10" s="14">
        <v>2685200.0839999998</v>
      </c>
    </row>
    <row r="11" spans="1:13" ht="13.5" customHeight="1" x14ac:dyDescent="0.2">
      <c r="K11" s="60" t="s">
        <v>265</v>
      </c>
      <c r="L11" s="14">
        <v>2131463.6879999996</v>
      </c>
    </row>
    <row r="12" spans="1:13" ht="13.5" customHeight="1" x14ac:dyDescent="0.2">
      <c r="K12" s="60" t="s">
        <v>266</v>
      </c>
      <c r="L12" s="14">
        <v>1768842.7990000003</v>
      </c>
    </row>
    <row r="13" spans="1:13" ht="13.5" customHeight="1" x14ac:dyDescent="0.2">
      <c r="K13" s="60" t="s">
        <v>267</v>
      </c>
      <c r="L13" s="14">
        <v>591626</v>
      </c>
      <c r="M13" s="151"/>
    </row>
    <row r="14" spans="1:13" ht="13.5" customHeight="1" x14ac:dyDescent="0.2">
      <c r="K14" s="106" t="s">
        <v>268</v>
      </c>
      <c r="L14" s="17">
        <v>1642</v>
      </c>
      <c r="M14" s="23"/>
    </row>
    <row r="15" spans="1:13" ht="13.5" customHeight="1" x14ac:dyDescent="0.2">
      <c r="M15" s="23"/>
    </row>
    <row r="16" spans="1:13" ht="13.5" customHeight="1" x14ac:dyDescent="0.2">
      <c r="M16" s="23"/>
    </row>
    <row r="17" spans="1:13" ht="13.5" customHeight="1" x14ac:dyDescent="0.2">
      <c r="M17" s="23"/>
    </row>
    <row r="18" spans="1:13" ht="13.5" customHeight="1" x14ac:dyDescent="0.2">
      <c r="M18" s="23"/>
    </row>
    <row r="19" spans="1:13" ht="13.5" customHeight="1" x14ac:dyDescent="0.2">
      <c r="M19" s="23"/>
    </row>
    <row r="20" spans="1:13" ht="13.5" customHeight="1" x14ac:dyDescent="0.2">
      <c r="A20" s="39" t="s">
        <v>279</v>
      </c>
      <c r="M20" s="23"/>
    </row>
    <row r="21" spans="1:13" ht="13.5" customHeight="1" x14ac:dyDescent="0.2">
      <c r="K21" s="127"/>
      <c r="M21" s="23"/>
    </row>
    <row r="22" spans="1:13" ht="13.5" customHeight="1" x14ac:dyDescent="0.2">
      <c r="M22" s="23"/>
    </row>
    <row r="34" spans="1:3" ht="13.5" customHeight="1" x14ac:dyDescent="0.2">
      <c r="A34" s="9"/>
      <c r="B34" s="9"/>
      <c r="C34" s="9"/>
    </row>
    <row r="35" spans="1:3" ht="13.5" customHeight="1" x14ac:dyDescent="0.2">
      <c r="A35" s="142"/>
      <c r="B35" s="142"/>
      <c r="C35" s="32"/>
    </row>
    <row r="36" spans="1:3" ht="13.5" customHeight="1" x14ac:dyDescent="0.2">
      <c r="A36" s="142"/>
      <c r="B36" s="142"/>
      <c r="C36" s="32"/>
    </row>
    <row r="37" spans="1:3" ht="13.5" customHeight="1" x14ac:dyDescent="0.2">
      <c r="A37" s="142"/>
      <c r="B37" s="142"/>
      <c r="C37" s="32"/>
    </row>
    <row r="38" spans="1:3" ht="13.5" customHeight="1" x14ac:dyDescent="0.2">
      <c r="A38" s="142"/>
      <c r="B38" s="142"/>
      <c r="C38" s="32"/>
    </row>
    <row r="39" spans="1:3" ht="13.5" customHeight="1" x14ac:dyDescent="0.2">
      <c r="A39" s="142"/>
      <c r="B39" s="142"/>
      <c r="C39" s="32"/>
    </row>
    <row r="40" spans="1:3" ht="13.5" customHeight="1" x14ac:dyDescent="0.2">
      <c r="A40" s="142"/>
      <c r="B40" s="142"/>
      <c r="C40" s="32"/>
    </row>
    <row r="41" spans="1:3" ht="13.5" customHeight="1" x14ac:dyDescent="0.2">
      <c r="A41" s="142"/>
      <c r="B41" s="142"/>
      <c r="C41" s="32"/>
    </row>
    <row r="42" spans="1:3" ht="13.5" customHeight="1" x14ac:dyDescent="0.2">
      <c r="A42" s="142"/>
      <c r="B42" s="142"/>
      <c r="C42" s="32"/>
    </row>
    <row r="43" spans="1:3" ht="13.5" customHeight="1" x14ac:dyDescent="0.2">
      <c r="A43" s="142"/>
      <c r="B43" s="142"/>
      <c r="C43" s="32"/>
    </row>
    <row r="44" spans="1:3" ht="13.5" customHeight="1" x14ac:dyDescent="0.2">
      <c r="A44" s="142"/>
      <c r="B44" s="142"/>
      <c r="C44" s="32"/>
    </row>
    <row r="45" spans="1:3" ht="13.5" customHeight="1" x14ac:dyDescent="0.2">
      <c r="A45" s="142"/>
      <c r="B45" s="142"/>
      <c r="C45" s="32"/>
    </row>
    <row r="46" spans="1:3" ht="13.5" customHeight="1" x14ac:dyDescent="0.2">
      <c r="A46" s="142"/>
      <c r="B46" s="142"/>
      <c r="C46" s="32"/>
    </row>
    <row r="47" spans="1:3" ht="13.5" customHeight="1" x14ac:dyDescent="0.2">
      <c r="A47" s="142"/>
      <c r="B47" s="142"/>
      <c r="C47" s="32"/>
    </row>
    <row r="48" spans="1:3" ht="13.5" customHeight="1" x14ac:dyDescent="0.2">
      <c r="A48" s="142"/>
      <c r="B48" s="142"/>
      <c r="C48" s="32"/>
    </row>
    <row r="49" spans="1:3" ht="13.5" customHeight="1" x14ac:dyDescent="0.2">
      <c r="A49" s="142"/>
      <c r="B49" s="142"/>
      <c r="C49" s="32"/>
    </row>
    <row r="50" spans="1:3" ht="13.5" customHeight="1" x14ac:dyDescent="0.2">
      <c r="A50" s="142"/>
      <c r="B50" s="142"/>
      <c r="C50" s="32"/>
    </row>
    <row r="51" spans="1:3" ht="13.5" customHeight="1" x14ac:dyDescent="0.2">
      <c r="A51" s="9"/>
      <c r="B51" s="9"/>
      <c r="C51" s="9"/>
    </row>
    <row r="52" spans="1:3" ht="13.5" customHeight="1" x14ac:dyDescent="0.2">
      <c r="A52" s="9"/>
      <c r="B52" s="9"/>
      <c r="C52" s="9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5580BA094DB4A9F4A7621947E74C8" ma:contentTypeVersion="2" ma:contentTypeDescription="Create a new document." ma:contentTypeScope="" ma:versionID="b6a0d57acae0cc76faacefe90942d4f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11679d20b05c120d9ce49125d7c0f9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4B71DC-E29D-449F-B291-C33CF39812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CD6FE2-00AC-4199-8F2F-76F3FF37F98B}">
  <ds:schemaRefs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B4A6A6E-34E4-4511-98BF-D04348F82B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11</vt:i4>
      </vt:variant>
    </vt:vector>
  </HeadingPairs>
  <TitlesOfParts>
    <vt:vector size="11" baseType="lpstr">
      <vt:lpstr>T1</vt:lpstr>
      <vt:lpstr>T2</vt:lpstr>
      <vt:lpstr>T3</vt:lpstr>
      <vt:lpstr>T4</vt:lpstr>
      <vt:lpstr>T5</vt:lpstr>
      <vt:lpstr>T6</vt:lpstr>
      <vt:lpstr>T7</vt:lpstr>
      <vt:lpstr>G1</vt:lpstr>
      <vt:lpstr>G2</vt:lpstr>
      <vt:lpstr>G3</vt:lpstr>
      <vt:lpstr>G4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Spotreba humánnych liekov a zdravotníckych pomôcok v SR 2016</dc:title>
  <dc:creator>Národné centrum zdravotníckych informácií</dc:creator>
  <cp:lastPrinted>2017-04-13T06:31:44Z</cp:lastPrinted>
  <dcterms:created xsi:type="dcterms:W3CDTF">2017-03-24T12:11:47Z</dcterms:created>
  <dcterms:modified xsi:type="dcterms:W3CDTF">2017-04-18T09:21:31Z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