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drav_statistika 2015\Rodička_novorodenec\"/>
    </mc:Choice>
  </mc:AlternateContent>
  <bookViews>
    <workbookView xWindow="0" yWindow="0" windowWidth="28800" windowHeight="12135" tabRatio="829"/>
  </bookViews>
  <sheets>
    <sheet name="T1" sheetId="30" r:id="rId1"/>
    <sheet name="T2" sheetId="29" r:id="rId2"/>
    <sheet name="T3" sheetId="28" r:id="rId3"/>
    <sheet name="T4" sheetId="27" r:id="rId4"/>
    <sheet name="T5" sheetId="2" r:id="rId5"/>
    <sheet name="T6" sheetId="31" r:id="rId6"/>
    <sheet name="T7" sheetId="32" r:id="rId7"/>
    <sheet name="T8" sheetId="33" r:id="rId8"/>
    <sheet name="T9" sheetId="3" r:id="rId9"/>
    <sheet name="T10" sheetId="4" r:id="rId10"/>
    <sheet name="T11" sheetId="34" r:id="rId11"/>
    <sheet name="T12" sheetId="35" r:id="rId12"/>
    <sheet name="T13" sheetId="36" r:id="rId13"/>
    <sheet name="T14" sheetId="5" r:id="rId14"/>
    <sheet name="T15" sheetId="7" r:id="rId15"/>
    <sheet name="T16" sheetId="37" r:id="rId16"/>
    <sheet name="T17" sheetId="8" r:id="rId17"/>
    <sheet name="T18" sheetId="9" r:id="rId18"/>
    <sheet name="T19" sheetId="38" r:id="rId19"/>
    <sheet name="T20" sheetId="10" r:id="rId20"/>
    <sheet name="T21" sheetId="40" r:id="rId21"/>
    <sheet name="T22" sheetId="39" r:id="rId22"/>
    <sheet name="T23" sheetId="11" r:id="rId23"/>
    <sheet name="T24" sheetId="12" r:id="rId24"/>
    <sheet name="T25" sheetId="41" r:id="rId25"/>
    <sheet name="T26" sheetId="13" r:id="rId26"/>
    <sheet name="T27" sheetId="42" r:id="rId27"/>
    <sheet name="T28" sheetId="16" r:id="rId28"/>
    <sheet name="T29" sheetId="44" r:id="rId29"/>
    <sheet name="T30" sheetId="43" r:id="rId30"/>
    <sheet name="T31" sheetId="19" r:id="rId31"/>
    <sheet name="T32" sheetId="17" r:id="rId32"/>
    <sheet name="T33" sheetId="46" r:id="rId33"/>
    <sheet name="T34" sheetId="45" r:id="rId34"/>
    <sheet name="T35" sheetId="18" r:id="rId35"/>
    <sheet name="T36" sheetId="49" r:id="rId36"/>
    <sheet name="T37" sheetId="48" r:id="rId37"/>
    <sheet name="T38" sheetId="47" r:id="rId38"/>
    <sheet name="T39" sheetId="20" r:id="rId39"/>
    <sheet name="T40" sheetId="51" r:id="rId40"/>
    <sheet name="T41" sheetId="50" r:id="rId41"/>
    <sheet name="T42" sheetId="21" r:id="rId42"/>
    <sheet name="T43" sheetId="52" r:id="rId43"/>
    <sheet name="T44" sheetId="22" r:id="rId44"/>
    <sheet name="T45" sheetId="53" r:id="rId45"/>
    <sheet name="T46" sheetId="24" r:id="rId46"/>
    <sheet name="T47" sheetId="14" r:id="rId47"/>
    <sheet name="T48" sheetId="54" r:id="rId48"/>
    <sheet name="T49" sheetId="55" r:id="rId49"/>
    <sheet name="T50" sheetId="56" r:id="rId50"/>
    <sheet name="T51" sheetId="57" r:id="rId51"/>
    <sheet name="T52" sheetId="58" r:id="rId52"/>
    <sheet name="T53" sheetId="59" r:id="rId53"/>
    <sheet name="T54" sheetId="60" r:id="rId54"/>
    <sheet name="T55" sheetId="62" r:id="rId55"/>
    <sheet name="T56" sheetId="63" r:id="rId56"/>
    <sheet name="T57" sheetId="61" r:id="rId57"/>
  </sheets>
  <externalReferences>
    <externalReference r:id="rId58"/>
  </externalReferences>
  <definedNames>
    <definedName name="_xlnm._FilterDatabase" localSheetId="28" hidden="1">[1]narodení_hmotnosť_kraje!$N$40:$Y$73</definedName>
    <definedName name="_xlnm._FilterDatabase" localSheetId="29" hidden="1">[1]narodení_hmotnosť_kraje!$N$40:$Y$73</definedName>
    <definedName name="_xlnm._FilterDatabase" localSheetId="30" hidden="1">[1]narodení_hmotnosť_kraje!$N$40:$Y$73</definedName>
    <definedName name="_xlnm.Print_Area" localSheetId="0">'T1'!$A$2:$R$27</definedName>
    <definedName name="_xlnm.Print_Area" localSheetId="9">'T10'!$A$2:$N$50</definedName>
    <definedName name="_xlnm.Print_Area" localSheetId="10">'T11'!$A$2:$N$48</definedName>
    <definedName name="_xlnm.Print_Area" localSheetId="11">'T12'!$A$4:$O$24</definedName>
    <definedName name="_xlnm.Print_Area" localSheetId="12">'T13'!$A$2:$O$30</definedName>
    <definedName name="_xlnm.Print_Area" localSheetId="13">'T14'!$A$2:$O$21</definedName>
    <definedName name="_xlnm.Print_Area" localSheetId="14">'T15'!$A$2:$M$77</definedName>
    <definedName name="_xlnm.Print_Area" localSheetId="15">'T16'!$A$2:$M$40</definedName>
    <definedName name="_xlnm.Print_Area" localSheetId="16">'T17'!$A$2:$M$61</definedName>
    <definedName name="_xlnm.Print_Area" localSheetId="17">'T18'!$A$2:$H$38</definedName>
    <definedName name="_xlnm.Print_Area" localSheetId="18">'T19'!#REF!</definedName>
    <definedName name="_xlnm.Print_Area" localSheetId="1">'T2'!$A$2:$N$40</definedName>
    <definedName name="_xlnm.Print_Area" localSheetId="19">'T20'!#REF!</definedName>
    <definedName name="_xlnm.Print_Area" localSheetId="23">'T24'!$A$2:$H$23</definedName>
    <definedName name="_xlnm.Print_Area" localSheetId="26">'T27'!$A$2:$H$19</definedName>
    <definedName name="_xlnm.Print_Area" localSheetId="27">'T28'!$A$2:$H$16</definedName>
    <definedName name="_xlnm.Print_Area" localSheetId="28">'T29'!$A$2:$K$25</definedName>
    <definedName name="_xlnm.Print_Area" localSheetId="2">'T3'!$A$2:$L$40</definedName>
    <definedName name="_xlnm.Print_Area" localSheetId="29">'T30'!$A$2:$I$114</definedName>
    <definedName name="_xlnm.Print_Area" localSheetId="30">'T31'!$A$2:$J$83</definedName>
    <definedName name="_xlnm.Print_Area" localSheetId="31">'T32'!$A$2:$I$62</definedName>
    <definedName name="_xlnm.Print_Area" localSheetId="32">'T33'!$A$2:$H$22</definedName>
    <definedName name="_xlnm.Print_Area" localSheetId="33">'T34'!#REF!</definedName>
    <definedName name="_xlnm.Print_Area" localSheetId="34">'T35'!#REF!</definedName>
    <definedName name="_xlnm.Print_Area" localSheetId="35">'T36'!$A$2:$J$28</definedName>
    <definedName name="_xlnm.Print_Area" localSheetId="36">'T37'!$A$2:$H$29</definedName>
    <definedName name="_xlnm.Print_Area" localSheetId="37">'T38'!$A$2:$H$29</definedName>
    <definedName name="_xlnm.Print_Area" localSheetId="38">'T39'!$A$2:$H$28</definedName>
    <definedName name="_xlnm.Print_Area" localSheetId="3">'T4'!$A$2:$S$27</definedName>
    <definedName name="_xlnm.Print_Area" localSheetId="39">'T40'!#REF!</definedName>
    <definedName name="_xlnm.Print_Area" localSheetId="40">'T41'!$A$2:$K$50</definedName>
    <definedName name="_xlnm.Print_Area" localSheetId="41">'T42'!$A$2:$K$52</definedName>
    <definedName name="_xlnm.Print_Area" localSheetId="42">'T43'!$A$3:$H$26</definedName>
    <definedName name="_xlnm.Print_Area" localSheetId="43">'T44'!$A$2:$H$43</definedName>
    <definedName name="_xlnm.Print_Area" localSheetId="4">'T5'!$A$2:$N$42</definedName>
    <definedName name="_xlnm.Print_Area" localSheetId="5">'T6'!$A$2:$H$65</definedName>
    <definedName name="_xlnm.Print_Area" localSheetId="6">'T7'!$A$2:$H$63</definedName>
    <definedName name="_xlnm.Print_Area" localSheetId="7">'T8'!$A$2:$I$65</definedName>
    <definedName name="_xlnm.Print_Area" localSheetId="8">'T9'!$A$2:$I$63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28" l="1"/>
  <c r="C13" i="28"/>
  <c r="L13" i="28" s="1"/>
  <c r="C12" i="28"/>
  <c r="L12" i="28" s="1"/>
  <c r="C11" i="28"/>
  <c r="L11" i="28" s="1"/>
  <c r="C10" i="28"/>
  <c r="L10" i="28" s="1"/>
</calcChain>
</file>

<file path=xl/sharedStrings.xml><?xml version="1.0" encoding="utf-8"?>
<sst xmlns="http://schemas.openxmlformats.org/spreadsheetml/2006/main" count="3770" uniqueCount="299">
  <si>
    <t>sectio caesarea</t>
  </si>
  <si>
    <t>Narodení</t>
  </si>
  <si>
    <t>Spolu</t>
  </si>
  <si>
    <t>počet</t>
  </si>
  <si>
    <t>%</t>
  </si>
  <si>
    <t>spolu</t>
  </si>
  <si>
    <t>živonarodení</t>
  </si>
  <si>
    <t>mŕtvonarodení</t>
  </si>
  <si>
    <t>neudané</t>
  </si>
  <si>
    <t>.</t>
  </si>
  <si>
    <t>–</t>
  </si>
  <si>
    <t xml:space="preserve">Spolu </t>
  </si>
  <si>
    <t>Vek</t>
  </si>
  <si>
    <t>10 – 14</t>
  </si>
  <si>
    <t>15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</si>
  <si>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</si>
  <si>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</si>
  <si>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</si>
  <si>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</si>
  <si>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</si>
  <si>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</si>
  <si>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</si>
  <si>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na 1 000 žien v danom veku</t>
  </si>
  <si>
    <t>Úhrn</t>
  </si>
  <si>
    <t>SR</t>
  </si>
  <si>
    <t>neudané, bez TB v SR</t>
  </si>
  <si>
    <t>BL</t>
  </si>
  <si>
    <t>TA</t>
  </si>
  <si>
    <t>TC</t>
  </si>
  <si>
    <t>NI</t>
  </si>
  <si>
    <t>ZI</t>
  </si>
  <si>
    <t>BC</t>
  </si>
  <si>
    <t>PV</t>
  </si>
  <si>
    <t>KI</t>
  </si>
  <si>
    <t>Spôsob pôrodu</t>
  </si>
  <si>
    <t>spontánny</t>
  </si>
  <si>
    <t>operačný</t>
  </si>
  <si>
    <t>v tom</t>
  </si>
  <si>
    <t>forceps</t>
  </si>
  <si>
    <t>vákuum-extraktorom</t>
  </si>
  <si>
    <t>koncom panvovým</t>
  </si>
  <si>
    <t>expresia</t>
  </si>
  <si>
    <t>Komplikácia v tehotenstve</t>
  </si>
  <si>
    <t>hroziaci potrat</t>
  </si>
  <si>
    <t>hroziaci predčasný pôrod</t>
  </si>
  <si>
    <t>krvácanie pred pôrodom</t>
  </si>
  <si>
    <t>kardiovaskulárne ochorenie</t>
  </si>
  <si>
    <t>preeklampsia</t>
  </si>
  <si>
    <t>eklampsia</t>
  </si>
  <si>
    <t>placenta praevia</t>
  </si>
  <si>
    <t>abruptio placentae</t>
  </si>
  <si>
    <t>Rh izoimunizácia</t>
  </si>
  <si>
    <t>skupinová imunizácia</t>
  </si>
  <si>
    <t>infekcia</t>
  </si>
  <si>
    <t>iné</t>
  </si>
  <si>
    <t>% rodičiek s komplikáciami</t>
  </si>
  <si>
    <t>SR/kraj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</si>
  <si>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</si>
  <si>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</si>
  <si>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</si>
  <si>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</si>
  <si>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</si>
  <si>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</si>
  <si>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</si>
  <si>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</si>
  <si>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</si>
  <si>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Neudané, bez TB v SR</t>
  </si>
  <si>
    <t>Rodinný stav</t>
  </si>
  <si>
    <t>Najvyšší stupeň ukončeného vzdelania</t>
  </si>
  <si>
    <t>slobodná</t>
  </si>
  <si>
    <t>vydatá</t>
  </si>
  <si>
    <t>rozvedená</t>
  </si>
  <si>
    <t>vdova</t>
  </si>
  <si>
    <t>registrované partnerstvo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</si>
  <si>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</si>
  <si>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</si>
  <si>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</si>
  <si>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</si>
  <si>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</si>
  <si>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</si>
  <si>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>Vzdelanie</t>
  </si>
  <si>
    <t>nerobené</t>
  </si>
  <si>
    <t>fyziologický</t>
  </si>
  <si>
    <t>patologický</t>
  </si>
  <si>
    <t>neudaný</t>
  </si>
  <si>
    <t>Amniocentéza</t>
  </si>
  <si>
    <t>Cordocentéza</t>
  </si>
  <si>
    <t>CTG (kardiotokografia)</t>
  </si>
  <si>
    <t>CVS (odber chóriových klkov)</t>
  </si>
  <si>
    <t>Prietoky</t>
  </si>
  <si>
    <r>
      <t xml:space="preserve">Počet rodičiek s komplikáciami </t>
    </r>
    <r>
      <rPr>
        <b/>
        <vertAlign val="superscript"/>
        <sz val="9"/>
        <rFont val="Arial"/>
        <family val="2"/>
        <charset val="238"/>
      </rPr>
      <t>1)</t>
    </r>
  </si>
  <si>
    <t>suspektná IUGR</t>
  </si>
  <si>
    <t>na 100 rodičiek v danom veku</t>
  </si>
  <si>
    <t xml:space="preserve">% rodičiek s komplikáciami </t>
  </si>
  <si>
    <t>v tom kraj</t>
  </si>
  <si>
    <t xml:space="preserve">iné </t>
  </si>
  <si>
    <r>
      <t>Počet rodičiek s komplikáciami</t>
    </r>
    <r>
      <rPr>
        <b/>
        <vertAlign val="superscript"/>
        <sz val="9"/>
        <color theme="1"/>
        <rFont val="Arial"/>
        <family val="2"/>
        <charset val="238"/>
      </rPr>
      <t xml:space="preserve"> 1)</t>
    </r>
  </si>
  <si>
    <t>Vitalita</t>
  </si>
  <si>
    <t>živonarodené</t>
  </si>
  <si>
    <t>úmrtie pred pôrodom</t>
  </si>
  <si>
    <t>úmrtie počas pôrodu</t>
  </si>
  <si>
    <r>
      <t xml:space="preserve">Počet narodených detí rodičkám s komplikáciami </t>
    </r>
    <r>
      <rPr>
        <b/>
        <vertAlign val="superscript"/>
        <sz val="9"/>
        <rFont val="Arial"/>
        <family val="2"/>
        <charset val="238"/>
      </rPr>
      <t>1)</t>
    </r>
  </si>
  <si>
    <t>% narodených detí rodičkám s komplikáciami</t>
  </si>
  <si>
    <t>vákuumextraktorom</t>
  </si>
  <si>
    <t>Pôrody sectio caesarea</t>
  </si>
  <si>
    <t>SC pred pôrodom indikovaná</t>
  </si>
  <si>
    <t>SC pred pôrodom akútna</t>
  </si>
  <si>
    <t>SC počas pôrodu akútna</t>
  </si>
  <si>
    <t>Pôrody s analgéziou</t>
  </si>
  <si>
    <t>opioidy</t>
  </si>
  <si>
    <t>inhalačná</t>
  </si>
  <si>
    <t>epidurálna</t>
  </si>
  <si>
    <t>regionálna</t>
  </si>
  <si>
    <t>na 100 pôrodov v danom veku</t>
  </si>
  <si>
    <t>asistovaná reprodukcia</t>
  </si>
  <si>
    <t>% pôrodov s analgéziou</t>
  </si>
  <si>
    <t>Zomretí</t>
  </si>
  <si>
    <t>0 – 6 dní</t>
  </si>
  <si>
    <t>7 – 27 dní</t>
  </si>
  <si>
    <t>0 – 27 dní</t>
  </si>
  <si>
    <t>perinatálne</t>
  </si>
  <si>
    <t>Živonarodení na 1 000 obyvateľov</t>
  </si>
  <si>
    <t>na 1 000 živonarodených</t>
  </si>
  <si>
    <t>na 1 000 narodených</t>
  </si>
  <si>
    <t>z toho mimo zdravotníckeho zariadenia</t>
  </si>
  <si>
    <t>Mŕtvonarodení na 1 000 narodených</t>
  </si>
  <si>
    <t>Pôrodná hmotnosť (g)</t>
  </si>
  <si>
    <t>–999</t>
  </si>
  <si>
    <t>1 000 – 1 499</t>
  </si>
  <si>
    <t>1 500 – 2 499</t>
  </si>
  <si>
    <t>2 500 – 3 499</t>
  </si>
  <si>
    <t>3 500 – 4 499</t>
  </si>
  <si>
    <t>4 500+</t>
  </si>
  <si>
    <t>počet narodených</t>
  </si>
  <si>
    <t>počet živonarodených</t>
  </si>
  <si>
    <t>počet mŕtvonarodených</t>
  </si>
  <si>
    <t>počet zomretých do 28 dní</t>
  </si>
  <si>
    <t>Pohlavie</t>
  </si>
  <si>
    <t xml:space="preserve"> – 999</t>
  </si>
  <si>
    <t>chlapec</t>
  </si>
  <si>
    <t xml:space="preserve">dievča </t>
  </si>
  <si>
    <t>Početnosť tehotenstva</t>
  </si>
  <si>
    <t>jednopočetné</t>
  </si>
  <si>
    <t>dvojpočetné</t>
  </si>
  <si>
    <t>trojpočetné</t>
  </si>
  <si>
    <t xml:space="preserve">počet živonarodených </t>
  </si>
  <si>
    <t xml:space="preserve">SR/kraj </t>
  </si>
  <si>
    <t>– 999</t>
  </si>
  <si>
    <t>Gestačný vek v dokončených týždňoch</t>
  </si>
  <si>
    <t>Vybrané choroby a komplikácie</t>
  </si>
  <si>
    <r>
      <t xml:space="preserve">Počet detí s komplikáciami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</si>
  <si>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peri-/intraventrikulárna hemoragia</t>
  </si>
  <si>
    <t>cystická periventrikulárna leukomalácia</t>
  </si>
  <si>
    <t>hypoxicko-ischemická encefalopatia</t>
  </si>
  <si>
    <t>kŕče</t>
  </si>
  <si>
    <t>atrofia mozgu</t>
  </si>
  <si>
    <t>novorodenecký abstinenčný syndróm</t>
  </si>
  <si>
    <t>meningitis</t>
  </si>
  <si>
    <t>včasná sepsa</t>
  </si>
  <si>
    <t>neskorá sepsa</t>
  </si>
  <si>
    <t>diseminovaná intravaskulárna koagulopatia</t>
  </si>
  <si>
    <t>extra alveolar air</t>
  </si>
  <si>
    <t>bronchopulmonálna dysplázia</t>
  </si>
  <si>
    <t>perzistujúca pľúcna hypertenzia novorodencov</t>
  </si>
  <si>
    <t>šok</t>
  </si>
  <si>
    <t>Druh liečby</t>
  </si>
  <si>
    <t>odsatie</t>
  </si>
  <si>
    <t>oxygenoterapia pri resuscitácií po narodení</t>
  </si>
  <si>
    <t xml:space="preserve">umelá pľúcna ventilácia vakom a maskou </t>
  </si>
  <si>
    <t>intubácia</t>
  </si>
  <si>
    <t>masáž srdca</t>
  </si>
  <si>
    <t>lieky</t>
  </si>
  <si>
    <t>bronchiálna laváž</t>
  </si>
  <si>
    <t>na 100 živonarodených v danej hmotnostnej skupine</t>
  </si>
  <si>
    <t>% detí s liečbou</t>
  </si>
  <si>
    <t>oxygenoterapia</t>
  </si>
  <si>
    <t>aplikácia NO</t>
  </si>
  <si>
    <t>surfaktant – profylakticky</t>
  </si>
  <si>
    <t>surfaktant – terapeuticky</t>
  </si>
  <si>
    <t>PDA – reštrikcia tekutín</t>
  </si>
  <si>
    <t>PDA – lieky</t>
  </si>
  <si>
    <t>PDA – ligácia</t>
  </si>
  <si>
    <t>výmenná transfúzia – hyperbilirubinémia</t>
  </si>
  <si>
    <t>výmenná transfúzia – sepsa</t>
  </si>
  <si>
    <t>výmenná transfúzia – iné</t>
  </si>
  <si>
    <t>operácia</t>
  </si>
  <si>
    <t>Výživa</t>
  </si>
  <si>
    <t>materské mlieko</t>
  </si>
  <si>
    <t>umelá</t>
  </si>
  <si>
    <t>parenterálna</t>
  </si>
  <si>
    <t>CPAP (continuosus positive airway pressure)</t>
  </si>
  <si>
    <t>CMV (konvenčná mechanická ventilácia)</t>
  </si>
  <si>
    <t>HFO (vysokofrekvenčná oscilačná ventilácia)</t>
  </si>
  <si>
    <t>TPN (totálna parenterálna nutrícia)</t>
  </si>
  <si>
    <t>drenáž PTX (pri pneumothoraxe)</t>
  </si>
  <si>
    <t>Rok</t>
  </si>
  <si>
    <t>Stav plodu</t>
  </si>
  <si>
    <t>suspektný</t>
  </si>
  <si>
    <t>mŕtvy</t>
  </si>
  <si>
    <t>Počet narodených detí spolu</t>
  </si>
  <si>
    <t>% narodených detí spolu</t>
  </si>
  <si>
    <t>Druh / výsledok vyšetrenia</t>
  </si>
  <si>
    <t>nekrotizujúca enterokolitída II./III. st.</t>
  </si>
  <si>
    <t>závažný PDA</t>
  </si>
  <si>
    <t>na 100 rodičiek</t>
  </si>
  <si>
    <t>na 100 pôrodov</t>
  </si>
  <si>
    <r>
      <t xml:space="preserve">Počet pôrodov s analgéziou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</si>
  <si>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na 100 živonarodených</t>
  </si>
  <si>
    <t>Pôrody spolu</t>
  </si>
  <si>
    <t>Pôrody prvorodičiek</t>
  </si>
  <si>
    <t>Živonarodení na 1000 obyvateľov</t>
  </si>
  <si>
    <t>Mŕtvonarodení
na 1 000 narodených</t>
  </si>
  <si>
    <t>Narodení podľa početnosti</t>
  </si>
  <si>
    <t>živo</t>
  </si>
  <si>
    <t>mŕtvo</t>
  </si>
  <si>
    <r>
      <t xml:space="preserve">dvojpočetné </t>
    </r>
    <r>
      <rPr>
        <vertAlign val="superscript"/>
        <sz val="9"/>
        <color theme="1"/>
        <rFont val="Arial"/>
        <family val="2"/>
        <charset val="238"/>
      </rPr>
      <t>1)</t>
    </r>
  </si>
  <si>
    <t>50 – 54</t>
  </si>
  <si>
    <t xml:space="preserve">v tom </t>
  </si>
  <si>
    <t xml:space="preserve">v tom kraj </t>
  </si>
  <si>
    <t>na 1000 žien v reprodukčnom veku 15 – 49 rokov</t>
  </si>
  <si>
    <r>
      <t xml:space="preserve">trojpočetné </t>
    </r>
    <r>
      <rPr>
        <vertAlign val="superscript"/>
        <sz val="9"/>
        <rFont val="Arial"/>
        <family val="2"/>
        <charset val="238"/>
      </rPr>
      <t>1) 2)</t>
    </r>
  </si>
  <si>
    <r>
      <t xml:space="preserve">koncom panvovým </t>
    </r>
    <r>
      <rPr>
        <vertAlign val="superscript"/>
        <sz val="9"/>
        <color theme="1"/>
        <rFont val="Arial"/>
        <family val="2"/>
        <charset val="238"/>
      </rPr>
      <t>1)</t>
    </r>
  </si>
  <si>
    <t>iný</t>
  </si>
  <si>
    <t>neznámy/neudaný</t>
  </si>
  <si>
    <t xml:space="preserve">% </t>
  </si>
  <si>
    <t>T 1 Vývoj počtu pôrodov a narodených</t>
  </si>
  <si>
    <t>T 2 Vývoj počtu pôrodov podľa veku rodičky</t>
  </si>
  <si>
    <t>T 3 Vývoj počtu pôrodov podľa územia trvalého bydliska rodičky</t>
  </si>
  <si>
    <t>T 4 Vývoj počtu pôrodov podľa spôsobu pôrodu</t>
  </si>
  <si>
    <t>T 5 Pôrody podľa územia trvalého bydliska a veku rodičky</t>
  </si>
  <si>
    <t>T 6 Pôrody podľa rodinného stavu a veku rodičky</t>
  </si>
  <si>
    <t>T 7 Pôrody podľa rodinného stavu a územia trvalého bydliska rodičky</t>
  </si>
  <si>
    <t>T 8 Pôrody podľa vzdelania a veku rodičky</t>
  </si>
  <si>
    <t>T 9 Pôrody podľa vzdelania a územia trvalého bydliska rodičky</t>
  </si>
  <si>
    <t>T 10 Pôrody prvorodičiek podľa rodinného stavu a veku rodičky</t>
  </si>
  <si>
    <t>T 11 Pôrody prvorodičiek podľa územia trvalého bydliska a veku rodičky</t>
  </si>
  <si>
    <t xml:space="preserve">T 12 Rodičky so začiatkom prenatálnej starostlivosti do 12. týždňa tehotenstva podľa vzdelania a veku rodičky </t>
  </si>
  <si>
    <t>T 13 Rodičky so začiatkom prenatálnej starostlivosti do 12. týždňa tehotenstva podľa veku rodičky a územia trvalého bydliska</t>
  </si>
  <si>
    <t>T 14 Priemerný počet prenatálnych prehliadok na 1 tehotnú podľa územia trvalého bydliska a veku rodičky</t>
  </si>
  <si>
    <t>T 15 Počet vyšetrení v tehotenstve podľa výsledku vyšetrenia a veku rodičky</t>
  </si>
  <si>
    <t>T 16 Rodičky s komplikáciami v tehotenstve podľa veku rodičky</t>
  </si>
  <si>
    <t>T 17 Rodičky s komplikáciami v tehotenstve podľa územia trvalého bydliska</t>
  </si>
  <si>
    <t>T 18 Rodičky s komplikáciami v tehotenstve podľa spôsobu pôrodu</t>
  </si>
  <si>
    <t>T 20 Narodení podľa komplikácie v tehotenstve rodičky a vitality dieťaťa</t>
  </si>
  <si>
    <t>T 21 Pôrody podľa spôsobu pôrodu a veku rodičky</t>
  </si>
  <si>
    <t>T 22 Pôrody sectio caesarea podľa veku rodičky</t>
  </si>
  <si>
    <t>T 23 Pôrody podľa spôsobu pôrodu a územia trvalého bydliska rodičky</t>
  </si>
  <si>
    <t>T 24 Narodení podľa spôsobu pôrodu a vitality dieťaťa</t>
  </si>
  <si>
    <t>T 25 Pôrody s analgéziou podľa veku rodičky</t>
  </si>
  <si>
    <t>T 26 Pôrody s analgéziou podľa územia trvalého bydliska rodičky</t>
  </si>
  <si>
    <t>T 27 Narodení podľa vitality a územia trvalého bydliska</t>
  </si>
  <si>
    <t>T 28 Živorodenosť, mŕtvorodenosť, úmrtnosť novorodencov podľa územia trvalého bydliska</t>
  </si>
  <si>
    <t>T 29 Narodení podľa vitality a pôrodnej hmotnosti</t>
  </si>
  <si>
    <t>T 30 Narodení podľa pôrodnej hmotnosti a územia trvalého bydliska</t>
  </si>
  <si>
    <t>T 31 Narodení podľa vitality, pôrodnej hmotnosti a územia trvalého bydliska</t>
  </si>
  <si>
    <t>T 32 Narodení podľa vitality, veku rodičky a pôrodnej hmotnosti</t>
  </si>
  <si>
    <t>T 33 Narodení podľa vitality, pohlavia a pôrodnej hmotnosti</t>
  </si>
  <si>
    <t>T 34 Narodení podľa početnosti tehotenstva a vitality</t>
  </si>
  <si>
    <t>T 35 Narodení podľa početnosti tehotenstva, vitality a pôrodnej hmotnosti</t>
  </si>
  <si>
    <t>T 36 Narodení podľa vitality a gestačného veku</t>
  </si>
  <si>
    <r>
      <t xml:space="preserve">Počet detí s liečbou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</si>
  <si>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T 37 Živonarodení podľa gestačného veku a pôrodnej hmotnosti</t>
  </si>
  <si>
    <t xml:space="preserve">T 38 Mŕtvonarodení podľa gestačného veku a pôrodnej hmotnosti </t>
  </si>
  <si>
    <t>T 42 Živonarodení podľa vybraných chorôb a komplikácií a pôrodnej hmotnosti</t>
  </si>
  <si>
    <t xml:space="preserve">T 39 Zomretí do 28 dní podľa gestačného veku a pôrodnej hmotnosti </t>
  </si>
  <si>
    <t>T 43 Živonarodení s liečbou na sále podľa pôrodnej hmotnosti</t>
  </si>
  <si>
    <t xml:space="preserve">T 44 Živonarodení s liečbou na oddelení podľa pôrodnej hmotnosti </t>
  </si>
  <si>
    <t>T 45 Živonarodení podľa výživy pri prepustení/preklade/úmrtí a pôrodnej hmotnosti</t>
  </si>
  <si>
    <t>T 46 Živonarodení podľa výživy pri prepustení/preklade/úmrtí podľa územia trvalého bydliska</t>
  </si>
  <si>
    <t>T 47 Pôrody podľa územia zdravotníckeho zariadenia a veku rodičky</t>
  </si>
  <si>
    <t>T 48 Pôrody prvorodičiek podľa územia zdravotníckeho zariadenia a veku rodičky</t>
  </si>
  <si>
    <t>T 49 Rodičky s komplikáciami v tehotenstve podľa územia zdravotníckeho zariadenia</t>
  </si>
  <si>
    <t>T 50 Pôrody podľa spôsobu pôrodu a územia zdravotníckeho zariadenia</t>
  </si>
  <si>
    <t>T 51 Pôrody sectio caesarea podľa územia zdravotníckeho zariadenia</t>
  </si>
  <si>
    <t>T 52 Pôrody s analgéziou podľa územia zdravotníckeho zariadenia</t>
  </si>
  <si>
    <t>T 53 Narodení podľa vitality a územia zdravotníckeho zariadenia</t>
  </si>
  <si>
    <t>T 54 Živorodenosť, mŕtvorodenosť, úmrtnosť novorodencov podľa územia zdravotníckeho zariadenia</t>
  </si>
  <si>
    <t>T 55 Narodení podľa vitality, pôrodnej hmotnosti a územia zdravotníckeho zariadenia</t>
  </si>
  <si>
    <t>T 56 Živonarodení podľa vybraných chorôb a komplikácií a podľa územia zdravotníckeho zariadenia</t>
  </si>
  <si>
    <t>T 57 Živonarodení podľa výživy pri prepustení/preklade/úmrtí podľa územia zdravotníckeho zariadenia</t>
  </si>
  <si>
    <t>T 19 Narodení podľa komplikácie v tehotenstve rodičky a stavu plodu pri pôrode</t>
  </si>
  <si>
    <t>z toho
do 24 hodín</t>
  </si>
  <si>
    <t xml:space="preserve">Poznámka: Jedno dieťa môže mať viac spôsobov vyživovania. </t>
  </si>
  <si>
    <t>retinopatia III. – V. st.</t>
  </si>
  <si>
    <t>RDS – choroba hyalinných membrán</t>
  </si>
  <si>
    <t>na 1 000 žien vo veku 15 – 49 r.</t>
  </si>
  <si>
    <t>Poznámka: Počet pôrodov spolu je prepočítaný na počet žien vo veku 15 – 49 rokov.</t>
  </si>
  <si>
    <r>
      <t xml:space="preserve">koncom panvovým </t>
    </r>
    <r>
      <rPr>
        <vertAlign val="superscript"/>
        <sz val="9"/>
        <rFont val="Arial"/>
        <family val="2"/>
        <charset val="238"/>
      </rPr>
      <t>1)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</si>
  <si>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v rokoch 2000 a 2008 aj štvorpočetné tehotenstvo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</si>
  <si>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koncom panvovým spontánne alebo koncom panvovým extrakcia</t>
    </r>
  </si>
  <si>
    <t>AFP (α-fetoprotein)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</si>
  <si>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jedna rodička môže mať v tehotenstve viac komplikácií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</si>
  <si>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pri jednom pôrode môže byť podaných viac druhov analgézií</t>
    </r>
  </si>
  <si>
    <t>T 40 Živonarodení podľa vybraných chorôb a komplikácií v rokoch 2011 – 2015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</si>
  <si>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nejde o súčet, jedno dieťa môže mať viac chorôb a komplikácií</t>
    </r>
  </si>
  <si>
    <t>T 41 Živonarodení podľa vybraných chorôb a komplikácií a podľa územia trvalého bydliska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</si>
  <si>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nejde o súčet, jedno dieťa môže dostať viac druhov liečby</t>
    </r>
  </si>
  <si>
    <t>Starostlivosť o rodičku a novorodenca v SR 2015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</si>
  <si>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počet detí nie je dvojnásobkom, resp. trojnásobkom počtu pôrodov, lebo stav niektorých plodov je hlásený ako potrat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</si>
</sst>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rgb="FF000000"/>
      <name val="MS Sans Serif"/>
      <charset val="238"/>
    </font>
    <font>
      <b/>
      <sz val="9"/>
      <color rgb="FFFF0000"/>
      <name val="Arial"/>
      <family val="2"/>
      <charset val="238"/>
    </font>
    <font>
      <sz val="10"/>
      <name val="Arial CE"/>
      <charset val="238"/>
    </font>
    <font>
      <sz val="9"/>
      <color rgb="FF0070C0"/>
      <name val="Arial"/>
      <family val="2"/>
      <charset val="238"/>
    </font>
    <font>
      <sz val="9"/>
      <color theme="8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MS Sans Serif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4" fillId="0" borderId="0"/>
    <xf numFmtId="0" fontId="17" fillId="0" borderId="0"/>
    <xf numFmtId="0" fontId="18" fillId="0" borderId="0" applyNumberFormat="0" applyBorder="0" applyProtection="0"/>
    <xf numFmtId="0" fontId="17" fillId="0" borderId="0" applyNumberFormat="0" applyFont="0" applyBorder="0" applyProtection="0"/>
    <xf numFmtId="0" fontId="17" fillId="0" borderId="0"/>
    <xf numFmtId="0" fontId="17" fillId="0" borderId="0"/>
  </cellStyleXfs>
  <cellXfs count="511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4" xfId="0" applyNumberFormat="1" applyFont="1" applyFill="1" applyBorder="1"/>
    <xf numFmtId="164" fontId="1" fillId="0" borderId="4" xfId="0" applyNumberFormat="1" applyFont="1" applyBorder="1"/>
    <xf numFmtId="3" fontId="5" fillId="0" borderId="4" xfId="0" applyNumberFormat="1" applyFont="1" applyFill="1" applyBorder="1"/>
    <xf numFmtId="3" fontId="1" fillId="0" borderId="4" xfId="0" applyNumberFormat="1" applyFont="1" applyBorder="1" applyAlignment="1">
      <alignment horizontal="right"/>
    </xf>
    <xf numFmtId="0" fontId="1" fillId="0" borderId="4" xfId="0" applyNumberFormat="1" applyFont="1" applyBorder="1"/>
    <xf numFmtId="3" fontId="1" fillId="0" borderId="4" xfId="0" applyNumberFormat="1" applyFont="1" applyBorder="1"/>
    <xf numFmtId="3" fontId="1" fillId="0" borderId="3" xfId="0" applyNumberFormat="1" applyFont="1" applyFill="1" applyBorder="1"/>
    <xf numFmtId="164" fontId="1" fillId="0" borderId="3" xfId="0" applyNumberFormat="1" applyFont="1" applyBorder="1"/>
    <xf numFmtId="0" fontId="1" fillId="0" borderId="3" xfId="0" applyNumberFormat="1" applyFont="1" applyBorder="1"/>
    <xf numFmtId="3" fontId="1" fillId="0" borderId="3" xfId="0" applyNumberFormat="1" applyFont="1" applyFill="1" applyBorder="1" applyAlignment="1">
      <alignment horizontal="right"/>
    </xf>
    <xf numFmtId="0" fontId="2" fillId="0" borderId="0" xfId="0" applyFont="1"/>
    <xf numFmtId="0" fontId="4" fillId="0" borderId="0" xfId="0" applyFont="1"/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3" xfId="0" applyNumberFormat="1" applyFont="1" applyBorder="1"/>
    <xf numFmtId="3" fontId="1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164" fontId="1" fillId="0" borderId="4" xfId="0" applyNumberFormat="1" applyFont="1" applyFill="1" applyBorder="1"/>
    <xf numFmtId="164" fontId="1" fillId="0" borderId="4" xfId="0" applyNumberFormat="1" applyFont="1" applyBorder="1" applyAlignment="1">
      <alignment horizontal="right"/>
    </xf>
    <xf numFmtId="164" fontId="1" fillId="0" borderId="0" xfId="0" applyNumberFormat="1" applyFont="1" applyBorder="1"/>
    <xf numFmtId="164" fontId="1" fillId="0" borderId="3" xfId="0" applyNumberFormat="1" applyFont="1" applyFill="1" applyBorder="1"/>
    <xf numFmtId="164" fontId="1" fillId="0" borderId="3" xfId="0" applyNumberFormat="1" applyFont="1" applyBorder="1" applyAlignment="1">
      <alignment horizontal="right"/>
    </xf>
    <xf numFmtId="3" fontId="1" fillId="0" borderId="0" xfId="0" applyNumberFormat="1" applyFont="1"/>
    <xf numFmtId="165" fontId="1" fillId="0" borderId="4" xfId="0" applyNumberFormat="1" applyFont="1" applyFill="1" applyBorder="1"/>
    <xf numFmtId="165" fontId="1" fillId="0" borderId="4" xfId="0" applyNumberFormat="1" applyFont="1" applyBorder="1"/>
    <xf numFmtId="165" fontId="1" fillId="0" borderId="3" xfId="0" applyNumberFormat="1" applyFont="1" applyFill="1" applyBorder="1"/>
    <xf numFmtId="165" fontId="1" fillId="0" borderId="3" xfId="0" applyNumberFormat="1" applyFont="1" applyBorder="1"/>
    <xf numFmtId="0" fontId="5" fillId="0" borderId="4" xfId="0" applyFont="1" applyBorder="1"/>
    <xf numFmtId="0" fontId="5" fillId="0" borderId="4" xfId="0" applyFont="1" applyFill="1" applyBorder="1"/>
    <xf numFmtId="164" fontId="1" fillId="0" borderId="0" xfId="0" applyNumberFormat="1" applyFont="1"/>
    <xf numFmtId="3" fontId="1" fillId="0" borderId="0" xfId="0" applyNumberFormat="1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Fill="1" applyBorder="1"/>
    <xf numFmtId="0" fontId="2" fillId="0" borderId="0" xfId="0" applyFont="1" applyFill="1" applyBorder="1" applyAlignment="1">
      <alignment horizontal="left"/>
    </xf>
    <xf numFmtId="3" fontId="3" fillId="0" borderId="0" xfId="0" applyNumberFormat="1" applyFont="1" applyBorder="1"/>
    <xf numFmtId="0" fontId="3" fillId="0" borderId="2" xfId="0" applyFont="1" applyFill="1" applyBorder="1" applyAlignment="1">
      <alignment vertical="center" wrapText="1"/>
    </xf>
    <xf numFmtId="3" fontId="3" fillId="0" borderId="2" xfId="0" applyNumberFormat="1" applyFont="1" applyFill="1" applyBorder="1"/>
    <xf numFmtId="0" fontId="3" fillId="0" borderId="0" xfId="0" applyFont="1" applyBorder="1"/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3"/>
    </xf>
    <xf numFmtId="0" fontId="1" fillId="0" borderId="0" xfId="0" applyFont="1" applyFill="1"/>
    <xf numFmtId="0" fontId="1" fillId="0" borderId="3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/>
    <xf numFmtId="3" fontId="3" fillId="0" borderId="2" xfId="0" applyNumberFormat="1" applyFont="1" applyBorder="1"/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3" xfId="0" applyFont="1" applyBorder="1"/>
    <xf numFmtId="0" fontId="1" fillId="0" borderId="0" xfId="0" applyFont="1" applyBorder="1" applyAlignment="1">
      <alignment horizontal="left" indent="1"/>
    </xf>
    <xf numFmtId="164" fontId="4" fillId="0" borderId="0" xfId="0" applyNumberFormat="1" applyFont="1" applyBorder="1"/>
    <xf numFmtId="0" fontId="3" fillId="0" borderId="4" xfId="0" applyFont="1" applyBorder="1"/>
    <xf numFmtId="0" fontId="1" fillId="0" borderId="4" xfId="0" applyFont="1" applyFill="1" applyBorder="1" applyAlignment="1">
      <alignment horizontal="left" indent="1"/>
    </xf>
    <xf numFmtId="0" fontId="1" fillId="0" borderId="4" xfId="0" applyFont="1" applyBorder="1" applyAlignment="1">
      <alignment horizontal="left" indent="2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Border="1"/>
    <xf numFmtId="3" fontId="4" fillId="0" borderId="0" xfId="0" applyNumberFormat="1" applyFont="1"/>
    <xf numFmtId="0" fontId="1" fillId="0" borderId="3" xfId="0" applyFont="1" applyBorder="1" applyAlignment="1">
      <alignment horizontal="left" indent="1"/>
    </xf>
    <xf numFmtId="165" fontId="4" fillId="0" borderId="0" xfId="0" applyNumberFormat="1" applyFont="1" applyFill="1" applyBorder="1"/>
    <xf numFmtId="0" fontId="3" fillId="0" borderId="2" xfId="0" applyFont="1" applyBorder="1"/>
    <xf numFmtId="165" fontId="3" fillId="0" borderId="2" xfId="0" applyNumberFormat="1" applyFont="1" applyBorder="1"/>
    <xf numFmtId="165" fontId="1" fillId="0" borderId="3" xfId="0" applyNumberFormat="1" applyFont="1" applyBorder="1" applyAlignment="1">
      <alignment horizontal="right"/>
    </xf>
    <xf numFmtId="3" fontId="5" fillId="0" borderId="0" xfId="0" applyNumberFormat="1" applyFont="1" applyFill="1" applyBorder="1" applyAlignment="1"/>
    <xf numFmtId="0" fontId="3" fillId="0" borderId="2" xfId="0" applyFont="1" applyFill="1" applyBorder="1"/>
    <xf numFmtId="165" fontId="4" fillId="0" borderId="0" xfId="0" applyNumberFormat="1" applyFont="1" applyBorder="1"/>
    <xf numFmtId="0" fontId="1" fillId="0" borderId="4" xfId="0" applyFont="1" applyBorder="1" applyAlignment="1">
      <alignment horizontal="left" indent="1"/>
    </xf>
    <xf numFmtId="3" fontId="4" fillId="0" borderId="0" xfId="0" applyNumberFormat="1" applyFont="1" applyBorder="1"/>
    <xf numFmtId="165" fontId="1" fillId="0" borderId="2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6" xfId="0" applyNumberFormat="1" applyFont="1" applyBorder="1"/>
    <xf numFmtId="3" fontId="6" fillId="0" borderId="2" xfId="0" applyNumberFormat="1" applyFont="1" applyFill="1" applyBorder="1"/>
    <xf numFmtId="3" fontId="6" fillId="0" borderId="6" xfId="0" applyNumberFormat="1" applyFont="1" applyFill="1" applyBorder="1"/>
    <xf numFmtId="3" fontId="1" fillId="0" borderId="6" xfId="0" applyNumberFormat="1" applyFont="1" applyBorder="1"/>
    <xf numFmtId="3" fontId="1" fillId="0" borderId="4" xfId="0" applyNumberFormat="1" applyFont="1" applyFill="1" applyBorder="1" applyAlignment="1">
      <alignment horizontal="right"/>
    </xf>
    <xf numFmtId="0" fontId="1" fillId="0" borderId="6" xfId="0" applyNumberFormat="1" applyFont="1" applyBorder="1"/>
    <xf numFmtId="0" fontId="1" fillId="0" borderId="0" xfId="0" applyNumberFormat="1" applyFont="1" applyBorder="1"/>
    <xf numFmtId="165" fontId="3" fillId="0" borderId="2" xfId="0" applyNumberFormat="1" applyFont="1" applyFill="1" applyBorder="1"/>
    <xf numFmtId="0" fontId="1" fillId="0" borderId="9" xfId="0" applyFont="1" applyFill="1" applyBorder="1"/>
    <xf numFmtId="3" fontId="1" fillId="0" borderId="9" xfId="0" applyNumberFormat="1" applyFont="1" applyFill="1" applyBorder="1"/>
    <xf numFmtId="165" fontId="1" fillId="0" borderId="9" xfId="0" applyNumberFormat="1" applyFont="1" applyFill="1" applyBorder="1"/>
    <xf numFmtId="165" fontId="1" fillId="0" borderId="0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165" fontId="3" fillId="0" borderId="6" xfId="0" applyNumberFormat="1" applyFont="1" applyBorder="1"/>
    <xf numFmtId="165" fontId="1" fillId="0" borderId="6" xfId="0" applyNumberFormat="1" applyFont="1" applyBorder="1"/>
    <xf numFmtId="0" fontId="3" fillId="0" borderId="0" xfId="0" applyFont="1" applyFill="1" applyBorder="1"/>
    <xf numFmtId="0" fontId="1" fillId="0" borderId="0" xfId="0" applyFont="1" applyBorder="1" applyAlignment="1">
      <alignment horizontal="left"/>
    </xf>
    <xf numFmtId="165" fontId="1" fillId="0" borderId="0" xfId="0" applyNumberFormat="1" applyFont="1" applyBorder="1"/>
    <xf numFmtId="0" fontId="1" fillId="0" borderId="0" xfId="0" applyNumberFormat="1" applyFont="1"/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left" vertical="center" indent="1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1"/>
    </xf>
    <xf numFmtId="164" fontId="3" fillId="0" borderId="2" xfId="0" applyNumberFormat="1" applyFont="1" applyFill="1" applyBorder="1"/>
    <xf numFmtId="164" fontId="1" fillId="0" borderId="4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/>
    <xf numFmtId="164" fontId="3" fillId="0" borderId="0" xfId="0" applyNumberFormat="1" applyFont="1" applyFill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3" xfId="0" applyFont="1" applyFill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0" fontId="1" fillId="0" borderId="0" xfId="0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1" fillId="0" borderId="0" xfId="0" applyNumberFormat="1" applyFont="1" applyFill="1" applyBorder="1"/>
    <xf numFmtId="165" fontId="3" fillId="0" borderId="0" xfId="0" applyNumberFormat="1" applyFont="1" applyFill="1" applyBorder="1"/>
    <xf numFmtId="0" fontId="8" fillId="0" borderId="0" xfId="0" applyFont="1"/>
    <xf numFmtId="0" fontId="6" fillId="0" borderId="2" xfId="0" applyFont="1" applyBorder="1"/>
    <xf numFmtId="0" fontId="1" fillId="0" borderId="0" xfId="0" applyFont="1" applyFill="1" applyBorder="1" applyAlignment="1">
      <alignment horizontal="left" indent="1"/>
    </xf>
    <xf numFmtId="3" fontId="3" fillId="0" borderId="4" xfId="0" applyNumberFormat="1" applyFont="1" applyBorder="1"/>
    <xf numFmtId="0" fontId="1" fillId="0" borderId="4" xfId="0" applyFont="1" applyFill="1" applyBorder="1" applyAlignment="1"/>
    <xf numFmtId="165" fontId="3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5" fontId="5" fillId="0" borderId="4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3" fontId="3" fillId="0" borderId="4" xfId="0" applyNumberFormat="1" applyFont="1" applyFill="1" applyBorder="1"/>
    <xf numFmtId="0" fontId="1" fillId="0" borderId="3" xfId="0" applyFont="1" applyFill="1" applyBorder="1" applyAlignment="1"/>
    <xf numFmtId="165" fontId="6" fillId="0" borderId="2" xfId="0" applyNumberFormat="1" applyFont="1" applyFill="1" applyBorder="1"/>
    <xf numFmtId="0" fontId="5" fillId="0" borderId="4" xfId="0" applyFont="1" applyFill="1" applyBorder="1" applyAlignment="1"/>
    <xf numFmtId="165" fontId="5" fillId="0" borderId="4" xfId="0" applyNumberFormat="1" applyFont="1" applyFill="1" applyBorder="1"/>
    <xf numFmtId="0" fontId="5" fillId="0" borderId="3" xfId="0" applyFont="1" applyFill="1" applyBorder="1" applyAlignment="1"/>
    <xf numFmtId="165" fontId="5" fillId="0" borderId="3" xfId="0" applyNumberFormat="1" applyFont="1" applyFill="1" applyBorder="1"/>
    <xf numFmtId="164" fontId="3" fillId="0" borderId="0" xfId="0" applyNumberFormat="1" applyFont="1" applyBorder="1"/>
    <xf numFmtId="0" fontId="6" fillId="0" borderId="4" xfId="0" applyFont="1" applyFill="1" applyBorder="1" applyAlignment="1">
      <alignment horizontal="left" vertical="center"/>
    </xf>
    <xf numFmtId="3" fontId="3" fillId="0" borderId="0" xfId="0" applyNumberFormat="1" applyFont="1" applyBorder="1" applyAlignment="1">
      <alignment horizontal="right"/>
    </xf>
    <xf numFmtId="0" fontId="4" fillId="0" borderId="4" xfId="0" applyFont="1" applyFill="1" applyBorder="1" applyAlignment="1">
      <alignment vertical="center"/>
    </xf>
    <xf numFmtId="3" fontId="3" fillId="0" borderId="3" xfId="0" applyNumberFormat="1" applyFont="1" applyFill="1" applyBorder="1"/>
    <xf numFmtId="165" fontId="3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1" fillId="0" borderId="0" xfId="0" applyFont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3" fontId="5" fillId="0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indent="2"/>
    </xf>
    <xf numFmtId="0" fontId="1" fillId="0" borderId="3" xfId="0" applyFont="1" applyFill="1" applyBorder="1" applyAlignment="1">
      <alignment horizontal="left" indent="1"/>
    </xf>
    <xf numFmtId="0" fontId="3" fillId="0" borderId="2" xfId="0" applyFont="1" applyFill="1" applyBorder="1" applyAlignment="1"/>
    <xf numFmtId="164" fontId="3" fillId="0" borderId="2" xfId="0" applyNumberFormat="1" applyFont="1" applyBorder="1" applyAlignment="1">
      <alignment horizontal="right"/>
    </xf>
    <xf numFmtId="3" fontId="3" fillId="0" borderId="0" xfId="0" applyNumberFormat="1" applyFont="1" applyFill="1" applyBorder="1"/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3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center" vertical="top" wrapText="1"/>
    </xf>
    <xf numFmtId="0" fontId="5" fillId="0" borderId="0" xfId="0" applyFont="1"/>
    <xf numFmtId="3" fontId="5" fillId="0" borderId="4" xfId="1" applyNumberFormat="1" applyFont="1" applyBorder="1" applyAlignment="1">
      <alignment horizontal="right"/>
    </xf>
    <xf numFmtId="3" fontId="5" fillId="0" borderId="4" xfId="1" applyNumberFormat="1" applyFont="1" applyFill="1" applyBorder="1" applyAlignment="1">
      <alignment horizontal="right"/>
    </xf>
    <xf numFmtId="3" fontId="5" fillId="0" borderId="3" xfId="1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indent="1"/>
    </xf>
    <xf numFmtId="0" fontId="3" fillId="0" borderId="2" xfId="0" applyFont="1" applyFill="1" applyBorder="1" applyAlignment="1">
      <alignment wrapText="1"/>
    </xf>
    <xf numFmtId="0" fontId="3" fillId="0" borderId="2" xfId="0" applyNumberFormat="1" applyFont="1" applyBorder="1"/>
    <xf numFmtId="0" fontId="1" fillId="0" borderId="4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2" fillId="0" borderId="0" xfId="0" applyFont="1" applyFill="1" applyBorder="1"/>
    <xf numFmtId="0" fontId="3" fillId="0" borderId="6" xfId="0" applyFont="1" applyFill="1" applyBorder="1"/>
    <xf numFmtId="0" fontId="1" fillId="0" borderId="6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0" fontId="3" fillId="0" borderId="11" xfId="0" applyNumberFormat="1" applyFont="1" applyBorder="1"/>
    <xf numFmtId="0" fontId="1" fillId="0" borderId="12" xfId="0" applyNumberFormat="1" applyFont="1" applyBorder="1"/>
    <xf numFmtId="0" fontId="1" fillId="0" borderId="13" xfId="0" applyNumberFormat="1" applyFont="1" applyBorder="1"/>
    <xf numFmtId="0" fontId="3" fillId="0" borderId="6" xfId="0" applyFont="1" applyBorder="1"/>
    <xf numFmtId="0" fontId="1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0" fontId="2" fillId="0" borderId="0" xfId="0" applyFont="1" applyAlignment="1">
      <alignment horizontal="left" vertical="center"/>
    </xf>
    <xf numFmtId="0" fontId="6" fillId="0" borderId="2" xfId="1" applyFont="1" applyBorder="1" applyAlignment="1">
      <alignment horizontal="left"/>
    </xf>
    <xf numFmtId="3" fontId="5" fillId="0" borderId="3" xfId="1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left" indent="1"/>
    </xf>
    <xf numFmtId="0" fontId="3" fillId="0" borderId="0" xfId="0" applyFont="1" applyAlignment="1">
      <alignment horizontal="left" vertical="center"/>
    </xf>
    <xf numFmtId="0" fontId="6" fillId="0" borderId="2" xfId="0" applyFont="1" applyFill="1" applyBorder="1"/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3" fontId="3" fillId="0" borderId="4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NumberFormat="1" applyFont="1"/>
    <xf numFmtId="0" fontId="1" fillId="0" borderId="0" xfId="0" applyFont="1" applyAlignment="1">
      <alignment horizontal="left"/>
    </xf>
    <xf numFmtId="0" fontId="3" fillId="0" borderId="2" xfId="0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3" fillId="0" borderId="0" xfId="0" applyFont="1" applyAlignment="1"/>
    <xf numFmtId="0" fontId="3" fillId="0" borderId="4" xfId="0" applyNumberFormat="1" applyFont="1" applyBorder="1"/>
    <xf numFmtId="0" fontId="3" fillId="0" borderId="0" xfId="0" applyNumberFormat="1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165" fontId="3" fillId="0" borderId="4" xfId="0" applyNumberFormat="1" applyFont="1" applyFill="1" applyBorder="1"/>
    <xf numFmtId="0" fontId="2" fillId="0" borderId="0" xfId="0" applyFont="1" applyFill="1"/>
    <xf numFmtId="164" fontId="1" fillId="0" borderId="0" xfId="0" applyNumberFormat="1" applyFont="1" applyFill="1"/>
    <xf numFmtId="0" fontId="5" fillId="0" borderId="1" xfId="0" applyFont="1" applyBorder="1" applyAlignment="1">
      <alignment horizontal="center" vertical="center"/>
    </xf>
    <xf numFmtId="0" fontId="1" fillId="0" borderId="0" xfId="0" applyNumberFormat="1" applyFont="1" applyFill="1"/>
    <xf numFmtId="0" fontId="1" fillId="0" borderId="6" xfId="0" applyFont="1" applyBorder="1" applyAlignment="1"/>
    <xf numFmtId="3" fontId="3" fillId="0" borderId="3" xfId="0" applyNumberFormat="1" applyFont="1" applyBorder="1"/>
    <xf numFmtId="164" fontId="3" fillId="0" borderId="3" xfId="0" applyNumberFormat="1" applyFont="1" applyBorder="1"/>
    <xf numFmtId="0" fontId="3" fillId="0" borderId="4" xfId="0" applyFont="1" applyFill="1" applyBorder="1"/>
    <xf numFmtId="0" fontId="3" fillId="0" borderId="10" xfId="0" applyFont="1" applyFill="1" applyBorder="1" applyAlignment="1"/>
    <xf numFmtId="164" fontId="3" fillId="0" borderId="4" xfId="0" applyNumberFormat="1" applyFont="1" applyFill="1" applyBorder="1" applyAlignment="1">
      <alignment horizontal="right"/>
    </xf>
    <xf numFmtId="165" fontId="3" fillId="0" borderId="4" xfId="0" applyNumberFormat="1" applyFont="1" applyBorder="1"/>
    <xf numFmtId="165" fontId="3" fillId="0" borderId="3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0" borderId="4" xfId="0" applyNumberFormat="1" applyFont="1" applyBorder="1" applyAlignment="1"/>
    <xf numFmtId="0" fontId="1" fillId="0" borderId="4" xfId="0" applyFont="1" applyBorder="1" applyAlignment="1">
      <alignment wrapText="1"/>
    </xf>
    <xf numFmtId="0" fontId="1" fillId="0" borderId="3" xfId="0" applyNumberFormat="1" applyFont="1" applyBorder="1" applyAlignment="1"/>
    <xf numFmtId="0" fontId="1" fillId="2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right"/>
    </xf>
    <xf numFmtId="0" fontId="5" fillId="0" borderId="4" xfId="0" applyFont="1" applyBorder="1" applyAlignment="1"/>
    <xf numFmtId="164" fontId="1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vertical="center"/>
    </xf>
    <xf numFmtId="0" fontId="3" fillId="0" borderId="4" xfId="0" applyFont="1" applyBorder="1" applyAlignment="1">
      <alignment horizontal="left" indent="1"/>
    </xf>
    <xf numFmtId="0" fontId="1" fillId="0" borderId="0" xfId="0" applyFont="1"/>
    <xf numFmtId="0" fontId="1" fillId="0" borderId="4" xfId="0" applyFont="1" applyBorder="1"/>
    <xf numFmtId="0" fontId="1" fillId="0" borderId="2" xfId="0" applyFont="1" applyBorder="1"/>
    <xf numFmtId="164" fontId="3" fillId="0" borderId="2" xfId="0" applyNumberFormat="1" applyFont="1" applyBorder="1"/>
    <xf numFmtId="0" fontId="3" fillId="0" borderId="4" xfId="0" applyFont="1" applyBorder="1"/>
    <xf numFmtId="3" fontId="3" fillId="0" borderId="4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3" fontId="1" fillId="0" borderId="2" xfId="0" applyNumberFormat="1" applyFont="1" applyBorder="1"/>
    <xf numFmtId="3" fontId="1" fillId="0" borderId="2" xfId="0" applyNumberFormat="1" applyFont="1" applyBorder="1" applyAlignment="1">
      <alignment horizontal="right"/>
    </xf>
    <xf numFmtId="0" fontId="2" fillId="0" borderId="0" xfId="0" applyFont="1" applyAlignment="1"/>
    <xf numFmtId="0" fontId="6" fillId="0" borderId="4" xfId="0" applyFont="1" applyFill="1" applyBorder="1" applyAlignment="1">
      <alignment vertical="center"/>
    </xf>
    <xf numFmtId="165" fontId="1" fillId="0" borderId="2" xfId="0" applyNumberFormat="1" applyFont="1" applyBorder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/>
    <xf numFmtId="165" fontId="1" fillId="0" borderId="3" xfId="0" applyNumberFormat="1" applyFont="1" applyFill="1" applyBorder="1" applyAlignment="1"/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/>
    <xf numFmtId="0" fontId="1" fillId="0" borderId="4" xfId="0" applyFont="1" applyFill="1" applyBorder="1" applyAlignment="1">
      <alignment horizontal="right" vertical="center"/>
    </xf>
    <xf numFmtId="3" fontId="15" fillId="0" borderId="0" xfId="0" applyNumberFormat="1" applyFont="1"/>
    <xf numFmtId="3" fontId="1" fillId="0" borderId="0" xfId="0" applyNumberFormat="1" applyFont="1" applyBorder="1" applyAlignment="1"/>
    <xf numFmtId="164" fontId="4" fillId="0" borderId="0" xfId="0" applyNumberFormat="1" applyFont="1" applyBorder="1" applyAlignment="1"/>
    <xf numFmtId="0" fontId="1" fillId="0" borderId="4" xfId="0" applyFont="1" applyFill="1" applyBorder="1" applyAlignment="1">
      <alignment horizontal="right"/>
    </xf>
    <xf numFmtId="0" fontId="3" fillId="0" borderId="0" xfId="0" applyFont="1" applyBorder="1" applyAlignment="1"/>
    <xf numFmtId="3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/>
    <xf numFmtId="3" fontId="16" fillId="0" borderId="0" xfId="0" applyNumberFormat="1" applyFont="1"/>
    <xf numFmtId="0" fontId="13" fillId="0" borderId="0" xfId="0" applyFont="1"/>
    <xf numFmtId="3" fontId="1" fillId="0" borderId="4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/>
    <xf numFmtId="0" fontId="4" fillId="0" borderId="0" xfId="0" applyFont="1" applyBorder="1"/>
    <xf numFmtId="3" fontId="3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/>
    <xf numFmtId="0" fontId="3" fillId="0" borderId="10" xfId="0" applyFont="1" applyFill="1" applyBorder="1"/>
    <xf numFmtId="164" fontId="3" fillId="0" borderId="0" xfId="0" applyNumberFormat="1" applyFont="1" applyFill="1" applyBorder="1"/>
    <xf numFmtId="3" fontId="1" fillId="0" borderId="7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/>
    <xf numFmtId="0" fontId="5" fillId="0" borderId="4" xfId="0" applyFont="1" applyBorder="1" applyAlignment="1">
      <alignment horizontal="left" indent="1"/>
    </xf>
    <xf numFmtId="3" fontId="5" fillId="0" borderId="4" xfId="0" applyNumberFormat="1" applyFont="1" applyBorder="1"/>
    <xf numFmtId="3" fontId="3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/>
    <xf numFmtId="0" fontId="1" fillId="0" borderId="0" xfId="0" applyFont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1" fillId="0" borderId="4" xfId="0" applyNumberFormat="1" applyFont="1" applyFill="1" applyBorder="1" applyAlignment="1">
      <alignment horizontal="left" indent="1"/>
    </xf>
    <xf numFmtId="0" fontId="1" fillId="0" borderId="3" xfId="0" applyNumberFormat="1" applyFont="1" applyFill="1" applyBorder="1" applyAlignment="1">
      <alignment horizontal="left" inden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3" fontId="1" fillId="0" borderId="4" xfId="0" applyNumberFormat="1" applyFont="1" applyBorder="1" applyAlignment="1">
      <alignment horizontal="right" vertical="center"/>
    </xf>
    <xf numFmtId="3" fontId="5" fillId="0" borderId="2" xfId="0" applyNumberFormat="1" applyFont="1" applyFill="1" applyBorder="1"/>
    <xf numFmtId="3" fontId="6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indent="1"/>
    </xf>
    <xf numFmtId="0" fontId="1" fillId="0" borderId="8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vertical="center"/>
    </xf>
    <xf numFmtId="3" fontId="1" fillId="0" borderId="12" xfId="0" applyNumberFormat="1" applyFont="1" applyFill="1" applyBorder="1" applyAlignment="1">
      <alignment vertical="center"/>
    </xf>
    <xf numFmtId="0" fontId="1" fillId="0" borderId="12" xfId="0" applyFont="1" applyFill="1" applyBorder="1" applyAlignment="1">
      <alignment horizontal="left" vertical="center" wrapText="1" indent="3"/>
    </xf>
    <xf numFmtId="3" fontId="1" fillId="0" borderId="12" xfId="0" applyNumberFormat="1" applyFont="1" applyFill="1" applyBorder="1"/>
    <xf numFmtId="3" fontId="1" fillId="0" borderId="12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164" fontId="1" fillId="0" borderId="11" xfId="0" applyNumberFormat="1" applyFont="1" applyFill="1" applyBorder="1"/>
    <xf numFmtId="164" fontId="1" fillId="0" borderId="12" xfId="0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165" fontId="1" fillId="0" borderId="2" xfId="0" applyNumberFormat="1" applyFont="1" applyFill="1" applyBorder="1"/>
    <xf numFmtId="0" fontId="6" fillId="0" borderId="5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5" xfId="0" applyFont="1" applyFill="1" applyBorder="1"/>
    <xf numFmtId="165" fontId="1" fillId="0" borderId="5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3" fontId="1" fillId="0" borderId="5" xfId="0" applyNumberFormat="1" applyFont="1" applyFill="1" applyBorder="1"/>
    <xf numFmtId="0" fontId="1" fillId="0" borderId="6" xfId="0" applyFont="1" applyBorder="1"/>
    <xf numFmtId="165" fontId="6" fillId="0" borderId="4" xfId="0" applyNumberFormat="1" applyFont="1" applyFill="1" applyBorder="1"/>
    <xf numFmtId="0" fontId="3" fillId="0" borderId="4" xfId="0" applyNumberFormat="1" applyFont="1" applyBorder="1" applyAlignment="1"/>
    <xf numFmtId="165" fontId="3" fillId="0" borderId="3" xfId="0" applyNumberFormat="1" applyFont="1" applyFill="1" applyBorder="1"/>
    <xf numFmtId="0" fontId="3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4" fillId="0" borderId="0" xfId="0" applyFont="1" applyFill="1"/>
    <xf numFmtId="165" fontId="15" fillId="0" borderId="0" xfId="0" applyNumberFormat="1" applyFont="1"/>
    <xf numFmtId="0" fontId="3" fillId="0" borderId="3" xfId="0" applyNumberFormat="1" applyFont="1" applyBorder="1"/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165" fontId="6" fillId="0" borderId="2" xfId="0" applyNumberFormat="1" applyFont="1" applyBorder="1"/>
    <xf numFmtId="165" fontId="6" fillId="0" borderId="4" xfId="0" applyNumberFormat="1" applyFont="1" applyBorder="1"/>
    <xf numFmtId="165" fontId="6" fillId="0" borderId="3" xfId="0" applyNumberFormat="1" applyFont="1" applyBorder="1"/>
    <xf numFmtId="165" fontId="5" fillId="0" borderId="2" xfId="0" applyNumberFormat="1" applyFont="1" applyBorder="1"/>
    <xf numFmtId="165" fontId="5" fillId="0" borderId="4" xfId="0" applyNumberFormat="1" applyFont="1" applyBorder="1"/>
    <xf numFmtId="165" fontId="5" fillId="0" borderId="3" xfId="0" applyNumberFormat="1" applyFont="1" applyBorder="1"/>
    <xf numFmtId="0" fontId="3" fillId="0" borderId="2" xfId="0" applyNumberFormat="1" applyFont="1" applyBorder="1" applyAlignment="1">
      <alignment horizontal="right"/>
    </xf>
    <xf numFmtId="0" fontId="5" fillId="0" borderId="4" xfId="1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0" fillId="0" borderId="0" xfId="0" applyFont="1"/>
    <xf numFmtId="0" fontId="22" fillId="0" borderId="0" xfId="0" applyFont="1"/>
    <xf numFmtId="0" fontId="22" fillId="0" borderId="0" xfId="0" applyFont="1" applyBorder="1"/>
    <xf numFmtId="0" fontId="22" fillId="0" borderId="0" xfId="0" applyFont="1" applyFill="1"/>
    <xf numFmtId="0" fontId="24" fillId="0" borderId="0" xfId="0" applyFont="1"/>
    <xf numFmtId="0" fontId="5" fillId="0" borderId="0" xfId="0" applyNumberFormat="1" applyFont="1" applyFill="1" applyBorder="1"/>
    <xf numFmtId="0" fontId="3" fillId="0" borderId="0" xfId="0" applyFont="1" applyFill="1"/>
    <xf numFmtId="3" fontId="1" fillId="0" borderId="0" xfId="0" applyNumberFormat="1" applyFont="1" applyFill="1"/>
    <xf numFmtId="0" fontId="22" fillId="0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9" fillId="0" borderId="0" xfId="3" applyNumberFormat="1" applyFont="1" applyFill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25" fillId="0" borderId="0" xfId="0" applyFont="1"/>
    <xf numFmtId="0" fontId="25" fillId="0" borderId="0" xfId="0" applyFont="1" applyFill="1" applyBorder="1"/>
    <xf numFmtId="0" fontId="25" fillId="0" borderId="0" xfId="0" applyNumberFormat="1" applyFont="1" applyFill="1" applyBorder="1"/>
    <xf numFmtId="0" fontId="22" fillId="0" borderId="11" xfId="0" applyFont="1" applyFill="1" applyBorder="1" applyAlignment="1"/>
    <xf numFmtId="0" fontId="26" fillId="0" borderId="0" xfId="0" applyFont="1"/>
    <xf numFmtId="0" fontId="20" fillId="0" borderId="0" xfId="0" applyFont="1" applyBorder="1" applyAlignment="1">
      <alignment horizontal="left"/>
    </xf>
    <xf numFmtId="0" fontId="22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indent="1"/>
    </xf>
    <xf numFmtId="0" fontId="1" fillId="0" borderId="3" xfId="0" applyNumberFormat="1" applyFont="1" applyBorder="1" applyAlignment="1">
      <alignment horizontal="left" inden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</cellXfs>
  <cellStyles count="8">
    <cellStyle name="Normálne" xfId="0" builtinId="0"/>
    <cellStyle name="Normálne 2" xfId="1"/>
    <cellStyle name="normálne 2 2" xfId="4"/>
    <cellStyle name="normálne 3" xfId="5"/>
    <cellStyle name="Normálne 4" xfId="3"/>
    <cellStyle name="Normálne 5" xfId="6"/>
    <cellStyle name="Normálne 6" xfId="7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olexova/Desktop/v&#253;bery%20pre%20publik&#225;ciu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.počty"/>
      <sheetName val="Početnosť"/>
      <sheetName val="okresy"/>
      <sheetName val="Prvorodičky"/>
      <sheetName val="RS, vzdel."/>
      <sheetName val="prenatálna starostl."/>
      <sheetName val="kontroly 4+ v 1. trimestri"/>
      <sheetName val="vyset."/>
      <sheetName val="komp.T, vývoj"/>
      <sheetName val="komplik_spôsob pôrodu_Du"/>
      <sheetName val="deti_komplik_Du"/>
      <sheetName val="sposob, vývoj"/>
      <sheetName val="deti_spôsob pôrodu, stav pl (Du"/>
      <sheetName val="analgezia"/>
      <sheetName val="z.počt."/>
      <sheetName val="Početnosť, hmotnosť"/>
      <sheetName val="liečba"/>
      <sheetName val="fajčenie, drogy"/>
      <sheetName val="prenat. star., vyvoj"/>
      <sheetName val="narodení_hmotnosť_kra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0">
          <cell r="N40" t="str">
            <v>UZEMIETB_POPIS</v>
          </cell>
          <cell r="O40" t="str">
            <v>Hodnoty</v>
          </cell>
          <cell r="P40" t="str">
            <v>Celkový súčet</v>
          </cell>
          <cell r="Q40" t="str">
            <v>000-999</v>
          </cell>
          <cell r="R40" t="str">
            <v>1000-1499</v>
          </cell>
          <cell r="S40" t="str">
            <v>1500-1999</v>
          </cell>
          <cell r="T40" t="str">
            <v>2000-2499</v>
          </cell>
          <cell r="U40" t="str">
            <v>2500-2999</v>
          </cell>
          <cell r="V40" t="str">
            <v>3000-3499</v>
          </cell>
          <cell r="W40" t="str">
            <v>3500-3999</v>
          </cell>
          <cell r="X40" t="str">
            <v>4000-4499</v>
          </cell>
          <cell r="Y40" t="str">
            <v>4500+</v>
          </cell>
        </row>
        <row r="41">
          <cell r="N41" t="str">
            <v>Úhrn</v>
          </cell>
          <cell r="O41" t="str">
            <v>Súčet z DETI_NARODENE</v>
          </cell>
          <cell r="P41">
            <v>100.00000000000001</v>
          </cell>
          <cell r="Q41">
            <v>0.3176908414268857</v>
          </cell>
          <cell r="R41">
            <v>0.64264318780067164</v>
          </cell>
          <cell r="S41">
            <v>1.4940546428247254</v>
          </cell>
          <cell r="T41">
            <v>5.3063447399473542</v>
          </cell>
          <cell r="U41">
            <v>19.880185168376148</v>
          </cell>
          <cell r="V41">
            <v>39.221203594444951</v>
          </cell>
          <cell r="W41">
            <v>26.103294907869657</v>
          </cell>
          <cell r="X41">
            <v>6.266678769174912</v>
          </cell>
          <cell r="Y41">
            <v>0.76790414813470098</v>
          </cell>
        </row>
        <row r="42">
          <cell r="O42" t="str">
            <v>Počet z DETI_ZIVONAR</v>
          </cell>
          <cell r="P42">
            <v>100</v>
          </cell>
          <cell r="Q42">
            <v>0.31139600101977638</v>
          </cell>
          <cell r="R42">
            <v>0.59729759259933712</v>
          </cell>
          <cell r="S42">
            <v>1.4477182503551007</v>
          </cell>
          <cell r="T42">
            <v>5.2591324616673347</v>
          </cell>
          <cell r="U42">
            <v>19.871071129402338</v>
          </cell>
          <cell r="V42">
            <v>39.30145318133809</v>
          </cell>
          <cell r="W42">
            <v>26.159085114906944</v>
          </cell>
          <cell r="X42">
            <v>6.2843719270131482</v>
          </cell>
          <cell r="Y42">
            <v>0.76847434169792761</v>
          </cell>
        </row>
        <row r="43">
          <cell r="O43" t="str">
            <v>Počet z DETI_MRTVONAR</v>
          </cell>
          <cell r="P43">
            <v>100</v>
          </cell>
          <cell r="Q43">
            <v>2.3391812865497075</v>
          </cell>
          <cell r="R43">
            <v>15.204678362573098</v>
          </cell>
          <cell r="S43">
            <v>16.374269005847953</v>
          </cell>
          <cell r="T43">
            <v>20.467836257309941</v>
          </cell>
          <cell r="U43">
            <v>22.807017543859647</v>
          </cell>
          <cell r="V43">
            <v>13.450292397660817</v>
          </cell>
          <cell r="W43">
            <v>8.1871345029239766</v>
          </cell>
          <cell r="X43">
            <v>0.58479532163742687</v>
          </cell>
          <cell r="Y43">
            <v>0.58479532163742687</v>
          </cell>
        </row>
        <row r="44">
          <cell r="N44" t="str">
            <v>Slovenská republika</v>
          </cell>
          <cell r="O44" t="str">
            <v>Súčet z DETI_NARODENE</v>
          </cell>
          <cell r="P44">
            <v>100</v>
          </cell>
          <cell r="Q44">
            <v>0.31821074643149377</v>
          </cell>
          <cell r="R44">
            <v>0.6418765342303846</v>
          </cell>
          <cell r="S44">
            <v>1.4964996817892535</v>
          </cell>
          <cell r="T44">
            <v>5.3041185562323845</v>
          </cell>
          <cell r="U44">
            <v>19.879989089917267</v>
          </cell>
          <cell r="V44">
            <v>39.214474043094825</v>
          </cell>
          <cell r="W44">
            <v>26.109646331484683</v>
          </cell>
          <cell r="X44">
            <v>6.2660241840167288</v>
          </cell>
          <cell r="Y44">
            <v>0.76916083280298209</v>
          </cell>
        </row>
        <row r="45">
          <cell r="O45" t="str">
            <v>Počet z DETI_ZIVONAR</v>
          </cell>
          <cell r="P45">
            <v>100</v>
          </cell>
          <cell r="Q45">
            <v>0.311895815853792</v>
          </cell>
          <cell r="R45">
            <v>0.59643234961514602</v>
          </cell>
          <cell r="S45">
            <v>1.4500419508992084</v>
          </cell>
          <cell r="T45">
            <v>5.2584540181665629</v>
          </cell>
          <cell r="U45">
            <v>19.870134607667893</v>
          </cell>
          <cell r="V45">
            <v>39.293400941159305</v>
          </cell>
          <cell r="W45">
            <v>26.166417393207603</v>
          </cell>
          <cell r="X45">
            <v>6.2835151205632362</v>
          </cell>
          <cell r="Y45">
            <v>0.76970780286725271</v>
          </cell>
        </row>
        <row r="46">
          <cell r="O46" t="str">
            <v>Počet z DETI_MRTVONAR</v>
          </cell>
          <cell r="P46">
            <v>100</v>
          </cell>
          <cell r="Q46">
            <v>2.3668639053254439</v>
          </cell>
          <cell r="R46">
            <v>15.384615384615385</v>
          </cell>
          <cell r="S46">
            <v>16.568047337278109</v>
          </cell>
          <cell r="T46">
            <v>20.118343195266274</v>
          </cell>
          <cell r="U46">
            <v>23.076923076923077</v>
          </cell>
          <cell r="V46">
            <v>13.609467455621301</v>
          </cell>
          <cell r="W46">
            <v>7.6923076923076925</v>
          </cell>
          <cell r="X46">
            <v>0.59171597633136097</v>
          </cell>
          <cell r="Y46">
            <v>0.59171597633136097</v>
          </cell>
        </row>
        <row r="47">
          <cell r="N47" t="str">
            <v>Bratislavský kraj</v>
          </cell>
          <cell r="O47" t="str">
            <v>Súčet z DETI_NARODENE</v>
          </cell>
          <cell r="P47">
            <v>100</v>
          </cell>
          <cell r="Q47">
            <v>0.24449877750611246</v>
          </cell>
          <cell r="R47">
            <v>0.59766367834827494</v>
          </cell>
          <cell r="S47">
            <v>1.140994295028525</v>
          </cell>
          <cell r="T47">
            <v>3.7218147242597124</v>
          </cell>
          <cell r="U47">
            <v>17.019831567508827</v>
          </cell>
          <cell r="V47">
            <v>40.111382776419454</v>
          </cell>
          <cell r="W47">
            <v>29.122521054061394</v>
          </cell>
          <cell r="X47">
            <v>7.1991306710133109</v>
          </cell>
          <cell r="Y47">
            <v>0.84216245585438732</v>
          </cell>
        </row>
        <row r="48">
          <cell r="O48" t="str">
            <v>Počet z DETI_ZIVONAR</v>
          </cell>
          <cell r="P48">
            <v>99.999999999999986</v>
          </cell>
          <cell r="Q48">
            <v>0.23132398965845696</v>
          </cell>
          <cell r="R48">
            <v>0.55789903388216089</v>
          </cell>
          <cell r="S48">
            <v>1.1430126547829635</v>
          </cell>
          <cell r="T48">
            <v>3.7011838345353114</v>
          </cell>
          <cell r="U48">
            <v>17.022724180160566</v>
          </cell>
          <cell r="V48">
            <v>40.141515852496937</v>
          </cell>
          <cell r="W48">
            <v>29.146822696965575</v>
          </cell>
          <cell r="X48">
            <v>7.2118655599401285</v>
          </cell>
          <cell r="Y48">
            <v>0.84365219757790177</v>
          </cell>
        </row>
        <row r="49">
          <cell r="O49" t="str">
            <v>Počet z DETI_MRTVONAR</v>
          </cell>
          <cell r="P49">
            <v>100</v>
          </cell>
          <cell r="Q49">
            <v>7.6923076923076925</v>
          </cell>
          <cell r="R49">
            <v>23.076923076923077</v>
          </cell>
          <cell r="S49">
            <v>0</v>
          </cell>
          <cell r="T49">
            <v>15.384615384615385</v>
          </cell>
          <cell r="U49">
            <v>15.384615384615385</v>
          </cell>
          <cell r="V49">
            <v>23.076923076923077</v>
          </cell>
          <cell r="W49">
            <v>15.384615384615385</v>
          </cell>
          <cell r="X49">
            <v>0</v>
          </cell>
          <cell r="Y49">
            <v>0</v>
          </cell>
        </row>
        <row r="50">
          <cell r="N50" t="str">
            <v>Trnavský kraj</v>
          </cell>
          <cell r="O50" t="str">
            <v>Súčet z DETI_NARODENE</v>
          </cell>
          <cell r="P50">
            <v>100.00000000000001</v>
          </cell>
          <cell r="Q50">
            <v>0.41666666666666669</v>
          </cell>
          <cell r="R50">
            <v>0.39772727272727271</v>
          </cell>
          <cell r="S50">
            <v>1.268939393939394</v>
          </cell>
          <cell r="T50">
            <v>3.8825757575757578</v>
          </cell>
          <cell r="U50">
            <v>18.06818181818182</v>
          </cell>
          <cell r="V50">
            <v>41.780303030303031</v>
          </cell>
          <cell r="W50">
            <v>27.746212121212121</v>
          </cell>
          <cell r="X50">
            <v>5.5871212121212119</v>
          </cell>
          <cell r="Y50">
            <v>0.85227272727272718</v>
          </cell>
        </row>
        <row r="51">
          <cell r="O51" t="str">
            <v>Počet z DETI_ZIVONAR</v>
          </cell>
          <cell r="P51">
            <v>100.00000000000001</v>
          </cell>
          <cell r="Q51">
            <v>0.39870894247199545</v>
          </cell>
          <cell r="R51">
            <v>0.37972280235428135</v>
          </cell>
          <cell r="S51">
            <v>1.1961268274159864</v>
          </cell>
          <cell r="T51">
            <v>3.8352003037782421</v>
          </cell>
          <cell r="U51">
            <v>18.074805392063794</v>
          </cell>
          <cell r="V51">
            <v>41.864438959559521</v>
          </cell>
          <cell r="W51">
            <v>27.795709132333396</v>
          </cell>
          <cell r="X51">
            <v>5.6009113347256498</v>
          </cell>
          <cell r="Y51">
            <v>0.85437630529713315</v>
          </cell>
        </row>
        <row r="52">
          <cell r="O52" t="str">
            <v>Počet z DETI_MRTVONAR</v>
          </cell>
          <cell r="P52">
            <v>100</v>
          </cell>
          <cell r="Q52">
            <v>7.6923076923076925</v>
          </cell>
          <cell r="R52">
            <v>7.6923076923076925</v>
          </cell>
          <cell r="S52">
            <v>30.76923076923077</v>
          </cell>
          <cell r="T52">
            <v>23.076923076923077</v>
          </cell>
          <cell r="U52">
            <v>15.384615384615385</v>
          </cell>
          <cell r="V52">
            <v>7.6923076923076925</v>
          </cell>
          <cell r="W52">
            <v>7.6923076923076925</v>
          </cell>
          <cell r="X52">
            <v>0</v>
          </cell>
          <cell r="Y52">
            <v>0</v>
          </cell>
        </row>
        <row r="53">
          <cell r="N53" t="str">
            <v>Trenčiansky kraj</v>
          </cell>
          <cell r="O53" t="str">
            <v>Súčet z DETI_NARODENE</v>
          </cell>
          <cell r="P53">
            <v>100</v>
          </cell>
          <cell r="Q53">
            <v>0.18351991191044228</v>
          </cell>
          <cell r="R53">
            <v>0.4587997797761057</v>
          </cell>
          <cell r="S53">
            <v>1.4131033217104056</v>
          </cell>
          <cell r="T53">
            <v>4.0190860708386857</v>
          </cell>
          <cell r="U53">
            <v>16.480088089557718</v>
          </cell>
          <cell r="V53">
            <v>40.190860708386857</v>
          </cell>
          <cell r="W53">
            <v>29.473297852817034</v>
          </cell>
          <cell r="X53">
            <v>7.1205725821251606</v>
          </cell>
          <cell r="Y53">
            <v>0.66067168287759226</v>
          </cell>
        </row>
        <row r="54">
          <cell r="O54" t="str">
            <v>Počet z DETI_ZIVONAR</v>
          </cell>
          <cell r="P54">
            <v>100</v>
          </cell>
          <cell r="Q54">
            <v>0.18378974453225511</v>
          </cell>
          <cell r="R54">
            <v>0.44109538687741223</v>
          </cell>
          <cell r="S54">
            <v>1.3968020584451388</v>
          </cell>
          <cell r="T54">
            <v>4.0066164308031604</v>
          </cell>
          <cell r="U54">
            <v>16.467561110090056</v>
          </cell>
          <cell r="V54">
            <v>40.213196103657417</v>
          </cell>
          <cell r="W54">
            <v>29.498253997426943</v>
          </cell>
          <cell r="X54">
            <v>7.1310420878514984</v>
          </cell>
          <cell r="Y54">
            <v>0.6616430803161184</v>
          </cell>
        </row>
        <row r="55">
          <cell r="O55" t="str">
            <v>Počet z DETI_MRTVONAR</v>
          </cell>
          <cell r="P55">
            <v>100</v>
          </cell>
          <cell r="Q55">
            <v>0</v>
          </cell>
          <cell r="R55">
            <v>12.5</v>
          </cell>
          <cell r="S55">
            <v>12.5</v>
          </cell>
          <cell r="T55">
            <v>12.5</v>
          </cell>
          <cell r="U55">
            <v>25</v>
          </cell>
          <cell r="V55">
            <v>25</v>
          </cell>
          <cell r="W55">
            <v>12.5</v>
          </cell>
          <cell r="X55">
            <v>0</v>
          </cell>
          <cell r="Y55">
            <v>0</v>
          </cell>
        </row>
        <row r="56">
          <cell r="N56" t="str">
            <v>Nitriansky kraj</v>
          </cell>
          <cell r="O56" t="str">
            <v>Súčet z DETI_NARODENE</v>
          </cell>
          <cell r="P56">
            <v>100</v>
          </cell>
          <cell r="Q56">
            <v>0.29049897470950103</v>
          </cell>
          <cell r="R56">
            <v>0.66643882433356116</v>
          </cell>
          <cell r="S56">
            <v>1.5721120984278878</v>
          </cell>
          <cell r="T56">
            <v>5.1264524948735479</v>
          </cell>
          <cell r="U56">
            <v>18.677375256322627</v>
          </cell>
          <cell r="V56">
            <v>39.200273410799724</v>
          </cell>
          <cell r="W56">
            <v>26.811346548188652</v>
          </cell>
          <cell r="X56">
            <v>6.8010936431989064</v>
          </cell>
          <cell r="Y56">
            <v>0.85440874914559128</v>
          </cell>
        </row>
        <row r="57">
          <cell r="O57" t="str">
            <v>Počet z DETI_ZIVONAR</v>
          </cell>
          <cell r="P57">
            <v>99.999999999999986</v>
          </cell>
          <cell r="Q57">
            <v>0.2740195238910772</v>
          </cell>
          <cell r="R57">
            <v>0.63367014899811613</v>
          </cell>
          <cell r="S57">
            <v>1.5584860421305018</v>
          </cell>
          <cell r="T57">
            <v>5.086487412228121</v>
          </cell>
          <cell r="U57">
            <v>18.633327624593253</v>
          </cell>
          <cell r="V57">
            <v>39.287549237883198</v>
          </cell>
          <cell r="W57">
            <v>26.853913341325569</v>
          </cell>
          <cell r="X57">
            <v>6.8162356567905462</v>
          </cell>
          <cell r="Y57">
            <v>0.85631101215961647</v>
          </cell>
        </row>
        <row r="58">
          <cell r="O58" t="str">
            <v>Počet z DETI_MRTVONAR</v>
          </cell>
          <cell r="P58">
            <v>100.00000000000001</v>
          </cell>
          <cell r="Q58">
            <v>7.6923076923076925</v>
          </cell>
          <cell r="R58">
            <v>15.384615384615385</v>
          </cell>
          <cell r="S58">
            <v>7.6923076923076925</v>
          </cell>
          <cell r="T58">
            <v>23.076923076923077</v>
          </cell>
          <cell r="U58">
            <v>38.461538461538467</v>
          </cell>
          <cell r="V58">
            <v>0</v>
          </cell>
          <cell r="W58">
            <v>7.6923076923076925</v>
          </cell>
          <cell r="X58">
            <v>0</v>
          </cell>
          <cell r="Y58">
            <v>0</v>
          </cell>
        </row>
        <row r="59">
          <cell r="N59" t="str">
            <v>Žilinský kraj</v>
          </cell>
          <cell r="O59" t="str">
            <v>Súčet z DETI_NARODENE</v>
          </cell>
          <cell r="P59">
            <v>100</v>
          </cell>
          <cell r="Q59">
            <v>0.38921724088222576</v>
          </cell>
          <cell r="R59">
            <v>0.70635721493440973</v>
          </cell>
          <cell r="S59">
            <v>0.87934265532651001</v>
          </cell>
          <cell r="T59">
            <v>3.7191869684301571</v>
          </cell>
          <cell r="U59">
            <v>15.813752342511172</v>
          </cell>
          <cell r="V59">
            <v>38.77756955456249</v>
          </cell>
          <cell r="W59">
            <v>30.15712844168949</v>
          </cell>
          <cell r="X59">
            <v>8.3753784056508565</v>
          </cell>
          <cell r="Y59">
            <v>1.1820671760126855</v>
          </cell>
        </row>
        <row r="60">
          <cell r="O60" t="str">
            <v>Počet z DETI_ZIVONAR</v>
          </cell>
          <cell r="P60">
            <v>100</v>
          </cell>
          <cell r="Q60">
            <v>0.37610299435845507</v>
          </cell>
          <cell r="R60">
            <v>0.67987848980182264</v>
          </cell>
          <cell r="S60">
            <v>0.86792998698105006</v>
          </cell>
          <cell r="T60">
            <v>3.6163749457543757</v>
          </cell>
          <cell r="U60">
            <v>15.781860263272096</v>
          </cell>
          <cell r="V60">
            <v>38.839866917401991</v>
          </cell>
          <cell r="W60">
            <v>30.2473600462896</v>
          </cell>
          <cell r="X60">
            <v>8.4044553739331693</v>
          </cell>
          <cell r="Y60">
            <v>1.1861709822074353</v>
          </cell>
        </row>
        <row r="61">
          <cell r="O61" t="str">
            <v>Počet z DETI_MRTVONAR</v>
          </cell>
          <cell r="P61">
            <v>100.00000000000001</v>
          </cell>
          <cell r="Q61">
            <v>4.1666666666666661</v>
          </cell>
          <cell r="R61">
            <v>8.3333333333333321</v>
          </cell>
          <cell r="S61">
            <v>4.1666666666666661</v>
          </cell>
          <cell r="T61">
            <v>33.333333333333329</v>
          </cell>
          <cell r="U61">
            <v>25</v>
          </cell>
          <cell r="V61">
            <v>20.833333333333336</v>
          </cell>
          <cell r="W61">
            <v>4.1666666666666661</v>
          </cell>
          <cell r="X61">
            <v>0</v>
          </cell>
          <cell r="Y61">
            <v>0</v>
          </cell>
        </row>
        <row r="62">
          <cell r="N62" t="str">
            <v>Banskobystrický kraj</v>
          </cell>
          <cell r="O62" t="str">
            <v>Súčet z DETI_NARODENE</v>
          </cell>
          <cell r="P62">
            <v>99.999999999999986</v>
          </cell>
          <cell r="Q62">
            <v>0.23094688221709006</v>
          </cell>
          <cell r="R62">
            <v>0.59386341141537446</v>
          </cell>
          <cell r="S62">
            <v>1.6001319696469811</v>
          </cell>
          <cell r="T62">
            <v>6.202573408116133</v>
          </cell>
          <cell r="U62">
            <v>22.154404486967998</v>
          </cell>
          <cell r="V62">
            <v>38.386671065654895</v>
          </cell>
          <cell r="W62">
            <v>24.414384691520947</v>
          </cell>
          <cell r="X62">
            <v>5.5757175849554601</v>
          </cell>
          <cell r="Y62">
            <v>0.84130649950511383</v>
          </cell>
        </row>
        <row r="63">
          <cell r="O63" t="str">
            <v>Počet z DETI_ZIVONAR</v>
          </cell>
          <cell r="P63">
            <v>100.00000000000001</v>
          </cell>
          <cell r="Q63">
            <v>0.23159636062861869</v>
          </cell>
          <cell r="R63">
            <v>0.54590570719602982</v>
          </cell>
          <cell r="S63">
            <v>1.5219189412737799</v>
          </cell>
          <cell r="T63">
            <v>6.1869313482216706</v>
          </cell>
          <cell r="U63">
            <v>22.133995037220842</v>
          </cell>
          <cell r="V63">
            <v>38.461538461538467</v>
          </cell>
          <cell r="W63">
            <v>24.483043837882548</v>
          </cell>
          <cell r="X63">
            <v>5.591397849462366</v>
          </cell>
          <cell r="Y63">
            <v>0.84367245657568246</v>
          </cell>
        </row>
        <row r="64">
          <cell r="O64" t="str">
            <v>Počet z DETI_MRTVONAR</v>
          </cell>
          <cell r="P64">
            <v>100.00000000000001</v>
          </cell>
          <cell r="Q64">
            <v>0</v>
          </cell>
          <cell r="R64">
            <v>17.647058823529413</v>
          </cell>
          <cell r="S64">
            <v>29.411764705882355</v>
          </cell>
          <cell r="T64">
            <v>11.76470588235294</v>
          </cell>
          <cell r="U64">
            <v>29.411764705882355</v>
          </cell>
          <cell r="V64">
            <v>11.76470588235294</v>
          </cell>
          <cell r="W64">
            <v>0</v>
          </cell>
          <cell r="X64">
            <v>0</v>
          </cell>
          <cell r="Y64">
            <v>0</v>
          </cell>
        </row>
        <row r="65">
          <cell r="N65" t="str">
            <v>Prešovský kraj</v>
          </cell>
          <cell r="O65" t="str">
            <v>Súčet z DETI_NARODENE</v>
          </cell>
          <cell r="P65">
            <v>100</v>
          </cell>
          <cell r="Q65">
            <v>0.27437737441958632</v>
          </cell>
          <cell r="R65">
            <v>0.81257914731954417</v>
          </cell>
          <cell r="S65">
            <v>1.8467707893626002</v>
          </cell>
          <cell r="T65">
            <v>7.3765301815111854</v>
          </cell>
          <cell r="U65">
            <v>23.712536935415788</v>
          </cell>
          <cell r="V65">
            <v>37.948501477416627</v>
          </cell>
          <cell r="W65">
            <v>22.498944702406078</v>
          </cell>
          <cell r="X65">
            <v>4.8860278598564797</v>
          </cell>
          <cell r="Y65">
            <v>0.64373153229210645</v>
          </cell>
        </row>
        <row r="66">
          <cell r="O66" t="str">
            <v>Počet z DETI_ZIVONAR</v>
          </cell>
          <cell r="P66">
            <v>99.999999999999986</v>
          </cell>
          <cell r="Q66">
            <v>0.27559889760440959</v>
          </cell>
          <cell r="R66">
            <v>0.73139707441170232</v>
          </cell>
          <cell r="S66">
            <v>1.7807928768284926</v>
          </cell>
          <cell r="T66">
            <v>7.3033707865168536</v>
          </cell>
          <cell r="U66">
            <v>23.743905024379902</v>
          </cell>
          <cell r="V66">
            <v>38.053847784608863</v>
          </cell>
          <cell r="W66">
            <v>22.567309730761075</v>
          </cell>
          <cell r="X66">
            <v>4.9077803688785249</v>
          </cell>
          <cell r="Y66">
            <v>0.63599745601017588</v>
          </cell>
        </row>
        <row r="67">
          <cell r="O67" t="str">
            <v>Počet z DETI_MRTVONAR</v>
          </cell>
          <cell r="P67">
            <v>99.999999999999972</v>
          </cell>
          <cell r="Q67">
            <v>0</v>
          </cell>
          <cell r="R67">
            <v>19.047619047619047</v>
          </cell>
          <cell r="S67">
            <v>16.666666666666664</v>
          </cell>
          <cell r="T67">
            <v>23.809523809523807</v>
          </cell>
          <cell r="U67">
            <v>16.666666666666664</v>
          </cell>
          <cell r="V67">
            <v>14.285714285714285</v>
          </cell>
          <cell r="W67">
            <v>7.1428571428571423</v>
          </cell>
          <cell r="X67">
            <v>0</v>
          </cell>
          <cell r="Y67">
            <v>2.3809523809523809</v>
          </cell>
        </row>
        <row r="68">
          <cell r="N68" t="str">
            <v>Košický kraj</v>
          </cell>
          <cell r="O68" t="str">
            <v>Súčet z DETI_NARODENE</v>
          </cell>
          <cell r="P68">
            <v>99.999999999999986</v>
          </cell>
          <cell r="Q68">
            <v>0.47802261863122308</v>
          </cell>
          <cell r="R68">
            <v>0.7228634720764836</v>
          </cell>
          <cell r="S68">
            <v>1.982045004080681</v>
          </cell>
          <cell r="T68">
            <v>6.8322257199486991</v>
          </cell>
          <cell r="U68">
            <v>23.877812755042555</v>
          </cell>
          <cell r="V68">
            <v>38.591582138276785</v>
          </cell>
          <cell r="W68">
            <v>21.814154133146786</v>
          </cell>
          <cell r="X68">
            <v>5.2815669814620501</v>
          </cell>
          <cell r="Y68">
            <v>0.41972717733473242</v>
          </cell>
        </row>
        <row r="69">
          <cell r="O69" t="str">
            <v>Počet z DETI_ZIVONAR</v>
          </cell>
          <cell r="P69">
            <v>100</v>
          </cell>
          <cell r="Q69">
            <v>0.48020613726868117</v>
          </cell>
          <cell r="R69">
            <v>0.65589130944014995</v>
          </cell>
          <cell r="S69">
            <v>1.8856875146404311</v>
          </cell>
          <cell r="T69">
            <v>6.8048723354415559</v>
          </cell>
          <cell r="U69">
            <v>23.869758725696887</v>
          </cell>
          <cell r="V69">
            <v>38.721011946591709</v>
          </cell>
          <cell r="W69">
            <v>21.866947762942139</v>
          </cell>
          <cell r="X69">
            <v>5.293979854766925</v>
          </cell>
          <cell r="Y69">
            <v>0.4216444132115249</v>
          </cell>
        </row>
        <row r="70">
          <cell r="O70" t="str">
            <v>Počet z DETI_MRTVONAR</v>
          </cell>
          <cell r="P70">
            <v>100</v>
          </cell>
          <cell r="Q70">
            <v>0</v>
          </cell>
          <cell r="R70">
            <v>15.384615384615385</v>
          </cell>
          <cell r="S70">
            <v>23.076923076923077</v>
          </cell>
          <cell r="T70">
            <v>12.820512820512819</v>
          </cell>
          <cell r="U70">
            <v>25.641025641025639</v>
          </cell>
          <cell r="V70">
            <v>10.256410256410255</v>
          </cell>
          <cell r="W70">
            <v>10.256410256410255</v>
          </cell>
          <cell r="X70">
            <v>2.5641025641025639</v>
          </cell>
          <cell r="Y70">
            <v>0</v>
          </cell>
        </row>
        <row r="71">
          <cell r="N71" t="str">
            <v>Neudané, bez TB v SR</v>
          </cell>
          <cell r="O71" t="str">
            <v>Súčet z DETI_NARODENE</v>
          </cell>
          <cell r="P71">
            <v>100.00000000000001</v>
          </cell>
          <cell r="Q71">
            <v>0</v>
          </cell>
          <cell r="R71">
            <v>1.1111111111111112</v>
          </cell>
          <cell r="S71">
            <v>0</v>
          </cell>
          <cell r="T71">
            <v>6.666666666666667</v>
          </cell>
          <cell r="U71">
            <v>20</v>
          </cell>
          <cell r="V71">
            <v>43.333333333333336</v>
          </cell>
          <cell r="W71">
            <v>22.222222222222221</v>
          </cell>
          <cell r="X71">
            <v>6.666666666666667</v>
          </cell>
          <cell r="Y71">
            <v>0</v>
          </cell>
        </row>
        <row r="72">
          <cell r="O72" t="str">
            <v>Počet z DETI_ZIVONAR</v>
          </cell>
          <cell r="P72">
            <v>100</v>
          </cell>
          <cell r="Q72">
            <v>0</v>
          </cell>
          <cell r="R72">
            <v>1.1363636363636365</v>
          </cell>
          <cell r="S72">
            <v>0</v>
          </cell>
          <cell r="T72">
            <v>5.6818181818181817</v>
          </cell>
          <cell r="U72">
            <v>20.454545454545457</v>
          </cell>
          <cell r="V72">
            <v>44.31818181818182</v>
          </cell>
          <cell r="W72">
            <v>21.59090909090909</v>
          </cell>
          <cell r="X72">
            <v>6.8181818181818175</v>
          </cell>
          <cell r="Y72">
            <v>0</v>
          </cell>
        </row>
        <row r="73">
          <cell r="O73" t="str">
            <v>Počet z DETI_MRTVONAR</v>
          </cell>
          <cell r="P73">
            <v>100</v>
          </cell>
          <cell r="Q73">
            <v>0</v>
          </cell>
          <cell r="R73">
            <v>0</v>
          </cell>
          <cell r="S73">
            <v>0</v>
          </cell>
          <cell r="T73">
            <v>50</v>
          </cell>
          <cell r="U73">
            <v>0</v>
          </cell>
          <cell r="V73">
            <v>0</v>
          </cell>
          <cell r="W73">
            <v>50</v>
          </cell>
          <cell r="X73">
            <v>0</v>
          </cell>
          <cell r="Y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abSelected="1" zoomScaleNormal="100" workbookViewId="0">
      <selection activeCell="A3" sqref="A3"/>
    </sheetView>
  </sheetViews>
  <sheetFormatPr defaultColWidth="11.140625" defaultRowHeight="13.5" customHeight="1" x14ac:dyDescent="0.2"/>
  <cols>
    <col min="1" max="1" width="7.42578125" style="245" customWidth="1"/>
    <col min="2" max="10" width="10" style="245" customWidth="1"/>
    <col min="11" max="15" width="12.28515625" style="245" customWidth="1"/>
    <col min="16" max="16" width="11.5703125" style="245" customWidth="1"/>
    <col min="17" max="17" width="9" style="245" customWidth="1"/>
    <col min="18" max="18" width="11.28515625" style="245" customWidth="1"/>
    <col min="19" max="19" width="10.42578125" style="245" customWidth="1"/>
    <col min="20" max="16384" width="11.140625" style="245"/>
  </cols>
  <sheetData>
    <row r="1" spans="1:34" ht="13.5" customHeight="1" x14ac:dyDescent="0.2">
      <c r="A1" s="245" t="s">
        <v>297</v>
      </c>
    </row>
    <row r="2" spans="1:34" ht="13.5" customHeight="1" x14ac:dyDescent="0.2">
      <c r="A2" s="382" t="s">
        <v>225</v>
      </c>
      <c r="B2" s="2"/>
      <c r="P2" s="47"/>
    </row>
    <row r="3" spans="1:34" ht="13.5" customHeight="1" x14ac:dyDescent="0.2">
      <c r="C3" s="261"/>
      <c r="D3" s="3"/>
      <c r="E3" s="3"/>
      <c r="F3" s="3"/>
      <c r="G3" s="3"/>
      <c r="H3" s="3"/>
      <c r="I3" s="3"/>
      <c r="J3" s="3"/>
      <c r="K3" s="3"/>
    </row>
    <row r="4" spans="1:34" ht="26.25" customHeight="1" x14ac:dyDescent="0.2">
      <c r="A4" s="415" t="s">
        <v>195</v>
      </c>
      <c r="B4" s="416" t="s">
        <v>208</v>
      </c>
      <c r="C4" s="416"/>
      <c r="D4" s="417" t="s">
        <v>209</v>
      </c>
      <c r="E4" s="417"/>
      <c r="F4" s="417" t="s">
        <v>104</v>
      </c>
      <c r="G4" s="417"/>
      <c r="H4" s="417" t="s">
        <v>1</v>
      </c>
      <c r="I4" s="417"/>
      <c r="J4" s="417"/>
      <c r="K4" s="414" t="s">
        <v>210</v>
      </c>
      <c r="L4" s="414" t="s">
        <v>211</v>
      </c>
      <c r="M4" s="415" t="s">
        <v>212</v>
      </c>
      <c r="N4" s="415"/>
      <c r="O4" s="415"/>
      <c r="U4" s="96"/>
      <c r="V4" s="96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43.5" customHeight="1" x14ac:dyDescent="0.2">
      <c r="A5" s="415"/>
      <c r="B5" s="362" t="s">
        <v>3</v>
      </c>
      <c r="C5" s="362" t="s">
        <v>285</v>
      </c>
      <c r="D5" s="363" t="s">
        <v>3</v>
      </c>
      <c r="E5" s="363" t="s">
        <v>4</v>
      </c>
      <c r="F5" s="363" t="s">
        <v>3</v>
      </c>
      <c r="G5" s="363" t="s">
        <v>4</v>
      </c>
      <c r="H5" s="363" t="s">
        <v>5</v>
      </c>
      <c r="I5" s="363" t="s">
        <v>213</v>
      </c>
      <c r="J5" s="363" t="s">
        <v>214</v>
      </c>
      <c r="K5" s="414"/>
      <c r="L5" s="414"/>
      <c r="M5" s="361" t="s">
        <v>142</v>
      </c>
      <c r="N5" s="361" t="s">
        <v>215</v>
      </c>
      <c r="O5" s="221" t="s">
        <v>220</v>
      </c>
      <c r="P5" s="17"/>
      <c r="U5" s="96"/>
      <c r="V5" s="96"/>
      <c r="W5" s="23"/>
      <c r="X5" s="23"/>
      <c r="Y5" s="23"/>
      <c r="Z5" s="23"/>
      <c r="AA5" s="23"/>
      <c r="AB5" s="23"/>
      <c r="AC5" s="23"/>
      <c r="AD5" s="23"/>
      <c r="AE5" s="23"/>
      <c r="AF5" s="288"/>
      <c r="AG5" s="23"/>
      <c r="AH5" s="3"/>
    </row>
    <row r="6" spans="1:34" ht="13.5" customHeight="1" x14ac:dyDescent="0.2">
      <c r="A6" s="364">
        <v>1996</v>
      </c>
      <c r="B6" s="171">
        <v>59784</v>
      </c>
      <c r="C6" s="262">
        <v>41.861471467413189</v>
      </c>
      <c r="D6" s="155" t="s">
        <v>9</v>
      </c>
      <c r="E6" s="267" t="s">
        <v>9</v>
      </c>
      <c r="F6" s="6">
        <v>7274</v>
      </c>
      <c r="G6" s="262">
        <v>12.167135019403185</v>
      </c>
      <c r="H6" s="171">
        <v>60382</v>
      </c>
      <c r="I6" s="171">
        <v>60136</v>
      </c>
      <c r="J6" s="171">
        <v>246</v>
      </c>
      <c r="K6" s="263">
        <v>11.190605964911564</v>
      </c>
      <c r="L6" s="30">
        <v>4.0740618064986256</v>
      </c>
      <c r="M6" s="8">
        <v>59195</v>
      </c>
      <c r="N6" s="8">
        <v>1160</v>
      </c>
      <c r="O6" s="8">
        <v>27</v>
      </c>
      <c r="P6" s="268"/>
      <c r="Q6" s="36"/>
      <c r="U6" s="93"/>
      <c r="V6" s="269"/>
      <c r="W6" s="269"/>
      <c r="X6" s="23"/>
      <c r="Y6" s="23"/>
      <c r="Z6" s="23"/>
      <c r="AA6" s="23"/>
      <c r="AB6" s="23"/>
      <c r="AC6" s="23"/>
      <c r="AD6" s="23"/>
      <c r="AE6" s="23"/>
      <c r="AF6" s="23"/>
      <c r="AG6" s="288"/>
      <c r="AH6" s="18"/>
    </row>
    <row r="7" spans="1:34" ht="13.5" customHeight="1" x14ac:dyDescent="0.2">
      <c r="A7" s="364">
        <v>1997</v>
      </c>
      <c r="B7" s="171">
        <v>58483</v>
      </c>
      <c r="C7" s="262">
        <v>40.720680072886836</v>
      </c>
      <c r="D7" s="155" t="s">
        <v>9</v>
      </c>
      <c r="E7" s="267" t="s">
        <v>9</v>
      </c>
      <c r="F7" s="6">
        <v>7606</v>
      </c>
      <c r="G7" s="24">
        <v>13.005488774515673</v>
      </c>
      <c r="H7" s="171">
        <v>59026</v>
      </c>
      <c r="I7" s="171">
        <v>58779</v>
      </c>
      <c r="J7" s="171">
        <v>247</v>
      </c>
      <c r="K7" s="263">
        <v>10.91890319441867</v>
      </c>
      <c r="L7" s="30">
        <v>4.1845966184393317</v>
      </c>
      <c r="M7" s="8">
        <v>57944</v>
      </c>
      <c r="N7" s="8">
        <v>1070</v>
      </c>
      <c r="O7" s="8">
        <v>12</v>
      </c>
      <c r="P7" s="268"/>
      <c r="Q7" s="36"/>
      <c r="U7" s="93"/>
      <c r="V7" s="269"/>
      <c r="W7" s="286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18"/>
    </row>
    <row r="8" spans="1:34" ht="13.5" customHeight="1" x14ac:dyDescent="0.2">
      <c r="A8" s="364">
        <v>1998</v>
      </c>
      <c r="B8" s="171">
        <v>56870</v>
      </c>
      <c r="C8" s="262">
        <v>39.417314091603153</v>
      </c>
      <c r="D8" s="155" t="s">
        <v>9</v>
      </c>
      <c r="E8" s="267" t="s">
        <v>9</v>
      </c>
      <c r="F8" s="6">
        <v>7744</v>
      </c>
      <c r="G8" s="24">
        <v>13.617021276595745</v>
      </c>
      <c r="H8" s="171">
        <v>57461</v>
      </c>
      <c r="I8" s="171">
        <v>57175</v>
      </c>
      <c r="J8" s="171">
        <v>286</v>
      </c>
      <c r="K8" s="263">
        <v>10.605902650891341</v>
      </c>
      <c r="L8" s="30">
        <v>4.9772889438053634</v>
      </c>
      <c r="M8" s="8">
        <v>56290</v>
      </c>
      <c r="N8" s="8">
        <v>1138</v>
      </c>
      <c r="O8" s="8">
        <v>33</v>
      </c>
      <c r="P8" s="268"/>
      <c r="Q8" s="36"/>
      <c r="U8" s="93"/>
      <c r="V8" s="269"/>
      <c r="W8" s="93"/>
      <c r="X8" s="287"/>
      <c r="Y8" s="287"/>
      <c r="Z8" s="287"/>
      <c r="AA8" s="287"/>
      <c r="AB8" s="287"/>
      <c r="AC8" s="287"/>
      <c r="AD8" s="287"/>
      <c r="AE8" s="287"/>
      <c r="AF8" s="287"/>
      <c r="AG8" s="115"/>
      <c r="AH8" s="18"/>
    </row>
    <row r="9" spans="1:34" ht="13.5" customHeight="1" x14ac:dyDescent="0.2">
      <c r="A9" s="364">
        <v>1999</v>
      </c>
      <c r="B9" s="171">
        <v>55564</v>
      </c>
      <c r="C9" s="262">
        <v>38.350124684148447</v>
      </c>
      <c r="D9" s="8">
        <v>23515</v>
      </c>
      <c r="E9" s="262">
        <v>42.320567273774387</v>
      </c>
      <c r="F9" s="6">
        <v>7738</v>
      </c>
      <c r="G9" s="24">
        <v>13.926283204952847</v>
      </c>
      <c r="H9" s="171">
        <v>56118</v>
      </c>
      <c r="I9" s="171">
        <v>55860</v>
      </c>
      <c r="J9" s="171">
        <v>258</v>
      </c>
      <c r="K9" s="263">
        <v>10.353409730351689</v>
      </c>
      <c r="L9" s="30">
        <v>4.597455361915963</v>
      </c>
      <c r="M9" s="8">
        <v>55020</v>
      </c>
      <c r="N9" s="8">
        <v>1068</v>
      </c>
      <c r="O9" s="8">
        <v>30</v>
      </c>
      <c r="P9" s="268"/>
      <c r="Q9" s="36"/>
      <c r="U9" s="93"/>
      <c r="V9" s="269"/>
      <c r="W9" s="93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18"/>
    </row>
    <row r="10" spans="1:34" ht="13.5" customHeight="1" x14ac:dyDescent="0.2">
      <c r="A10" s="364">
        <v>2000</v>
      </c>
      <c r="B10" s="171">
        <v>54229</v>
      </c>
      <c r="C10" s="262">
        <v>37.36390482398059</v>
      </c>
      <c r="D10" s="8">
        <v>23644</v>
      </c>
      <c r="E10" s="262">
        <v>43.600287668959417</v>
      </c>
      <c r="F10" s="6">
        <v>8068</v>
      </c>
      <c r="G10" s="24">
        <v>14.877648490659979</v>
      </c>
      <c r="H10" s="171">
        <v>54838</v>
      </c>
      <c r="I10" s="171">
        <v>54620</v>
      </c>
      <c r="J10" s="171">
        <v>218</v>
      </c>
      <c r="K10" s="263">
        <v>10.113543130410083</v>
      </c>
      <c r="L10" s="30">
        <v>3.9753455632955248</v>
      </c>
      <c r="M10" s="8">
        <v>53637</v>
      </c>
      <c r="N10" s="8">
        <v>1154</v>
      </c>
      <c r="O10" s="8">
        <v>47</v>
      </c>
      <c r="P10" s="268"/>
      <c r="Q10" s="36"/>
      <c r="U10" s="3"/>
      <c r="V10" s="3"/>
      <c r="W10" s="93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18"/>
    </row>
    <row r="11" spans="1:34" ht="13.5" customHeight="1" x14ac:dyDescent="0.2">
      <c r="A11" s="364">
        <v>2001</v>
      </c>
      <c r="B11" s="171">
        <v>50573</v>
      </c>
      <c r="C11" s="262">
        <v>34.986243619038532</v>
      </c>
      <c r="D11" s="8">
        <v>21743</v>
      </c>
      <c r="E11" s="262">
        <v>42.993296818460443</v>
      </c>
      <c r="F11" s="6">
        <v>8505</v>
      </c>
      <c r="G11" s="24">
        <v>16.817274039507247</v>
      </c>
      <c r="H11" s="171">
        <v>51166</v>
      </c>
      <c r="I11" s="171">
        <v>50958</v>
      </c>
      <c r="J11" s="171">
        <v>208</v>
      </c>
      <c r="K11" s="263">
        <v>9.4721345482529031</v>
      </c>
      <c r="L11" s="30">
        <v>4.065199546573897</v>
      </c>
      <c r="M11" s="8">
        <v>49994</v>
      </c>
      <c r="N11" s="8">
        <v>1130</v>
      </c>
      <c r="O11" s="8">
        <v>42</v>
      </c>
      <c r="P11" s="268"/>
      <c r="Q11" s="36"/>
      <c r="U11" s="93"/>
      <c r="V11" s="270"/>
      <c r="W11" s="93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18"/>
    </row>
    <row r="12" spans="1:34" ht="13.5" customHeight="1" x14ac:dyDescent="0.2">
      <c r="A12" s="364">
        <v>2002</v>
      </c>
      <c r="B12" s="171">
        <v>49578</v>
      </c>
      <c r="C12" s="262">
        <v>34.352874657531395</v>
      </c>
      <c r="D12" s="8">
        <v>21384</v>
      </c>
      <c r="E12" s="262">
        <v>43.132034370083502</v>
      </c>
      <c r="F12" s="6">
        <v>8914</v>
      </c>
      <c r="G12" s="24">
        <v>17.979749082254227</v>
      </c>
      <c r="H12" s="171">
        <v>50185</v>
      </c>
      <c r="I12" s="171">
        <v>49987</v>
      </c>
      <c r="J12" s="171">
        <v>198</v>
      </c>
      <c r="K12" s="263">
        <v>9.293321253831472</v>
      </c>
      <c r="L12" s="30">
        <v>3.9454020125535516</v>
      </c>
      <c r="M12" s="8">
        <v>48979</v>
      </c>
      <c r="N12" s="8">
        <v>1182</v>
      </c>
      <c r="O12" s="8">
        <v>24</v>
      </c>
      <c r="P12" s="268"/>
      <c r="Q12" s="36"/>
      <c r="U12" s="93"/>
      <c r="V12" s="270"/>
      <c r="W12" s="93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18"/>
    </row>
    <row r="13" spans="1:34" ht="13.5" customHeight="1" x14ac:dyDescent="0.2">
      <c r="A13" s="364">
        <v>2003</v>
      </c>
      <c r="B13" s="171">
        <v>50450</v>
      </c>
      <c r="C13" s="262">
        <v>35.002563616899202</v>
      </c>
      <c r="D13" s="8">
        <v>21630</v>
      </c>
      <c r="E13" s="262">
        <v>42.874132804757188</v>
      </c>
      <c r="F13" s="6">
        <v>9080</v>
      </c>
      <c r="G13" s="24">
        <v>17.998017839444998</v>
      </c>
      <c r="H13" s="171">
        <v>51001</v>
      </c>
      <c r="I13" s="171">
        <v>50778</v>
      </c>
      <c r="J13" s="171">
        <v>223</v>
      </c>
      <c r="K13" s="263">
        <v>9.4401323678413078</v>
      </c>
      <c r="L13" s="30">
        <v>4.3724632850336267</v>
      </c>
      <c r="M13" s="8">
        <v>49912</v>
      </c>
      <c r="N13" s="8">
        <v>1050</v>
      </c>
      <c r="O13" s="8">
        <v>39</v>
      </c>
      <c r="P13" s="268"/>
      <c r="Q13" s="36"/>
      <c r="U13" s="93"/>
      <c r="V13" s="270"/>
      <c r="W13" s="93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18"/>
    </row>
    <row r="14" spans="1:34" ht="13.5" customHeight="1" x14ac:dyDescent="0.2">
      <c r="A14" s="364">
        <v>2004</v>
      </c>
      <c r="B14" s="171">
        <v>51968</v>
      </c>
      <c r="C14" s="30">
        <v>36.114846434763876</v>
      </c>
      <c r="D14" s="8">
        <v>23297</v>
      </c>
      <c r="E14" s="262">
        <v>44.829510467980292</v>
      </c>
      <c r="F14" s="6">
        <v>9896</v>
      </c>
      <c r="G14" s="24">
        <v>19.042487684729064</v>
      </c>
      <c r="H14" s="171">
        <v>52607</v>
      </c>
      <c r="I14" s="171">
        <v>52388</v>
      </c>
      <c r="J14" s="171">
        <v>219</v>
      </c>
      <c r="K14" s="263">
        <v>9.7328898775938786</v>
      </c>
      <c r="L14" s="30">
        <v>4.1629440948923149</v>
      </c>
      <c r="M14" s="8">
        <v>51334</v>
      </c>
      <c r="N14" s="8">
        <v>1258</v>
      </c>
      <c r="O14" s="8">
        <v>15</v>
      </c>
      <c r="P14" s="268"/>
      <c r="Q14" s="36"/>
      <c r="U14" s="93"/>
      <c r="V14" s="270"/>
      <c r="W14" s="93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18"/>
    </row>
    <row r="15" spans="1:34" ht="13.5" customHeight="1" x14ac:dyDescent="0.2">
      <c r="A15" s="364">
        <v>2005</v>
      </c>
      <c r="B15" s="79" t="s">
        <v>9</v>
      </c>
      <c r="C15" s="149" t="s">
        <v>9</v>
      </c>
      <c r="D15" s="271" t="s">
        <v>9</v>
      </c>
      <c r="E15" s="271" t="s">
        <v>9</v>
      </c>
      <c r="F15" s="79" t="s">
        <v>9</v>
      </c>
      <c r="G15" s="102" t="s">
        <v>9</v>
      </c>
      <c r="H15" s="102" t="s">
        <v>9</v>
      </c>
      <c r="I15" s="102" t="s">
        <v>9</v>
      </c>
      <c r="J15" s="102" t="s">
        <v>9</v>
      </c>
      <c r="K15" s="102" t="s">
        <v>9</v>
      </c>
      <c r="L15" s="102" t="s">
        <v>9</v>
      </c>
      <c r="M15" s="102" t="s">
        <v>9</v>
      </c>
      <c r="N15" s="102" t="s">
        <v>9</v>
      </c>
      <c r="O15" s="102" t="s">
        <v>9</v>
      </c>
      <c r="P15" s="268"/>
      <c r="Q15" s="36"/>
      <c r="U15" s="93"/>
      <c r="V15" s="270"/>
      <c r="W15" s="93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18"/>
    </row>
    <row r="16" spans="1:34" ht="13.5" customHeight="1" x14ac:dyDescent="0.2">
      <c r="A16" s="364">
        <v>2006</v>
      </c>
      <c r="B16" s="6">
        <v>51094</v>
      </c>
      <c r="C16" s="30">
        <v>35.744592733131434</v>
      </c>
      <c r="D16" s="8">
        <v>22853</v>
      </c>
      <c r="E16" s="24">
        <v>44.727365248365757</v>
      </c>
      <c r="F16" s="6">
        <v>11267</v>
      </c>
      <c r="G16" s="24">
        <v>22.051512897796218</v>
      </c>
      <c r="H16" s="79">
        <v>51761</v>
      </c>
      <c r="I16" s="79">
        <v>51539</v>
      </c>
      <c r="J16" s="6">
        <v>222</v>
      </c>
      <c r="K16" s="263">
        <v>9.5598666267001828</v>
      </c>
      <c r="L16" s="30">
        <v>4.2889434129943389</v>
      </c>
      <c r="M16" s="6">
        <v>50438</v>
      </c>
      <c r="N16" s="6">
        <v>1288</v>
      </c>
      <c r="O16" s="35">
        <v>35</v>
      </c>
      <c r="P16" s="268"/>
      <c r="Q16" s="36"/>
      <c r="U16" s="3"/>
      <c r="V16" s="3"/>
      <c r="W16" s="3"/>
      <c r="X16" s="3"/>
      <c r="Y16" s="3"/>
      <c r="Z16" s="3"/>
      <c r="AA16" s="3"/>
      <c r="AB16" s="272"/>
      <c r="AC16" s="3"/>
      <c r="AD16" s="3"/>
      <c r="AE16" s="3"/>
      <c r="AF16" s="3"/>
      <c r="AG16" s="3"/>
      <c r="AH16" s="3"/>
    </row>
    <row r="17" spans="1:35" ht="13.5" customHeight="1" x14ac:dyDescent="0.2">
      <c r="A17" s="364">
        <v>2007</v>
      </c>
      <c r="B17" s="6">
        <v>51137</v>
      </c>
      <c r="C17" s="30">
        <v>35.900755336110173</v>
      </c>
      <c r="D17" s="8">
        <v>23039</v>
      </c>
      <c r="E17" s="24">
        <v>45.053483778868532</v>
      </c>
      <c r="F17" s="6">
        <v>12120</v>
      </c>
      <c r="G17" s="24">
        <v>23.701038387077851</v>
      </c>
      <c r="H17" s="79">
        <v>51849</v>
      </c>
      <c r="I17" s="79">
        <v>51638</v>
      </c>
      <c r="J17" s="6">
        <v>211</v>
      </c>
      <c r="K17" s="263">
        <v>9.5665503098874609</v>
      </c>
      <c r="L17" s="30">
        <v>4.0695095373102665</v>
      </c>
      <c r="M17" s="6">
        <v>50428</v>
      </c>
      <c r="N17" s="6">
        <v>1397</v>
      </c>
      <c r="O17" s="35">
        <v>24</v>
      </c>
      <c r="P17" s="268"/>
      <c r="Q17" s="36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5" ht="13.5" customHeight="1" x14ac:dyDescent="0.2">
      <c r="A18" s="364">
        <v>2008</v>
      </c>
      <c r="B18" s="6">
        <v>53457</v>
      </c>
      <c r="C18" s="30">
        <v>37.657257459492932</v>
      </c>
      <c r="D18" s="8">
        <v>24366</v>
      </c>
      <c r="E18" s="24">
        <v>45.580560076323025</v>
      </c>
      <c r="F18" s="6">
        <v>13349</v>
      </c>
      <c r="G18" s="24">
        <v>24.971472398376264</v>
      </c>
      <c r="H18" s="79">
        <v>54196</v>
      </c>
      <c r="I18" s="79">
        <v>53971</v>
      </c>
      <c r="J18" s="6">
        <v>225</v>
      </c>
      <c r="K18" s="263">
        <v>9.9817420915070407</v>
      </c>
      <c r="L18" s="30">
        <v>4.1515979039043476</v>
      </c>
      <c r="M18" s="6">
        <v>52726</v>
      </c>
      <c r="N18" s="6">
        <v>1438</v>
      </c>
      <c r="O18" s="35">
        <v>32</v>
      </c>
      <c r="P18" s="268"/>
      <c r="Q18" s="36"/>
      <c r="U18" s="3"/>
      <c r="V18" s="3"/>
      <c r="AH18" s="3"/>
      <c r="AI18" s="4"/>
    </row>
    <row r="19" spans="1:35" ht="13.5" customHeight="1" x14ac:dyDescent="0.2">
      <c r="A19" s="364">
        <v>2009</v>
      </c>
      <c r="B19" s="6">
        <v>55157</v>
      </c>
      <c r="C19" s="30">
        <v>38.990214450774296</v>
      </c>
      <c r="D19" s="8">
        <v>24042</v>
      </c>
      <c r="E19" s="24">
        <v>43.588302482005908</v>
      </c>
      <c r="F19" s="6">
        <v>15065</v>
      </c>
      <c r="G19" s="24">
        <v>27.31294305346556</v>
      </c>
      <c r="H19" s="79">
        <v>55959</v>
      </c>
      <c r="I19" s="79">
        <v>55748</v>
      </c>
      <c r="J19" s="79">
        <v>211</v>
      </c>
      <c r="K19" s="263">
        <v>10.288695464727979</v>
      </c>
      <c r="L19" s="30">
        <v>3.7706177737271931</v>
      </c>
      <c r="M19" s="8">
        <v>54366</v>
      </c>
      <c r="N19" s="8">
        <v>1539</v>
      </c>
      <c r="O19" s="8">
        <v>54</v>
      </c>
      <c r="P19" s="268"/>
      <c r="Q19" s="36"/>
      <c r="U19" s="3"/>
      <c r="V19" s="3"/>
    </row>
    <row r="20" spans="1:35" ht="13.5" customHeight="1" x14ac:dyDescent="0.2">
      <c r="A20" s="364">
        <v>2010</v>
      </c>
      <c r="B20" s="6">
        <v>55012</v>
      </c>
      <c r="C20" s="30">
        <v>39.076212536750262</v>
      </c>
      <c r="D20" s="8">
        <v>24237</v>
      </c>
      <c r="E20" s="24">
        <v>44.057660146877041</v>
      </c>
      <c r="F20" s="6">
        <v>15765</v>
      </c>
      <c r="G20" s="24">
        <v>28.657383843525047</v>
      </c>
      <c r="H20" s="79">
        <v>55825</v>
      </c>
      <c r="I20" s="79">
        <v>55645</v>
      </c>
      <c r="J20" s="79">
        <v>180</v>
      </c>
      <c r="K20" s="263">
        <v>10.245765807700353</v>
      </c>
      <c r="L20" s="30">
        <v>3.2243618450515004</v>
      </c>
      <c r="M20" s="8">
        <v>54204</v>
      </c>
      <c r="N20" s="8">
        <v>1594</v>
      </c>
      <c r="O20" s="8">
        <v>27</v>
      </c>
      <c r="P20" s="268"/>
      <c r="Q20" s="36"/>
    </row>
    <row r="21" spans="1:35" ht="13.5" customHeight="1" x14ac:dyDescent="0.2">
      <c r="A21" s="364">
        <v>2011</v>
      </c>
      <c r="B21" s="6">
        <v>54546</v>
      </c>
      <c r="C21" s="30">
        <v>39.704787270825427</v>
      </c>
      <c r="D21" s="8">
        <v>23214</v>
      </c>
      <c r="E21" s="24">
        <v>42.558574414255858</v>
      </c>
      <c r="F21" s="6">
        <v>16188</v>
      </c>
      <c r="G21" s="24">
        <v>29.677703222967772</v>
      </c>
      <c r="H21" s="273">
        <v>55391</v>
      </c>
      <c r="I21" s="79">
        <v>55198</v>
      </c>
      <c r="J21" s="79">
        <v>193</v>
      </c>
      <c r="K21" s="263">
        <v>10.224911751368557</v>
      </c>
      <c r="L21" s="30">
        <v>3.484320557491289</v>
      </c>
      <c r="M21" s="8">
        <v>53712</v>
      </c>
      <c r="N21" s="8">
        <v>1637</v>
      </c>
      <c r="O21" s="8">
        <v>42</v>
      </c>
      <c r="P21" s="268"/>
      <c r="Q21" s="36"/>
    </row>
    <row r="22" spans="1:35" ht="13.5" customHeight="1" x14ac:dyDescent="0.2">
      <c r="A22" s="364">
        <v>2012</v>
      </c>
      <c r="B22" s="6">
        <v>54975</v>
      </c>
      <c r="C22" s="30">
        <v>40.288892797467241</v>
      </c>
      <c r="D22" s="8">
        <v>21357</v>
      </c>
      <c r="E22" s="24">
        <v>38.848567530695775</v>
      </c>
      <c r="F22" s="6">
        <v>16863</v>
      </c>
      <c r="G22" s="24">
        <v>30.67394270122783</v>
      </c>
      <c r="H22" s="273">
        <v>55814</v>
      </c>
      <c r="I22" s="79">
        <v>55624</v>
      </c>
      <c r="J22" s="79">
        <v>190</v>
      </c>
      <c r="K22" s="263">
        <v>10.286303722978435</v>
      </c>
      <c r="L22" s="30">
        <v>3.4041638298634753</v>
      </c>
      <c r="M22" s="8">
        <v>54140</v>
      </c>
      <c r="N22" s="8">
        <v>1644</v>
      </c>
      <c r="O22" s="8">
        <v>30</v>
      </c>
      <c r="P22" s="268"/>
      <c r="Q22" s="36"/>
    </row>
    <row r="23" spans="1:35" ht="13.5" customHeight="1" x14ac:dyDescent="0.2">
      <c r="A23" s="366">
        <v>2013</v>
      </c>
      <c r="B23" s="6">
        <v>54334</v>
      </c>
      <c r="C23" s="30">
        <v>40.140114368371648</v>
      </c>
      <c r="D23" s="8">
        <v>19359</v>
      </c>
      <c r="E23" s="24">
        <v>35.629624176390472</v>
      </c>
      <c r="F23" s="6">
        <v>16843</v>
      </c>
      <c r="G23" s="24">
        <v>30.999006147163836</v>
      </c>
      <c r="H23" s="79">
        <v>55085</v>
      </c>
      <c r="I23" s="79">
        <v>54914</v>
      </c>
      <c r="J23" s="79">
        <v>171</v>
      </c>
      <c r="K23" s="263">
        <v>10.144100012690748</v>
      </c>
      <c r="L23" s="30">
        <v>3.104293364799855</v>
      </c>
      <c r="M23" s="8">
        <v>53584</v>
      </c>
      <c r="N23" s="8">
        <v>1486</v>
      </c>
      <c r="O23" s="8">
        <v>15</v>
      </c>
      <c r="P23" s="345"/>
      <c r="Q23" s="36"/>
    </row>
    <row r="24" spans="1:35" ht="13.5" customHeight="1" x14ac:dyDescent="0.2">
      <c r="A24" s="366">
        <v>2014</v>
      </c>
      <c r="B24" s="6">
        <v>54584</v>
      </c>
      <c r="C24" s="30">
        <v>40.689509167513997</v>
      </c>
      <c r="D24" s="11">
        <v>19898</v>
      </c>
      <c r="E24" s="24">
        <v>36.453905906492743</v>
      </c>
      <c r="F24" s="6">
        <v>16912</v>
      </c>
      <c r="G24" s="24">
        <v>30.98343837021838</v>
      </c>
      <c r="H24" s="79">
        <v>55257</v>
      </c>
      <c r="I24" s="79">
        <v>55087</v>
      </c>
      <c r="J24" s="79">
        <v>170</v>
      </c>
      <c r="K24" s="263">
        <v>10.16618718060535</v>
      </c>
      <c r="L24" s="7">
        <v>3.0765332898999218</v>
      </c>
      <c r="M24" s="11">
        <v>53918</v>
      </c>
      <c r="N24" s="11">
        <v>1307</v>
      </c>
      <c r="O24" s="11">
        <v>32</v>
      </c>
      <c r="P24" s="345"/>
      <c r="Q24" s="36"/>
    </row>
    <row r="25" spans="1:35" ht="13.5" customHeight="1" x14ac:dyDescent="0.2">
      <c r="A25" s="367">
        <v>2015</v>
      </c>
      <c r="B25" s="12">
        <v>55112</v>
      </c>
      <c r="C25" s="32">
        <v>41.456857396895707</v>
      </c>
      <c r="D25" s="21">
        <v>20610</v>
      </c>
      <c r="E25" s="27">
        <v>37.396574248802438</v>
      </c>
      <c r="F25" s="12">
        <v>16798</v>
      </c>
      <c r="G25" s="27">
        <v>30.479750326607636</v>
      </c>
      <c r="H25" s="15">
        <v>55816</v>
      </c>
      <c r="I25" s="15">
        <v>55615</v>
      </c>
      <c r="J25" s="15">
        <v>201</v>
      </c>
      <c r="K25" s="264">
        <v>10.3</v>
      </c>
      <c r="L25" s="13">
        <v>3.6</v>
      </c>
      <c r="M25" s="21">
        <v>54406</v>
      </c>
      <c r="N25" s="21">
        <v>1392</v>
      </c>
      <c r="O25" s="21">
        <v>18</v>
      </c>
      <c r="P25" s="345"/>
      <c r="Q25" s="36"/>
    </row>
    <row r="26" spans="1:35" ht="13.5" customHeight="1" x14ac:dyDescent="0.2">
      <c r="A26" s="384" t="s">
        <v>298</v>
      </c>
      <c r="Q26" s="36"/>
    </row>
    <row r="27" spans="1:35" ht="13.5" customHeight="1" x14ac:dyDescent="0.2">
      <c r="A27" s="384" t="s">
        <v>288</v>
      </c>
      <c r="M27" s="29"/>
    </row>
    <row r="28" spans="1:35" ht="13.5" customHeight="1" x14ac:dyDescent="0.2">
      <c r="A28" s="18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18"/>
      <c r="N28" s="18"/>
    </row>
    <row r="29" spans="1:35" ht="13.5" customHeight="1" x14ac:dyDescent="0.2">
      <c r="A29" s="18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18"/>
      <c r="N29" s="18"/>
    </row>
    <row r="30" spans="1:35" ht="13.5" customHeight="1" x14ac:dyDescent="0.2">
      <c r="A30" s="1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18"/>
      <c r="N30" s="18"/>
    </row>
    <row r="31" spans="1:35" ht="13.5" customHeight="1" x14ac:dyDescent="0.2">
      <c r="A31" s="1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18"/>
      <c r="N31" s="18"/>
    </row>
    <row r="32" spans="1:35" ht="13.5" customHeight="1" x14ac:dyDescent="0.2">
      <c r="A32" s="1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18"/>
      <c r="N32" s="18"/>
    </row>
    <row r="33" spans="1:34" ht="13.5" customHeight="1" x14ac:dyDescent="0.2">
      <c r="A33" s="18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18"/>
      <c r="N33" s="18"/>
    </row>
    <row r="34" spans="1:34" ht="13.5" customHeight="1" x14ac:dyDescent="0.2">
      <c r="A34" s="18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18"/>
      <c r="N34" s="18"/>
    </row>
    <row r="35" spans="1:34" ht="13.5" customHeight="1" x14ac:dyDescent="0.2">
      <c r="A35" s="18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18"/>
      <c r="N35" s="18"/>
    </row>
    <row r="36" spans="1:34" ht="13.5" customHeight="1" x14ac:dyDescent="0.2">
      <c r="A36" s="1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18"/>
      <c r="N36" s="18"/>
    </row>
    <row r="37" spans="1:34" ht="13.5" customHeight="1" x14ac:dyDescent="0.2">
      <c r="A37" s="18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18"/>
      <c r="N37" s="18"/>
      <c r="AC37" s="4"/>
      <c r="AD37" s="4"/>
      <c r="AE37" s="4"/>
      <c r="AF37" s="4"/>
      <c r="AG37" s="4"/>
    </row>
    <row r="38" spans="1:34" ht="13.5" customHeight="1" x14ac:dyDescent="0.2">
      <c r="A38" s="18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8"/>
      <c r="N38" s="18"/>
      <c r="AH38" s="4"/>
    </row>
    <row r="39" spans="1:34" s="4" customFormat="1" ht="13.5" customHeight="1" x14ac:dyDescent="0.2">
      <c r="A39" s="44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4"/>
      <c r="N39" s="44"/>
      <c r="T39" s="245"/>
      <c r="U39" s="245"/>
      <c r="V39" s="245"/>
      <c r="AC39" s="245"/>
      <c r="AD39" s="245"/>
      <c r="AE39" s="245"/>
      <c r="AF39" s="245"/>
      <c r="AG39" s="245"/>
      <c r="AH39" s="245"/>
    </row>
    <row r="40" spans="1:34" ht="13.5" customHeight="1" x14ac:dyDescent="0.2">
      <c r="A40" s="18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8"/>
      <c r="N40" s="18"/>
    </row>
    <row r="41" spans="1:34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N41" s="18"/>
      <c r="T41" s="4"/>
      <c r="U41" s="4"/>
      <c r="V41" s="4"/>
    </row>
    <row r="42" spans="1:34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8"/>
      <c r="N42" s="18"/>
    </row>
    <row r="43" spans="1:34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18"/>
      <c r="N43" s="18"/>
    </row>
    <row r="44" spans="1:34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8"/>
      <c r="N44" s="18"/>
    </row>
    <row r="45" spans="1:34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8"/>
      <c r="N45" s="18"/>
    </row>
    <row r="46" spans="1:34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18"/>
      <c r="N46" s="18"/>
    </row>
    <row r="47" spans="1:34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18"/>
      <c r="N47" s="18"/>
    </row>
    <row r="48" spans="1:34" ht="13.5" customHeight="1" x14ac:dyDescent="0.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18"/>
      <c r="N48" s="18"/>
    </row>
    <row r="49" spans="1:14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18"/>
      <c r="N49" s="18"/>
    </row>
    <row r="50" spans="1:14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18"/>
      <c r="N50" s="18"/>
    </row>
    <row r="51" spans="1:14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18"/>
      <c r="N51" s="18"/>
    </row>
    <row r="52" spans="1:14" ht="13.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 ht="13.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13.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</sheetData>
  <mergeCells count="8">
    <mergeCell ref="L4:L5"/>
    <mergeCell ref="M4:O4"/>
    <mergeCell ref="A4:A5"/>
    <mergeCell ref="B4:C4"/>
    <mergeCell ref="D4:E4"/>
    <mergeCell ref="F4:G4"/>
    <mergeCell ref="H4:J4"/>
    <mergeCell ref="K4:K5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8"/>
  <sheetViews>
    <sheetView zoomScaleNormal="100" workbookViewId="0">
      <selection activeCell="A3" sqref="A3"/>
    </sheetView>
  </sheetViews>
  <sheetFormatPr defaultColWidth="11.140625" defaultRowHeight="13.5" customHeight="1" x14ac:dyDescent="0.2"/>
  <cols>
    <col min="1" max="13" width="8.85546875" style="245" customWidth="1"/>
    <col min="14" max="14" width="12.5703125" style="245" customWidth="1"/>
    <col min="15" max="16384" width="11.140625" style="245"/>
  </cols>
  <sheetData>
    <row r="1" spans="1:18" ht="13.5" customHeight="1" x14ac:dyDescent="0.2">
      <c r="A1" s="245" t="s">
        <v>297</v>
      </c>
    </row>
    <row r="2" spans="1:18" ht="13.5" customHeight="1" x14ac:dyDescent="0.2">
      <c r="A2" s="16" t="s">
        <v>226</v>
      </c>
      <c r="E2" s="17"/>
      <c r="F2" s="17"/>
      <c r="N2" s="17"/>
    </row>
    <row r="3" spans="1:18" ht="13.5" customHeight="1" x14ac:dyDescent="0.2">
      <c r="A3" s="4"/>
      <c r="E3" s="17"/>
      <c r="F3" s="17"/>
      <c r="N3" s="17"/>
    </row>
    <row r="4" spans="1:18" ht="13.5" customHeight="1" x14ac:dyDescent="0.2">
      <c r="A4" s="419" t="s">
        <v>195</v>
      </c>
      <c r="B4" s="415" t="s">
        <v>11</v>
      </c>
      <c r="C4" s="415" t="s">
        <v>12</v>
      </c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17"/>
      <c r="R4" s="4"/>
    </row>
    <row r="5" spans="1:18" ht="13.5" customHeight="1" x14ac:dyDescent="0.2">
      <c r="A5" s="420"/>
      <c r="B5" s="415"/>
      <c r="C5" s="361" t="s">
        <v>13</v>
      </c>
      <c r="D5" s="361" t="s">
        <v>14</v>
      </c>
      <c r="E5" s="361" t="s">
        <v>15</v>
      </c>
      <c r="F5" s="361" t="s">
        <v>16</v>
      </c>
      <c r="G5" s="361" t="s">
        <v>17</v>
      </c>
      <c r="H5" s="361" t="s">
        <v>18</v>
      </c>
      <c r="I5" s="361" t="s">
        <v>19</v>
      </c>
      <c r="J5" s="361" t="s">
        <v>20</v>
      </c>
      <c r="K5" s="361" t="s">
        <v>21</v>
      </c>
      <c r="L5" s="365" t="s">
        <v>216</v>
      </c>
      <c r="M5" s="361" t="s">
        <v>8</v>
      </c>
      <c r="R5" s="4"/>
    </row>
    <row r="6" spans="1:18" ht="13.5" customHeight="1" x14ac:dyDescent="0.2">
      <c r="A6" s="366">
        <v>2006</v>
      </c>
      <c r="B6" s="11">
        <v>51094</v>
      </c>
      <c r="C6" s="11">
        <v>37</v>
      </c>
      <c r="D6" s="11">
        <v>1251</v>
      </c>
      <c r="E6" s="11">
        <v>2676</v>
      </c>
      <c r="F6" s="11">
        <v>11817</v>
      </c>
      <c r="G6" s="11">
        <v>18409</v>
      </c>
      <c r="H6" s="11">
        <v>12485</v>
      </c>
      <c r="I6" s="11">
        <v>3704</v>
      </c>
      <c r="J6" s="11">
        <v>650</v>
      </c>
      <c r="K6" s="11">
        <v>30</v>
      </c>
      <c r="L6" s="9" t="s">
        <v>10</v>
      </c>
      <c r="M6" s="11">
        <v>35</v>
      </c>
      <c r="N6" s="268"/>
      <c r="R6" s="4"/>
    </row>
    <row r="7" spans="1:18" ht="13.5" customHeight="1" x14ac:dyDescent="0.2">
      <c r="A7" s="366">
        <v>2007</v>
      </c>
      <c r="B7" s="11">
        <v>51137</v>
      </c>
      <c r="C7" s="11">
        <v>37</v>
      </c>
      <c r="D7" s="11">
        <v>1284</v>
      </c>
      <c r="E7" s="11">
        <v>2615</v>
      </c>
      <c r="F7" s="11">
        <v>11057</v>
      </c>
      <c r="G7" s="11">
        <v>17886</v>
      </c>
      <c r="H7" s="11">
        <v>13398</v>
      </c>
      <c r="I7" s="11">
        <v>4090</v>
      </c>
      <c r="J7" s="11">
        <v>717</v>
      </c>
      <c r="K7" s="11">
        <v>27</v>
      </c>
      <c r="L7" s="9">
        <v>1</v>
      </c>
      <c r="M7" s="11">
        <v>25</v>
      </c>
      <c r="N7" s="268"/>
    </row>
    <row r="8" spans="1:18" ht="13.5" customHeight="1" x14ac:dyDescent="0.2">
      <c r="A8" s="366">
        <v>2008</v>
      </c>
      <c r="B8" s="11">
        <v>53457</v>
      </c>
      <c r="C8" s="11">
        <v>36</v>
      </c>
      <c r="D8" s="11">
        <v>1387</v>
      </c>
      <c r="E8" s="11">
        <v>2630</v>
      </c>
      <c r="F8" s="11">
        <v>10971</v>
      </c>
      <c r="G8" s="11">
        <v>17994</v>
      </c>
      <c r="H8" s="11">
        <v>14918</v>
      </c>
      <c r="I8" s="11">
        <v>4694</v>
      </c>
      <c r="J8" s="11">
        <v>764</v>
      </c>
      <c r="K8" s="11">
        <v>36</v>
      </c>
      <c r="L8" s="9">
        <v>3</v>
      </c>
      <c r="M8" s="11">
        <v>24</v>
      </c>
      <c r="N8" s="268"/>
    </row>
    <row r="9" spans="1:18" ht="13.5" customHeight="1" x14ac:dyDescent="0.2">
      <c r="A9" s="366">
        <v>2009</v>
      </c>
      <c r="B9" s="11">
        <v>55157</v>
      </c>
      <c r="C9" s="11">
        <v>30</v>
      </c>
      <c r="D9" s="11">
        <v>1287</v>
      </c>
      <c r="E9" s="11">
        <v>2579</v>
      </c>
      <c r="F9" s="11">
        <v>10870</v>
      </c>
      <c r="G9" s="11">
        <v>18262</v>
      </c>
      <c r="H9" s="11">
        <v>15826</v>
      </c>
      <c r="I9" s="11">
        <v>5402</v>
      </c>
      <c r="J9" s="11">
        <v>842</v>
      </c>
      <c r="K9" s="11">
        <v>32</v>
      </c>
      <c r="L9" s="9" t="s">
        <v>10</v>
      </c>
      <c r="M9" s="11">
        <v>27</v>
      </c>
      <c r="N9" s="268"/>
    </row>
    <row r="10" spans="1:18" ht="13.5" customHeight="1" x14ac:dyDescent="0.2">
      <c r="A10" s="366">
        <v>2010</v>
      </c>
      <c r="B10" s="11">
        <v>55012</v>
      </c>
      <c r="C10" s="11">
        <v>42</v>
      </c>
      <c r="D10" s="11">
        <v>1340</v>
      </c>
      <c r="E10" s="11">
        <v>2627</v>
      </c>
      <c r="F10" s="11">
        <v>10229</v>
      </c>
      <c r="G10" s="11">
        <v>17484</v>
      </c>
      <c r="H10" s="11">
        <v>16300</v>
      </c>
      <c r="I10" s="11">
        <v>6004</v>
      </c>
      <c r="J10" s="11">
        <v>912</v>
      </c>
      <c r="K10" s="11">
        <v>31</v>
      </c>
      <c r="L10" s="11">
        <v>1</v>
      </c>
      <c r="M10" s="11">
        <v>42</v>
      </c>
      <c r="N10" s="268"/>
    </row>
    <row r="11" spans="1:18" ht="13.5" customHeight="1" x14ac:dyDescent="0.2">
      <c r="A11" s="366">
        <v>2011</v>
      </c>
      <c r="B11" s="11">
        <v>54546</v>
      </c>
      <c r="C11" s="11">
        <v>41</v>
      </c>
      <c r="D11" s="11">
        <v>1210</v>
      </c>
      <c r="E11" s="11">
        <v>2396</v>
      </c>
      <c r="F11" s="11">
        <v>9652</v>
      </c>
      <c r="G11" s="11">
        <v>17148</v>
      </c>
      <c r="H11" s="11">
        <v>16547</v>
      </c>
      <c r="I11" s="11">
        <v>6522</v>
      </c>
      <c r="J11" s="11">
        <v>962</v>
      </c>
      <c r="K11" s="11">
        <v>37</v>
      </c>
      <c r="L11" s="11">
        <v>1</v>
      </c>
      <c r="M11" s="11">
        <v>30</v>
      </c>
      <c r="N11" s="268"/>
    </row>
    <row r="12" spans="1:18" ht="13.5" customHeight="1" x14ac:dyDescent="0.2">
      <c r="A12" s="366">
        <v>2012</v>
      </c>
      <c r="B12" s="11">
        <v>54975</v>
      </c>
      <c r="C12" s="11">
        <v>48</v>
      </c>
      <c r="D12" s="11">
        <v>1187</v>
      </c>
      <c r="E12" s="11">
        <v>2251</v>
      </c>
      <c r="F12" s="11">
        <v>9392</v>
      </c>
      <c r="G12" s="11">
        <v>17399</v>
      </c>
      <c r="H12" s="11">
        <v>16620</v>
      </c>
      <c r="I12" s="11">
        <v>6976</v>
      </c>
      <c r="J12" s="11">
        <v>1029</v>
      </c>
      <c r="K12" s="11">
        <v>43</v>
      </c>
      <c r="L12" s="11">
        <v>2</v>
      </c>
      <c r="M12" s="11">
        <v>28</v>
      </c>
      <c r="N12" s="268"/>
    </row>
    <row r="13" spans="1:18" ht="13.5" customHeight="1" x14ac:dyDescent="0.2">
      <c r="A13" s="366">
        <v>2013</v>
      </c>
      <c r="B13" s="11">
        <v>54334</v>
      </c>
      <c r="C13" s="11">
        <v>38</v>
      </c>
      <c r="D13" s="11">
        <v>1185</v>
      </c>
      <c r="E13" s="11">
        <v>2146</v>
      </c>
      <c r="F13" s="11">
        <v>9219</v>
      </c>
      <c r="G13" s="11">
        <v>16931</v>
      </c>
      <c r="H13" s="11">
        <v>16350</v>
      </c>
      <c r="I13" s="11">
        <v>7336</v>
      </c>
      <c r="J13" s="11">
        <v>1059</v>
      </c>
      <c r="K13" s="11">
        <v>34</v>
      </c>
      <c r="L13" s="9" t="s">
        <v>10</v>
      </c>
      <c r="M13" s="11">
        <v>36</v>
      </c>
      <c r="N13" s="268"/>
    </row>
    <row r="14" spans="1:18" ht="13.5" customHeight="1" x14ac:dyDescent="0.2">
      <c r="A14" s="366">
        <v>2014</v>
      </c>
      <c r="B14" s="9">
        <v>54584</v>
      </c>
      <c r="C14" s="9">
        <v>44</v>
      </c>
      <c r="D14" s="9">
        <v>1301</v>
      </c>
      <c r="E14" s="9">
        <v>2132</v>
      </c>
      <c r="F14" s="9">
        <v>8890</v>
      </c>
      <c r="G14" s="9">
        <v>16390</v>
      </c>
      <c r="H14" s="9">
        <v>16701</v>
      </c>
      <c r="I14" s="9">
        <v>7811</v>
      </c>
      <c r="J14" s="9">
        <v>1233</v>
      </c>
      <c r="K14" s="9">
        <v>44</v>
      </c>
      <c r="L14" s="254" t="s">
        <v>10</v>
      </c>
      <c r="M14" s="9">
        <v>38</v>
      </c>
      <c r="N14" s="268"/>
    </row>
    <row r="15" spans="1:18" ht="13.5" customHeight="1" x14ac:dyDescent="0.2">
      <c r="A15" s="367">
        <v>2015</v>
      </c>
      <c r="B15" s="22">
        <v>55112</v>
      </c>
      <c r="C15" s="22">
        <v>47</v>
      </c>
      <c r="D15" s="22">
        <v>1263</v>
      </c>
      <c r="E15" s="22">
        <v>2152</v>
      </c>
      <c r="F15" s="22">
        <v>8752</v>
      </c>
      <c r="G15" s="22">
        <v>16526</v>
      </c>
      <c r="H15" s="22">
        <v>17018</v>
      </c>
      <c r="I15" s="22">
        <v>7895</v>
      </c>
      <c r="J15" s="22">
        <v>1387</v>
      </c>
      <c r="K15" s="22">
        <v>37</v>
      </c>
      <c r="L15" s="255">
        <v>1</v>
      </c>
      <c r="M15" s="22">
        <v>34</v>
      </c>
      <c r="N15" s="268"/>
    </row>
    <row r="16" spans="1:18" ht="13.5" customHeight="1" x14ac:dyDescent="0.2">
      <c r="A16" s="421" t="s">
        <v>4</v>
      </c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22"/>
    </row>
    <row r="17" spans="1:31" ht="13.5" customHeight="1" x14ac:dyDescent="0.2">
      <c r="A17" s="366">
        <v>2006</v>
      </c>
      <c r="B17" s="24">
        <v>100</v>
      </c>
      <c r="C17" s="265">
        <v>7.2415547813833331E-2</v>
      </c>
      <c r="D17" s="265">
        <v>2.4484283868947432</v>
      </c>
      <c r="E17" s="265">
        <v>5.2374055662112973</v>
      </c>
      <c r="F17" s="265">
        <v>23.12796023016401</v>
      </c>
      <c r="G17" s="265">
        <v>36.029670802833991</v>
      </c>
      <c r="H17" s="265">
        <v>24.435354444748896</v>
      </c>
      <c r="I17" s="265">
        <v>7.2493834892550986</v>
      </c>
      <c r="J17" s="265">
        <v>1.2721650291619369</v>
      </c>
      <c r="K17" s="265">
        <v>5.8715309038243242E-2</v>
      </c>
      <c r="L17" s="9" t="s">
        <v>10</v>
      </c>
      <c r="M17" s="265">
        <v>6.850119387795045E-2</v>
      </c>
      <c r="AE17" s="23"/>
    </row>
    <row r="18" spans="1:31" ht="13.5" customHeight="1" x14ac:dyDescent="0.2">
      <c r="A18" s="366">
        <v>2007</v>
      </c>
      <c r="B18" s="24">
        <v>100</v>
      </c>
      <c r="C18" s="265">
        <v>7.2354655142069346E-2</v>
      </c>
      <c r="D18" s="265">
        <v>2.5109020865518117</v>
      </c>
      <c r="E18" s="265">
        <v>5.1137141404462527</v>
      </c>
      <c r="F18" s="265">
        <v>21.622308700158399</v>
      </c>
      <c r="G18" s="265">
        <v>34.976631401920329</v>
      </c>
      <c r="H18" s="265">
        <v>26.200207286309325</v>
      </c>
      <c r="I18" s="265">
        <v>7.9981226900287457</v>
      </c>
      <c r="J18" s="265">
        <v>1.4021158847801005</v>
      </c>
      <c r="K18" s="265">
        <v>5.2799342941510063E-2</v>
      </c>
      <c r="L18" s="265">
        <v>1.9555312200559283E-3</v>
      </c>
      <c r="M18" s="265">
        <v>4.8888280501398207E-2</v>
      </c>
      <c r="X18" s="18"/>
      <c r="Y18" s="23"/>
      <c r="Z18" s="23"/>
      <c r="AA18" s="23"/>
      <c r="AB18" s="23"/>
      <c r="AC18" s="23"/>
      <c r="AD18" s="23"/>
      <c r="AE18" s="23"/>
    </row>
    <row r="19" spans="1:31" ht="13.5" customHeight="1" x14ac:dyDescent="0.2">
      <c r="A19" s="366">
        <v>2008</v>
      </c>
      <c r="B19" s="24">
        <v>100</v>
      </c>
      <c r="C19" s="265">
        <v>6.7343846456030074E-2</v>
      </c>
      <c r="D19" s="265">
        <v>2.5946087509587148</v>
      </c>
      <c r="E19" s="265">
        <v>4.9198421160933083</v>
      </c>
      <c r="F19" s="265">
        <v>20.523037207475166</v>
      </c>
      <c r="G19" s="265">
        <v>33.660699253605699</v>
      </c>
      <c r="H19" s="265">
        <v>27.906541706418242</v>
      </c>
      <c r="I19" s="265">
        <v>8.7808893129056997</v>
      </c>
      <c r="J19" s="265">
        <v>1.4291860747890828</v>
      </c>
      <c r="K19" s="265">
        <v>6.7343846456030074E-2</v>
      </c>
      <c r="L19" s="265">
        <v>5.6119872046691728E-3</v>
      </c>
      <c r="M19" s="265">
        <v>4.4895897637353382E-2</v>
      </c>
      <c r="X19" s="18"/>
      <c r="Y19" s="23"/>
      <c r="Z19" s="23"/>
      <c r="AA19" s="23"/>
      <c r="AB19" s="23"/>
      <c r="AC19" s="23"/>
      <c r="AD19" s="23"/>
      <c r="AE19" s="23"/>
    </row>
    <row r="20" spans="1:31" ht="13.5" customHeight="1" x14ac:dyDescent="0.2">
      <c r="A20" s="366">
        <v>2009</v>
      </c>
      <c r="B20" s="24">
        <v>100</v>
      </c>
      <c r="C20" s="25">
        <v>5.4390195260800987E-2</v>
      </c>
      <c r="D20" s="25">
        <v>2.3333393766883623</v>
      </c>
      <c r="E20" s="25">
        <v>4.6757437859201918</v>
      </c>
      <c r="F20" s="25">
        <v>19.707380749496892</v>
      </c>
      <c r="G20" s="25">
        <v>33.109124861758254</v>
      </c>
      <c r="H20" s="25">
        <v>28.692641006581216</v>
      </c>
      <c r="I20" s="25">
        <v>9.7938611599615637</v>
      </c>
      <c r="J20" s="25">
        <v>1.5265514803198144</v>
      </c>
      <c r="K20" s="25">
        <v>5.8016208278187723E-2</v>
      </c>
      <c r="L20" s="9" t="s">
        <v>10</v>
      </c>
      <c r="M20" s="25">
        <v>4.8951175734720888E-2</v>
      </c>
      <c r="X20" s="371"/>
      <c r="Y20" s="242"/>
      <c r="Z20" s="26"/>
      <c r="AA20" s="26"/>
      <c r="AB20" s="242"/>
      <c r="AC20" s="242"/>
      <c r="AD20" s="242"/>
      <c r="AE20" s="242"/>
    </row>
    <row r="21" spans="1:31" ht="13.5" customHeight="1" x14ac:dyDescent="0.2">
      <c r="A21" s="366">
        <v>2010</v>
      </c>
      <c r="B21" s="24">
        <v>100</v>
      </c>
      <c r="C21" s="25">
        <v>7.6346978840980156E-2</v>
      </c>
      <c r="D21" s="25">
        <v>2.4358321820693667</v>
      </c>
      <c r="E21" s="25">
        <v>4.7753217479822583</v>
      </c>
      <c r="F21" s="25">
        <v>18.594124918199665</v>
      </c>
      <c r="G21" s="25">
        <v>31.782156620373737</v>
      </c>
      <c r="H21" s="25">
        <v>29.629898931142296</v>
      </c>
      <c r="I21" s="25">
        <v>10.913982403839162</v>
      </c>
      <c r="J21" s="25">
        <v>1.6578201119755689</v>
      </c>
      <c r="K21" s="25">
        <v>5.6351341525485349E-2</v>
      </c>
      <c r="L21" s="25">
        <v>1.8177852104995272E-3</v>
      </c>
      <c r="M21" s="25">
        <v>7.6346978840980156E-2</v>
      </c>
      <c r="X21" s="371"/>
      <c r="Y21" s="242"/>
      <c r="Z21" s="26"/>
      <c r="AA21" s="26"/>
      <c r="AB21" s="242"/>
      <c r="AC21" s="242"/>
      <c r="AD21" s="242"/>
      <c r="AE21" s="242"/>
    </row>
    <row r="22" spans="1:31" ht="13.5" customHeight="1" x14ac:dyDescent="0.2">
      <c r="A22" s="366">
        <v>2011</v>
      </c>
      <c r="B22" s="24">
        <v>100</v>
      </c>
      <c r="C22" s="25">
        <v>7.5165915007516598E-2</v>
      </c>
      <c r="D22" s="25">
        <v>2.2183111502218309</v>
      </c>
      <c r="E22" s="25">
        <v>4.3926227404392622</v>
      </c>
      <c r="F22" s="25">
        <v>17.695156381769518</v>
      </c>
      <c r="G22" s="25">
        <v>31.437685623143768</v>
      </c>
      <c r="H22" s="25">
        <v>30.335863308033584</v>
      </c>
      <c r="I22" s="25">
        <v>11.956880431195687</v>
      </c>
      <c r="J22" s="25">
        <v>1.763649030176365</v>
      </c>
      <c r="K22" s="25">
        <v>6.7832655006783274E-2</v>
      </c>
      <c r="L22" s="25">
        <v>1.8333150001833313E-3</v>
      </c>
      <c r="M22" s="25">
        <v>5.4999450005499939E-2</v>
      </c>
      <c r="X22" s="371"/>
      <c r="Y22" s="242"/>
      <c r="Z22" s="26"/>
      <c r="AA22" s="26"/>
      <c r="AB22" s="242"/>
      <c r="AC22" s="242"/>
      <c r="AD22" s="242"/>
      <c r="AE22" s="242"/>
    </row>
    <row r="23" spans="1:31" ht="13.5" customHeight="1" x14ac:dyDescent="0.2">
      <c r="A23" s="366">
        <v>2012</v>
      </c>
      <c r="B23" s="24">
        <v>100</v>
      </c>
      <c r="C23" s="25">
        <v>8.7312414733969987E-2</v>
      </c>
      <c r="D23" s="25">
        <v>2.1591632560254661</v>
      </c>
      <c r="E23" s="25">
        <v>4.0945884492951343</v>
      </c>
      <c r="F23" s="25">
        <v>17.08412914961346</v>
      </c>
      <c r="G23" s="25">
        <v>31.648931332423828</v>
      </c>
      <c r="H23" s="25">
        <v>30.231923601637106</v>
      </c>
      <c r="I23" s="25">
        <v>12.689404274670304</v>
      </c>
      <c r="J23" s="25">
        <v>1.8717598908594817</v>
      </c>
      <c r="K23" s="25">
        <v>7.8217371532514776E-2</v>
      </c>
      <c r="L23" s="25">
        <v>3.6380172805820826E-3</v>
      </c>
      <c r="M23" s="25">
        <v>5.0932241928149158E-2</v>
      </c>
      <c r="X23" s="371"/>
      <c r="Y23" s="242"/>
      <c r="Z23" s="26"/>
      <c r="AA23" s="26"/>
      <c r="AB23" s="242"/>
      <c r="AC23" s="242"/>
      <c r="AD23" s="242"/>
      <c r="AE23" s="242"/>
    </row>
    <row r="24" spans="1:31" ht="13.5" customHeight="1" x14ac:dyDescent="0.2">
      <c r="A24" s="366">
        <v>2013</v>
      </c>
      <c r="B24" s="24">
        <v>100</v>
      </c>
      <c r="C24" s="25">
        <v>6.9937792174329147E-2</v>
      </c>
      <c r="D24" s="25">
        <v>2.180954834910001</v>
      </c>
      <c r="E24" s="25">
        <v>3.9496447896344828</v>
      </c>
      <c r="F24" s="25">
        <v>16.967276475135272</v>
      </c>
      <c r="G24" s="25">
        <v>31.160967350093866</v>
      </c>
      <c r="H24" s="25">
        <v>30.091655317112675</v>
      </c>
      <c r="I24" s="25">
        <v>13.501674826075755</v>
      </c>
      <c r="J24" s="25">
        <v>1.9490558398056463</v>
      </c>
      <c r="K24" s="25">
        <v>6.2575919313873449E-2</v>
      </c>
      <c r="L24" s="9" t="s">
        <v>10</v>
      </c>
      <c r="M24" s="25">
        <v>6.6256855744101298E-2</v>
      </c>
      <c r="X24" s="371"/>
      <c r="Y24" s="242"/>
      <c r="Z24" s="26"/>
      <c r="AA24" s="26"/>
      <c r="AB24" s="242"/>
      <c r="AC24" s="242"/>
      <c r="AD24" s="242"/>
      <c r="AE24" s="242"/>
    </row>
    <row r="25" spans="1:31" ht="13.5" customHeight="1" x14ac:dyDescent="0.2">
      <c r="A25" s="366">
        <v>2014</v>
      </c>
      <c r="B25" s="24">
        <v>100</v>
      </c>
      <c r="C25" s="24">
        <v>8.0609702476916317E-2</v>
      </c>
      <c r="D25" s="24">
        <v>2.3834823391470028</v>
      </c>
      <c r="E25" s="24">
        <v>3.9059064927451268</v>
      </c>
      <c r="F25" s="24">
        <v>16.28682397772241</v>
      </c>
      <c r="G25" s="24">
        <v>30.027114172651327</v>
      </c>
      <c r="H25" s="24">
        <v>30.596878206067714</v>
      </c>
      <c r="I25" s="24">
        <v>14.310054228345304</v>
      </c>
      <c r="J25" s="24">
        <v>2.2589037080463137</v>
      </c>
      <c r="K25" s="24">
        <v>8.0609702476916317E-2</v>
      </c>
      <c r="L25" s="102" t="s">
        <v>10</v>
      </c>
      <c r="M25" s="24">
        <v>6.9617470320973179E-2</v>
      </c>
      <c r="X25" s="371"/>
      <c r="Y25" s="242"/>
      <c r="Z25" s="26"/>
      <c r="AA25" s="26"/>
      <c r="AB25" s="242"/>
      <c r="AC25" s="242"/>
      <c r="AD25" s="242"/>
      <c r="AE25" s="242"/>
    </row>
    <row r="26" spans="1:31" ht="13.5" customHeight="1" x14ac:dyDescent="0.2">
      <c r="A26" s="367">
        <v>2015</v>
      </c>
      <c r="B26" s="27">
        <v>100</v>
      </c>
      <c r="C26" s="27">
        <v>8.5280882566410227E-2</v>
      </c>
      <c r="D26" s="27">
        <v>2.291696908114385</v>
      </c>
      <c r="E26" s="27">
        <v>3.9047757294237191</v>
      </c>
      <c r="F26" s="27">
        <v>15.880389025983451</v>
      </c>
      <c r="G26" s="27">
        <v>29.986209899840325</v>
      </c>
      <c r="H26" s="27">
        <v>30.878937436492958</v>
      </c>
      <c r="I26" s="27">
        <v>14.325373784293802</v>
      </c>
      <c r="J26" s="27">
        <v>2.5166932791406591</v>
      </c>
      <c r="K26" s="27">
        <v>6.7136013935259101E-2</v>
      </c>
      <c r="L26" s="27">
        <v>1.814486863115111E-3</v>
      </c>
      <c r="M26" s="27">
        <v>6.1692553345913781E-2</v>
      </c>
      <c r="X26" s="371"/>
      <c r="Y26" s="242"/>
      <c r="Z26" s="26"/>
      <c r="AA26" s="26"/>
      <c r="AB26" s="242"/>
      <c r="AC26" s="242"/>
      <c r="AD26" s="242"/>
      <c r="AE26" s="242"/>
    </row>
    <row r="27" spans="1:31" ht="13.5" customHeight="1" x14ac:dyDescent="0.2">
      <c r="A27" s="418" t="s">
        <v>22</v>
      </c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X27" s="18"/>
    </row>
    <row r="28" spans="1:31" ht="13.5" customHeight="1" x14ac:dyDescent="0.2">
      <c r="A28" s="366">
        <v>2006</v>
      </c>
      <c r="B28" s="265">
        <v>35.744592733131434</v>
      </c>
      <c r="C28" s="265">
        <v>0.2216617441783838</v>
      </c>
      <c r="D28" s="265">
        <v>10.79294964152913</v>
      </c>
      <c r="E28" s="265">
        <v>32.780459122424482</v>
      </c>
      <c r="F28" s="265">
        <v>54.236525778069478</v>
      </c>
      <c r="G28" s="265">
        <v>79.971328656139363</v>
      </c>
      <c r="H28" s="265">
        <v>57.912461036069466</v>
      </c>
      <c r="I28" s="265">
        <v>20.6127048610145</v>
      </c>
      <c r="J28" s="265">
        <v>3.4150672768253534</v>
      </c>
      <c r="K28" s="265">
        <v>0.15136989757303596</v>
      </c>
      <c r="L28" s="9" t="s">
        <v>10</v>
      </c>
      <c r="N28" s="36"/>
      <c r="X28" s="18"/>
      <c r="Y28" s="18"/>
      <c r="Z28" s="18"/>
      <c r="AA28" s="18"/>
      <c r="AB28" s="18"/>
      <c r="AC28" s="18"/>
      <c r="AD28" s="18"/>
      <c r="AE28" s="18"/>
    </row>
    <row r="29" spans="1:31" ht="13.5" customHeight="1" x14ac:dyDescent="0.2">
      <c r="A29" s="366">
        <v>2007</v>
      </c>
      <c r="B29" s="265">
        <v>35.900755336110173</v>
      </c>
      <c r="C29" s="265">
        <v>0.23336192542509715</v>
      </c>
      <c r="D29" s="265">
        <v>11.304807184363444</v>
      </c>
      <c r="E29" s="265">
        <v>32.788324096597037</v>
      </c>
      <c r="F29" s="265">
        <v>51.388230482511176</v>
      </c>
      <c r="G29" s="265">
        <v>78.291814946619212</v>
      </c>
      <c r="H29" s="265">
        <v>60.248494686998328</v>
      </c>
      <c r="I29" s="265">
        <v>22.34569722399786</v>
      </c>
      <c r="J29" s="265">
        <v>3.8114982856231561</v>
      </c>
      <c r="K29" s="265">
        <v>0.1392333912612998</v>
      </c>
      <c r="L29" s="265">
        <v>4.833346222256593E-3</v>
      </c>
      <c r="N29" s="36"/>
      <c r="X29" s="18"/>
      <c r="Y29" s="18"/>
      <c r="Z29" s="18"/>
      <c r="AA29" s="18"/>
      <c r="AB29" s="18"/>
      <c r="AC29" s="18"/>
      <c r="AD29" s="18"/>
      <c r="AE29" s="18"/>
    </row>
    <row r="30" spans="1:31" ht="13.5" customHeight="1" x14ac:dyDescent="0.2">
      <c r="A30" s="366">
        <v>2008</v>
      </c>
      <c r="B30" s="265">
        <v>37.657257459492932</v>
      </c>
      <c r="C30" s="265">
        <v>0.23891373886728343</v>
      </c>
      <c r="D30" s="265">
        <v>12.521779952512933</v>
      </c>
      <c r="E30" s="265">
        <v>33.750401026628168</v>
      </c>
      <c r="F30" s="265">
        <v>51.770268548535512</v>
      </c>
      <c r="G30" s="265">
        <v>79.589886944675428</v>
      </c>
      <c r="H30" s="265">
        <v>65.707062253895813</v>
      </c>
      <c r="I30" s="265">
        <v>24.705133130878259</v>
      </c>
      <c r="J30" s="265">
        <v>4.1336846604589255</v>
      </c>
      <c r="K30" s="265">
        <v>0.18846983435595668</v>
      </c>
      <c r="L30" s="265">
        <v>1.455208676924271E-2</v>
      </c>
      <c r="N30" s="36"/>
      <c r="X30" s="18"/>
      <c r="Y30" s="18"/>
      <c r="Z30" s="18"/>
      <c r="AA30" s="18"/>
      <c r="AB30" s="18"/>
      <c r="AC30" s="18"/>
      <c r="AD30" s="18"/>
      <c r="AE30" s="18"/>
    </row>
    <row r="31" spans="1:31" ht="13.5" customHeight="1" x14ac:dyDescent="0.2">
      <c r="A31" s="366">
        <v>2009</v>
      </c>
      <c r="B31" s="7">
        <v>38.990214450774296</v>
      </c>
      <c r="C31" s="7">
        <v>0.20784115393408664</v>
      </c>
      <c r="D31" s="7">
        <v>12.095182602484822</v>
      </c>
      <c r="E31" s="7">
        <v>33.654787227101302</v>
      </c>
      <c r="F31" s="7">
        <v>52.267153916430253</v>
      </c>
      <c r="G31" s="7">
        <v>81.925808289481353</v>
      </c>
      <c r="H31" s="7">
        <v>68.742642938741469</v>
      </c>
      <c r="I31" s="7">
        <v>27.204786269690988</v>
      </c>
      <c r="J31" s="7">
        <v>4.6416758544652694</v>
      </c>
      <c r="K31" s="7">
        <v>0.16795079041840741</v>
      </c>
      <c r="L31" s="102" t="s">
        <v>10</v>
      </c>
      <c r="M31" s="266"/>
      <c r="N31" s="36"/>
    </row>
    <row r="32" spans="1:31" ht="13.5" customHeight="1" x14ac:dyDescent="0.2">
      <c r="A32" s="366">
        <v>2010</v>
      </c>
      <c r="B32" s="7">
        <v>39.076212536750262</v>
      </c>
      <c r="C32" s="7">
        <v>0.29971313171678537</v>
      </c>
      <c r="D32" s="7">
        <v>13.333996716254541</v>
      </c>
      <c r="E32" s="7">
        <v>34.925150894732646</v>
      </c>
      <c r="F32" s="7">
        <v>50.351460975033469</v>
      </c>
      <c r="G32" s="7">
        <v>79.268430907615368</v>
      </c>
      <c r="H32" s="7">
        <v>70.459673724161192</v>
      </c>
      <c r="I32" s="7">
        <v>28.979071742991735</v>
      </c>
      <c r="J32" s="7">
        <v>5.0842922130050843</v>
      </c>
      <c r="K32" s="7">
        <v>0.16274418189549725</v>
      </c>
      <c r="L32" s="7">
        <v>5.0044539640279849E-3</v>
      </c>
      <c r="M32" s="266"/>
      <c r="N32" s="36"/>
    </row>
    <row r="33" spans="1:14" ht="13.5" customHeight="1" x14ac:dyDescent="0.2">
      <c r="A33" s="366">
        <v>2011</v>
      </c>
      <c r="B33" s="7">
        <v>39.704787270825427</v>
      </c>
      <c r="C33" s="7">
        <v>0.29887738737425279</v>
      </c>
      <c r="D33" s="7">
        <v>12.867412480326683</v>
      </c>
      <c r="E33" s="7">
        <v>33.116335641525346</v>
      </c>
      <c r="F33" s="7">
        <v>49.212759014521126</v>
      </c>
      <c r="G33" s="7">
        <v>80.395696101643267</v>
      </c>
      <c r="H33" s="7">
        <v>74.035794183445191</v>
      </c>
      <c r="I33" s="7">
        <v>30.982342629936298</v>
      </c>
      <c r="J33" s="7">
        <v>5.4323734446160499</v>
      </c>
      <c r="K33" s="7">
        <v>0.19798218695404404</v>
      </c>
      <c r="L33" s="7">
        <v>5.1521825933511078E-3</v>
      </c>
      <c r="M33" s="266"/>
      <c r="N33" s="36"/>
    </row>
    <row r="34" spans="1:14" ht="13.5" customHeight="1" x14ac:dyDescent="0.2">
      <c r="A34" s="366">
        <v>2012</v>
      </c>
      <c r="B34" s="7">
        <v>40.288892797467241</v>
      </c>
      <c r="C34" s="7">
        <v>0.35985111160257444</v>
      </c>
      <c r="D34" s="7">
        <v>13.344875657687638</v>
      </c>
      <c r="E34" s="7">
        <v>32.487822478802094</v>
      </c>
      <c r="F34" s="7">
        <v>48.83971867240416</v>
      </c>
      <c r="G34" s="7">
        <v>82.428267888317492</v>
      </c>
      <c r="H34" s="7">
        <v>75.024545485323486</v>
      </c>
      <c r="I34" s="7">
        <v>32.188034227471036</v>
      </c>
      <c r="J34" s="7">
        <v>5.7132070024263086</v>
      </c>
      <c r="K34" s="7">
        <v>0.23301370716679717</v>
      </c>
      <c r="L34" s="7">
        <v>1.0539740090009379E-2</v>
      </c>
      <c r="M34" s="266"/>
      <c r="N34" s="36"/>
    </row>
    <row r="35" spans="1:14" ht="13.5" customHeight="1" x14ac:dyDescent="0.2">
      <c r="A35" s="366">
        <v>2013</v>
      </c>
      <c r="B35" s="7">
        <v>40.140114368371648</v>
      </c>
      <c r="C35" s="7">
        <v>0.29132838075086059</v>
      </c>
      <c r="D35" s="7">
        <v>13.766263940520446</v>
      </c>
      <c r="E35" s="7">
        <v>33.098385181300799</v>
      </c>
      <c r="F35" s="7">
        <v>48.990718918473682</v>
      </c>
      <c r="G35" s="7">
        <v>81.414890880195415</v>
      </c>
      <c r="H35" s="7">
        <v>74.923014883789136</v>
      </c>
      <c r="I35" s="7">
        <v>33.256191903096465</v>
      </c>
      <c r="J35" s="7">
        <v>5.6822449965123143</v>
      </c>
      <c r="K35" s="7">
        <v>0.18746312765687634</v>
      </c>
      <c r="L35" s="102" t="s">
        <v>10</v>
      </c>
      <c r="M35" s="266"/>
      <c r="N35" s="36"/>
    </row>
    <row r="36" spans="1:14" ht="13.5" customHeight="1" x14ac:dyDescent="0.2">
      <c r="A36" s="366">
        <v>2014</v>
      </c>
      <c r="B36" s="7">
        <v>40.689509167513997</v>
      </c>
      <c r="C36" s="7">
        <v>0.34228725680101441</v>
      </c>
      <c r="D36" s="7">
        <v>15.438379978758878</v>
      </c>
      <c r="E36" s="7">
        <v>35.303858254677927</v>
      </c>
      <c r="F36" s="7">
        <v>48.620549155156425</v>
      </c>
      <c r="G36" s="7">
        <v>80.206903470331028</v>
      </c>
      <c r="H36" s="7">
        <v>77.657036840710305</v>
      </c>
      <c r="I36" s="7">
        <v>35.072988276075741</v>
      </c>
      <c r="J36" s="7">
        <v>6.3555390610502878</v>
      </c>
      <c r="K36" s="7">
        <v>0.24739601636187289</v>
      </c>
      <c r="L36" s="102" t="s">
        <v>10</v>
      </c>
      <c r="M36" s="26"/>
      <c r="N36" s="36"/>
    </row>
    <row r="37" spans="1:14" ht="13.5" customHeight="1" x14ac:dyDescent="0.2">
      <c r="A37" s="367">
        <v>2015</v>
      </c>
      <c r="B37" s="13">
        <v>41.456857396895707</v>
      </c>
      <c r="C37" s="13">
        <v>0.36800833108221853</v>
      </c>
      <c r="D37" s="13">
        <v>15.271790717217947</v>
      </c>
      <c r="E37" s="13">
        <v>37.094174732179027</v>
      </c>
      <c r="F37" s="13">
        <v>49.859996638779933</v>
      </c>
      <c r="G37" s="13">
        <v>82.579420105185562</v>
      </c>
      <c r="H37" s="13">
        <v>79.906655053328237</v>
      </c>
      <c r="I37" s="13">
        <v>35.456533747703972</v>
      </c>
      <c r="J37" s="13">
        <v>6.8789025497071385</v>
      </c>
      <c r="K37" s="13">
        <v>0.21053769620548479</v>
      </c>
      <c r="L37" s="13">
        <v>5.3766331523200173E-3</v>
      </c>
      <c r="M37" s="26"/>
      <c r="N37" s="36"/>
    </row>
    <row r="38" spans="1:14" ht="13.5" customHeight="1" x14ac:dyDescent="0.2">
      <c r="A38" s="385" t="s">
        <v>286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40" spans="1:14" ht="13.5" customHeight="1" x14ac:dyDescent="0.2">
      <c r="D40" s="95"/>
      <c r="E40" s="95"/>
      <c r="F40" s="95"/>
      <c r="G40" s="95"/>
      <c r="H40" s="95"/>
      <c r="I40" s="95"/>
      <c r="J40" s="95"/>
      <c r="K40" s="95"/>
    </row>
    <row r="41" spans="1:14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N41" s="18"/>
    </row>
    <row r="42" spans="1:14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8"/>
      <c r="N42" s="18"/>
    </row>
    <row r="43" spans="1:14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18"/>
      <c r="N43" s="18"/>
    </row>
    <row r="44" spans="1:14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8"/>
      <c r="N44" s="18"/>
    </row>
    <row r="45" spans="1:14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8"/>
      <c r="N45" s="18"/>
    </row>
    <row r="46" spans="1:14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18"/>
      <c r="N46" s="18"/>
    </row>
    <row r="47" spans="1:14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18"/>
      <c r="N47" s="18"/>
    </row>
    <row r="48" spans="1:14" ht="13.5" customHeight="1" x14ac:dyDescent="0.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18"/>
      <c r="N48" s="18"/>
    </row>
    <row r="49" spans="1:23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18"/>
      <c r="N49" s="18"/>
    </row>
    <row r="50" spans="1:23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18"/>
      <c r="N50" s="18"/>
    </row>
    <row r="51" spans="1:23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18"/>
      <c r="N51" s="18"/>
      <c r="R51" s="4"/>
      <c r="S51" s="4"/>
      <c r="T51" s="4"/>
      <c r="U51" s="4"/>
      <c r="V51" s="4"/>
    </row>
    <row r="52" spans="1:23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18"/>
      <c r="N52" s="18"/>
      <c r="W52" s="4"/>
    </row>
    <row r="53" spans="1:23" s="4" customFormat="1" ht="13.5" customHeight="1" x14ac:dyDescent="0.2">
      <c r="A53" s="44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4"/>
      <c r="N53" s="44"/>
      <c r="R53" s="245"/>
      <c r="S53" s="245"/>
      <c r="T53" s="245"/>
      <c r="U53" s="245"/>
      <c r="V53" s="245"/>
      <c r="W53" s="245"/>
    </row>
    <row r="54" spans="1:23" ht="13.5" customHeight="1" x14ac:dyDescent="0.2">
      <c r="A54" s="18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18"/>
      <c r="N54" s="18"/>
    </row>
    <row r="55" spans="1:23" ht="13.5" customHeight="1" x14ac:dyDescent="0.2">
      <c r="A55" s="1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18"/>
      <c r="N55" s="18"/>
    </row>
    <row r="56" spans="1:23" ht="13.5" customHeight="1" x14ac:dyDescent="0.2">
      <c r="A56" s="18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18"/>
      <c r="N56" s="18"/>
    </row>
    <row r="57" spans="1:23" ht="13.5" customHeight="1" x14ac:dyDescent="0.2">
      <c r="A57" s="18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18"/>
      <c r="N57" s="18"/>
    </row>
    <row r="58" spans="1:23" ht="13.5" customHeight="1" x14ac:dyDescent="0.2">
      <c r="A58" s="18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18"/>
      <c r="N58" s="18"/>
    </row>
    <row r="59" spans="1:23" ht="13.5" customHeight="1" x14ac:dyDescent="0.2">
      <c r="A59" s="18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18"/>
      <c r="N59" s="18"/>
    </row>
    <row r="60" spans="1:23" ht="13.5" customHeight="1" x14ac:dyDescent="0.2">
      <c r="A60" s="18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18"/>
      <c r="N60" s="18"/>
    </row>
    <row r="61" spans="1:23" ht="13.5" customHeight="1" x14ac:dyDescent="0.2">
      <c r="A61" s="18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18"/>
      <c r="N61" s="18"/>
    </row>
    <row r="62" spans="1:23" ht="13.5" customHeight="1" x14ac:dyDescent="0.2">
      <c r="A62" s="18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18"/>
      <c r="N62" s="18"/>
    </row>
    <row r="63" spans="1:23" ht="13.5" customHeight="1" x14ac:dyDescent="0.2">
      <c r="A63" s="18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18"/>
      <c r="N63" s="18"/>
    </row>
    <row r="64" spans="1:23" ht="13.5" customHeight="1" x14ac:dyDescent="0.2">
      <c r="A64" s="18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18"/>
      <c r="N64" s="18"/>
    </row>
    <row r="65" spans="1:14" ht="13.5" customHeight="1" x14ac:dyDescent="0.2">
      <c r="A65" s="18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18"/>
      <c r="N65" s="18"/>
    </row>
    <row r="66" spans="1:14" ht="13.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spans="1:14" ht="13.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4" ht="13.5" customHeight="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</sheetData>
  <mergeCells count="5">
    <mergeCell ref="A27:L27"/>
    <mergeCell ref="A4:A5"/>
    <mergeCell ref="B4:B5"/>
    <mergeCell ref="C4:M4"/>
    <mergeCell ref="A16:M16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zoomScaleNormal="100" workbookViewId="0">
      <selection activeCell="A3" sqref="A3"/>
    </sheetView>
  </sheetViews>
  <sheetFormatPr defaultColWidth="11.140625" defaultRowHeight="13.5" customHeight="1" x14ac:dyDescent="0.2"/>
  <cols>
    <col min="1" max="1" width="7.5703125" style="245" customWidth="1"/>
    <col min="2" max="11" width="9" style="245" customWidth="1"/>
    <col min="12" max="12" width="10.7109375" style="245" customWidth="1"/>
    <col min="13" max="16384" width="11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383" t="s">
        <v>227</v>
      </c>
      <c r="B2" s="37"/>
      <c r="C2" s="37"/>
      <c r="D2" s="37"/>
      <c r="E2" s="37"/>
      <c r="F2" s="37"/>
      <c r="G2" s="37"/>
      <c r="H2" s="37"/>
      <c r="I2" s="37"/>
      <c r="J2" s="37"/>
    </row>
    <row r="3" spans="1:13" ht="13.5" customHeight="1" x14ac:dyDescent="0.2">
      <c r="A3" s="44"/>
      <c r="B3" s="37"/>
      <c r="C3" s="37"/>
      <c r="D3" s="37"/>
      <c r="E3" s="37"/>
      <c r="F3" s="37"/>
      <c r="G3" s="37"/>
      <c r="H3" s="37"/>
      <c r="I3" s="37"/>
      <c r="J3" s="37"/>
    </row>
    <row r="4" spans="1:13" ht="13.5" customHeight="1" x14ac:dyDescent="0.2">
      <c r="A4" s="415" t="s">
        <v>195</v>
      </c>
      <c r="B4" s="423" t="s">
        <v>23</v>
      </c>
      <c r="C4" s="424" t="s">
        <v>217</v>
      </c>
      <c r="D4" s="424"/>
      <c r="E4" s="424"/>
      <c r="F4" s="424"/>
      <c r="G4" s="424"/>
      <c r="H4" s="424"/>
      <c r="I4" s="424"/>
      <c r="J4" s="424"/>
      <c r="K4" s="424"/>
      <c r="L4" s="424"/>
    </row>
    <row r="5" spans="1:13" ht="13.5" customHeight="1" x14ac:dyDescent="0.2">
      <c r="A5" s="415"/>
      <c r="B5" s="423"/>
      <c r="C5" s="423" t="s">
        <v>24</v>
      </c>
      <c r="D5" s="425" t="s">
        <v>218</v>
      </c>
      <c r="E5" s="425"/>
      <c r="F5" s="425"/>
      <c r="G5" s="425"/>
      <c r="H5" s="425"/>
      <c r="I5" s="425"/>
      <c r="J5" s="425"/>
      <c r="K5" s="425"/>
      <c r="L5" s="417" t="s">
        <v>25</v>
      </c>
      <c r="M5" s="275"/>
    </row>
    <row r="6" spans="1:13" ht="13.5" customHeight="1" x14ac:dyDescent="0.2">
      <c r="A6" s="415"/>
      <c r="B6" s="423"/>
      <c r="C6" s="423"/>
      <c r="D6" s="361" t="s">
        <v>26</v>
      </c>
      <c r="E6" s="361" t="s">
        <v>27</v>
      </c>
      <c r="F6" s="361" t="s">
        <v>28</v>
      </c>
      <c r="G6" s="361" t="s">
        <v>29</v>
      </c>
      <c r="H6" s="361" t="s">
        <v>30</v>
      </c>
      <c r="I6" s="361" t="s">
        <v>31</v>
      </c>
      <c r="J6" s="361" t="s">
        <v>32</v>
      </c>
      <c r="K6" s="361" t="s">
        <v>33</v>
      </c>
      <c r="L6" s="417"/>
      <c r="M6" s="275"/>
    </row>
    <row r="7" spans="1:13" ht="13.5" customHeight="1" x14ac:dyDescent="0.2">
      <c r="A7" s="366">
        <v>2006</v>
      </c>
      <c r="B7" s="6">
        <v>51094</v>
      </c>
      <c r="C7" s="6">
        <v>50770</v>
      </c>
      <c r="D7" s="11">
        <v>5541</v>
      </c>
      <c r="E7" s="11">
        <v>4775</v>
      </c>
      <c r="F7" s="11">
        <v>4756</v>
      </c>
      <c r="G7" s="11">
        <v>5723</v>
      </c>
      <c r="H7" s="11">
        <v>6639</v>
      </c>
      <c r="I7" s="11">
        <v>5903</v>
      </c>
      <c r="J7" s="11">
        <v>8983</v>
      </c>
      <c r="K7" s="11">
        <v>8450</v>
      </c>
      <c r="L7" s="11">
        <v>324</v>
      </c>
      <c r="M7" s="275"/>
    </row>
    <row r="8" spans="1:13" ht="13.5" customHeight="1" x14ac:dyDescent="0.2">
      <c r="A8" s="366">
        <v>2007</v>
      </c>
      <c r="B8" s="6">
        <v>51137</v>
      </c>
      <c r="C8" s="6">
        <v>50446</v>
      </c>
      <c r="D8" s="11">
        <v>5574</v>
      </c>
      <c r="E8" s="11">
        <v>4590</v>
      </c>
      <c r="F8" s="11">
        <v>4800</v>
      </c>
      <c r="G8" s="11">
        <v>5662</v>
      </c>
      <c r="H8" s="11">
        <v>6526</v>
      </c>
      <c r="I8" s="11">
        <v>5918</v>
      </c>
      <c r="J8" s="11">
        <v>8904</v>
      </c>
      <c r="K8" s="11">
        <v>8472</v>
      </c>
      <c r="L8" s="11">
        <v>691</v>
      </c>
      <c r="M8" s="275"/>
    </row>
    <row r="9" spans="1:13" ht="13.5" customHeight="1" x14ac:dyDescent="0.2">
      <c r="A9" s="366">
        <v>2008</v>
      </c>
      <c r="B9" s="6">
        <v>53457</v>
      </c>
      <c r="C9" s="6">
        <v>53089</v>
      </c>
      <c r="D9" s="11">
        <v>6281</v>
      </c>
      <c r="E9" s="11">
        <v>5026</v>
      </c>
      <c r="F9" s="11">
        <v>4923</v>
      </c>
      <c r="G9" s="11">
        <v>6045</v>
      </c>
      <c r="H9" s="11">
        <v>6904</v>
      </c>
      <c r="I9" s="11">
        <v>5940</v>
      </c>
      <c r="J9" s="11">
        <v>9272</v>
      </c>
      <c r="K9" s="11">
        <v>8698</v>
      </c>
      <c r="L9" s="11">
        <v>368</v>
      </c>
      <c r="M9" s="275"/>
    </row>
    <row r="10" spans="1:13" ht="13.5" customHeight="1" x14ac:dyDescent="0.2">
      <c r="A10" s="366">
        <v>2009</v>
      </c>
      <c r="B10" s="6">
        <v>55157</v>
      </c>
      <c r="C10" s="6">
        <f>SUM(D10:K10)</f>
        <v>54935</v>
      </c>
      <c r="D10" s="11">
        <v>6680</v>
      </c>
      <c r="E10" s="11">
        <v>5021</v>
      </c>
      <c r="F10" s="11">
        <v>4923</v>
      </c>
      <c r="G10" s="11">
        <v>6400</v>
      </c>
      <c r="H10" s="11">
        <v>7103</v>
      </c>
      <c r="I10" s="11">
        <v>6252</v>
      </c>
      <c r="J10" s="11">
        <v>9744</v>
      </c>
      <c r="K10" s="11">
        <v>8812</v>
      </c>
      <c r="L10" s="11">
        <f>B10-C10</f>
        <v>222</v>
      </c>
      <c r="M10" s="275"/>
    </row>
    <row r="11" spans="1:13" ht="13.5" customHeight="1" x14ac:dyDescent="0.2">
      <c r="A11" s="366">
        <v>2010</v>
      </c>
      <c r="B11" s="6">
        <v>55012</v>
      </c>
      <c r="C11" s="6">
        <f>SUM(D11:K11)</f>
        <v>54812</v>
      </c>
      <c r="D11" s="11">
        <v>6799</v>
      </c>
      <c r="E11" s="11">
        <v>4809</v>
      </c>
      <c r="F11" s="11">
        <v>5272</v>
      </c>
      <c r="G11" s="11">
        <v>6243</v>
      </c>
      <c r="H11" s="11">
        <v>7076</v>
      </c>
      <c r="I11" s="11">
        <v>6219</v>
      </c>
      <c r="J11" s="11">
        <v>9584</v>
      </c>
      <c r="K11" s="11">
        <v>8810</v>
      </c>
      <c r="L11" s="11">
        <f>B11-C11</f>
        <v>200</v>
      </c>
      <c r="M11" s="275"/>
    </row>
    <row r="12" spans="1:13" ht="13.5" customHeight="1" x14ac:dyDescent="0.2">
      <c r="A12" s="366">
        <v>2011</v>
      </c>
      <c r="B12" s="11">
        <v>54546</v>
      </c>
      <c r="C12" s="6">
        <f>SUM(D12:K12)</f>
        <v>54296</v>
      </c>
      <c r="D12" s="11">
        <v>6933</v>
      </c>
      <c r="E12" s="11">
        <v>5079</v>
      </c>
      <c r="F12" s="11">
        <v>5185</v>
      </c>
      <c r="G12" s="11">
        <v>5967</v>
      </c>
      <c r="H12" s="11">
        <v>7050</v>
      </c>
      <c r="I12" s="11">
        <v>6054</v>
      </c>
      <c r="J12" s="11">
        <v>9167</v>
      </c>
      <c r="K12" s="11">
        <v>8861</v>
      </c>
      <c r="L12" s="11">
        <f>B12-C12</f>
        <v>250</v>
      </c>
      <c r="M12" s="275"/>
    </row>
    <row r="13" spans="1:13" ht="13.5" customHeight="1" x14ac:dyDescent="0.2">
      <c r="A13" s="366">
        <v>2012</v>
      </c>
      <c r="B13" s="11">
        <v>54975</v>
      </c>
      <c r="C13" s="6">
        <f>SUM(D13:K13)</f>
        <v>54698</v>
      </c>
      <c r="D13" s="11">
        <v>7355</v>
      </c>
      <c r="E13" s="11">
        <v>5181</v>
      </c>
      <c r="F13" s="11">
        <v>5096</v>
      </c>
      <c r="G13" s="11">
        <v>5803</v>
      </c>
      <c r="H13" s="11">
        <v>7092</v>
      </c>
      <c r="I13" s="11">
        <v>5951</v>
      </c>
      <c r="J13" s="11">
        <v>9424</v>
      </c>
      <c r="K13" s="11">
        <v>8796</v>
      </c>
      <c r="L13" s="11">
        <f>B13-C13</f>
        <v>277</v>
      </c>
    </row>
    <row r="14" spans="1:13" ht="13.5" customHeight="1" x14ac:dyDescent="0.2">
      <c r="A14" s="366">
        <v>2013</v>
      </c>
      <c r="B14" s="6">
        <v>54334</v>
      </c>
      <c r="C14" s="79">
        <v>54245</v>
      </c>
      <c r="D14" s="79">
        <v>7229</v>
      </c>
      <c r="E14" s="79">
        <v>5197</v>
      </c>
      <c r="F14" s="79">
        <v>5365</v>
      </c>
      <c r="G14" s="79">
        <v>5767</v>
      </c>
      <c r="H14" s="79">
        <v>6861</v>
      </c>
      <c r="I14" s="79">
        <v>5986</v>
      </c>
      <c r="J14" s="79">
        <v>9371</v>
      </c>
      <c r="K14" s="79">
        <v>8469</v>
      </c>
      <c r="L14" s="11">
        <f>B14-C14</f>
        <v>89</v>
      </c>
    </row>
    <row r="15" spans="1:13" ht="13.5" customHeight="1" x14ac:dyDescent="0.2">
      <c r="A15" s="366">
        <v>2014</v>
      </c>
      <c r="B15" s="9">
        <v>54584</v>
      </c>
      <c r="C15" s="9">
        <v>54480</v>
      </c>
      <c r="D15" s="9">
        <v>7621</v>
      </c>
      <c r="E15" s="9">
        <v>5327</v>
      </c>
      <c r="F15" s="9">
        <v>5106</v>
      </c>
      <c r="G15" s="9">
        <v>5999</v>
      </c>
      <c r="H15" s="9">
        <v>6700</v>
      </c>
      <c r="I15" s="9">
        <v>5986</v>
      </c>
      <c r="J15" s="9">
        <v>9299</v>
      </c>
      <c r="K15" s="9">
        <v>8442</v>
      </c>
      <c r="L15" s="9">
        <v>104</v>
      </c>
    </row>
    <row r="16" spans="1:13" ht="13.5" customHeight="1" x14ac:dyDescent="0.2">
      <c r="A16" s="367">
        <v>2015</v>
      </c>
      <c r="B16" s="22">
        <v>55112</v>
      </c>
      <c r="C16" s="22">
        <v>55018</v>
      </c>
      <c r="D16" s="22">
        <v>7755</v>
      </c>
      <c r="E16" s="22">
        <v>5228</v>
      </c>
      <c r="F16" s="22">
        <v>5179</v>
      </c>
      <c r="G16" s="22">
        <v>5837</v>
      </c>
      <c r="H16" s="22">
        <v>7032</v>
      </c>
      <c r="I16" s="22">
        <v>5849</v>
      </c>
      <c r="J16" s="22">
        <v>9532</v>
      </c>
      <c r="K16" s="22">
        <v>8606</v>
      </c>
      <c r="L16" s="22">
        <v>94</v>
      </c>
    </row>
    <row r="17" spans="1:23" ht="13.5" customHeight="1" x14ac:dyDescent="0.2">
      <c r="A17" s="418" t="s">
        <v>4</v>
      </c>
      <c r="B17" s="418"/>
      <c r="C17" s="418"/>
      <c r="D17" s="418"/>
      <c r="E17" s="418"/>
      <c r="F17" s="418"/>
      <c r="G17" s="418"/>
      <c r="H17" s="418"/>
      <c r="I17" s="418"/>
      <c r="J17" s="418"/>
      <c r="K17" s="418"/>
    </row>
    <row r="18" spans="1:23" ht="13.5" customHeight="1" x14ac:dyDescent="0.2">
      <c r="A18" s="427">
        <v>2006</v>
      </c>
      <c r="B18" s="428"/>
      <c r="C18" s="7">
        <v>100</v>
      </c>
      <c r="D18" s="25">
        <v>10.913925546582627</v>
      </c>
      <c r="E18" s="25">
        <v>9.4051605278707893</v>
      </c>
      <c r="F18" s="25">
        <v>9.367736852471932</v>
      </c>
      <c r="G18" s="25">
        <v>11.272404963561158</v>
      </c>
      <c r="H18" s="25">
        <v>13.076620051211346</v>
      </c>
      <c r="I18" s="25">
        <v>11.626945046287178</v>
      </c>
      <c r="J18" s="25">
        <v>17.693519795154618</v>
      </c>
      <c r="K18" s="25">
        <v>16.64368721686035</v>
      </c>
    </row>
    <row r="19" spans="1:23" ht="13.5" customHeight="1" x14ac:dyDescent="0.2">
      <c r="A19" s="427">
        <v>2007</v>
      </c>
      <c r="B19" s="428"/>
      <c r="C19" s="7">
        <v>99.999999999999986</v>
      </c>
      <c r="D19" s="25">
        <v>11.049439004083576</v>
      </c>
      <c r="E19" s="25">
        <v>9.0988383618126321</v>
      </c>
      <c r="F19" s="25">
        <v>9.5151250842485027</v>
      </c>
      <c r="G19" s="25">
        <v>11.223882963961463</v>
      </c>
      <c r="H19" s="25">
        <v>12.936605479126195</v>
      </c>
      <c r="I19" s="25">
        <v>11.73135630178805</v>
      </c>
      <c r="J19" s="25">
        <v>17.650557031280975</v>
      </c>
      <c r="K19" s="25">
        <v>16.794195773698608</v>
      </c>
    </row>
    <row r="20" spans="1:23" ht="13.5" customHeight="1" x14ac:dyDescent="0.2">
      <c r="A20" s="427">
        <v>2008</v>
      </c>
      <c r="B20" s="428"/>
      <c r="C20" s="7">
        <v>100.00000000000003</v>
      </c>
      <c r="D20" s="25">
        <v>11.831076117463128</v>
      </c>
      <c r="E20" s="25">
        <v>9.4671212492230019</v>
      </c>
      <c r="F20" s="25">
        <v>9.2731074233833759</v>
      </c>
      <c r="G20" s="25">
        <v>11.386539584471359</v>
      </c>
      <c r="H20" s="25">
        <v>13.004577219386313</v>
      </c>
      <c r="I20" s="25">
        <v>11.188758499877565</v>
      </c>
      <c r="J20" s="25">
        <v>17.465011584320671</v>
      </c>
      <c r="K20" s="25">
        <v>16.383808321874589</v>
      </c>
    </row>
    <row r="21" spans="1:23" ht="13.5" customHeight="1" x14ac:dyDescent="0.2">
      <c r="A21" s="427">
        <v>2009</v>
      </c>
      <c r="B21" s="428"/>
      <c r="C21" s="7">
        <v>100</v>
      </c>
      <c r="D21" s="7">
        <v>12.159825248020388</v>
      </c>
      <c r="E21" s="7">
        <v>9.1398926003458634</v>
      </c>
      <c r="F21" s="7">
        <v>8.9614999544916731</v>
      </c>
      <c r="G21" s="7">
        <v>11.65013197415127</v>
      </c>
      <c r="H21" s="7">
        <v>12.92982615818695</v>
      </c>
      <c r="I21" s="7">
        <v>11.380722672249021</v>
      </c>
      <c r="J21" s="7">
        <v>17.737325930645309</v>
      </c>
      <c r="K21" s="7">
        <v>16.040775461909529</v>
      </c>
    </row>
    <row r="22" spans="1:23" ht="13.5" customHeight="1" x14ac:dyDescent="0.2">
      <c r="A22" s="427">
        <v>2010</v>
      </c>
      <c r="B22" s="428"/>
      <c r="C22" s="7">
        <v>100</v>
      </c>
      <c r="D22" s="7">
        <v>12.404218054440634</v>
      </c>
      <c r="E22" s="7">
        <v>8.7736262132379768</v>
      </c>
      <c r="F22" s="7">
        <v>9.6183317521710574</v>
      </c>
      <c r="G22" s="7">
        <v>11.389841640516675</v>
      </c>
      <c r="H22" s="7">
        <v>12.909581843391956</v>
      </c>
      <c r="I22" s="7">
        <v>11.346055608260965</v>
      </c>
      <c r="J22" s="7">
        <v>17.485222214113698</v>
      </c>
      <c r="K22" s="7">
        <v>16.073122673867037</v>
      </c>
      <c r="N22" s="18"/>
      <c r="O22" s="18"/>
      <c r="P22" s="23"/>
      <c r="Q22" s="23"/>
      <c r="R22" s="23"/>
      <c r="S22" s="23"/>
      <c r="T22" s="23"/>
      <c r="U22" s="23"/>
      <c r="V22" s="23"/>
      <c r="W22" s="23"/>
    </row>
    <row r="23" spans="1:23" ht="13.5" customHeight="1" x14ac:dyDescent="0.2">
      <c r="A23" s="427">
        <v>2011</v>
      </c>
      <c r="B23" s="428"/>
      <c r="C23" s="7">
        <v>100</v>
      </c>
      <c r="D23" s="7">
        <v>12.768896419625756</v>
      </c>
      <c r="E23" s="7">
        <v>9.3542802416384276</v>
      </c>
      <c r="F23" s="7">
        <v>9.5495064093119204</v>
      </c>
      <c r="G23" s="7">
        <v>10.989759834978635</v>
      </c>
      <c r="H23" s="7">
        <v>12.984381906586121</v>
      </c>
      <c r="I23" s="7">
        <v>11.149992632974804</v>
      </c>
      <c r="J23" s="7">
        <v>16.883379991159568</v>
      </c>
      <c r="K23" s="7">
        <v>16.319802563724767</v>
      </c>
      <c r="N23" s="18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3.5" customHeight="1" x14ac:dyDescent="0.2">
      <c r="A24" s="427">
        <v>2012</v>
      </c>
      <c r="B24" s="428"/>
      <c r="C24" s="7">
        <v>100</v>
      </c>
      <c r="D24" s="7">
        <v>13.446561117408315</v>
      </c>
      <c r="E24" s="7">
        <v>9.4720099455190319</v>
      </c>
      <c r="F24" s="7">
        <v>9.3166112106475563</v>
      </c>
      <c r="G24" s="7">
        <v>10.609163040696187</v>
      </c>
      <c r="H24" s="7">
        <v>12.965739149511865</v>
      </c>
      <c r="I24" s="7">
        <v>10.879739661413581</v>
      </c>
      <c r="J24" s="7">
        <v>17.229149146221069</v>
      </c>
      <c r="K24" s="7">
        <v>16.081026728582398</v>
      </c>
      <c r="N24" s="18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13.5" customHeight="1" x14ac:dyDescent="0.2">
      <c r="A25" s="427">
        <v>2013</v>
      </c>
      <c r="B25" s="428"/>
      <c r="C25" s="7">
        <v>100</v>
      </c>
      <c r="D25" s="7">
        <v>13.326573877776754</v>
      </c>
      <c r="E25" s="7">
        <v>9.5806065075122131</v>
      </c>
      <c r="F25" s="7">
        <v>9.8903124711955019</v>
      </c>
      <c r="G25" s="7">
        <v>10.631394598580513</v>
      </c>
      <c r="H25" s="7">
        <v>12.648170338280027</v>
      </c>
      <c r="I25" s="7">
        <v>11.035118444096231</v>
      </c>
      <c r="J25" s="7">
        <v>17.275324914738686</v>
      </c>
      <c r="K25" s="7">
        <v>15.612498847820074</v>
      </c>
      <c r="N25" s="18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3.5" customHeight="1" x14ac:dyDescent="0.2">
      <c r="A26" s="429">
        <v>2014</v>
      </c>
      <c r="B26" s="429"/>
      <c r="C26" s="7">
        <v>100</v>
      </c>
      <c r="D26" s="7">
        <v>13.988619676945667</v>
      </c>
      <c r="E26" s="7">
        <v>9.7779001468428781</v>
      </c>
      <c r="F26" s="7">
        <v>9.3722466960352424</v>
      </c>
      <c r="G26" s="7">
        <v>11.011380323054333</v>
      </c>
      <c r="H26" s="7">
        <v>12.298091042584435</v>
      </c>
      <c r="I26" s="7">
        <v>10.987518355359766</v>
      </c>
      <c r="J26" s="7">
        <v>17.06864904552129</v>
      </c>
      <c r="K26" s="7">
        <v>15.495594713656388</v>
      </c>
      <c r="N26" s="18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3.5" customHeight="1" x14ac:dyDescent="0.2">
      <c r="A27" s="430">
        <v>2015</v>
      </c>
      <c r="B27" s="430"/>
      <c r="C27" s="13">
        <v>100</v>
      </c>
      <c r="D27" s="13">
        <v>14.09538696426624</v>
      </c>
      <c r="E27" s="13">
        <v>9.5023446871932808</v>
      </c>
      <c r="F27" s="13">
        <v>9.4132829255879891</v>
      </c>
      <c r="G27" s="13">
        <v>10.609255152859063</v>
      </c>
      <c r="H27" s="13">
        <v>12.781271583845285</v>
      </c>
      <c r="I27" s="13">
        <v>10.631066196517503</v>
      </c>
      <c r="J27" s="13">
        <v>17.325239012686758</v>
      </c>
      <c r="K27" s="13">
        <v>15.642153477043877</v>
      </c>
      <c r="N27" s="18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3.5" customHeight="1" x14ac:dyDescent="0.2">
      <c r="A28" s="426" t="s">
        <v>219</v>
      </c>
      <c r="B28" s="426"/>
      <c r="C28" s="426"/>
      <c r="D28" s="426"/>
      <c r="E28" s="426"/>
      <c r="F28" s="426"/>
      <c r="G28" s="426"/>
      <c r="H28" s="426"/>
      <c r="I28" s="426"/>
      <c r="J28" s="426"/>
      <c r="K28" s="426"/>
      <c r="N28" s="18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3.5" customHeight="1" x14ac:dyDescent="0.2">
      <c r="A29" s="427">
        <v>2006</v>
      </c>
      <c r="B29" s="428"/>
      <c r="C29" s="149">
        <v>35.517927213784063</v>
      </c>
      <c r="D29" s="149">
        <v>33.568187463272487</v>
      </c>
      <c r="E29" s="149">
        <v>32.16137940324645</v>
      </c>
      <c r="F29" s="149">
        <v>29.972649012465499</v>
      </c>
      <c r="G29" s="149">
        <v>30.909572083628134</v>
      </c>
      <c r="H29" s="149">
        <v>36.2021299219683</v>
      </c>
      <c r="I29" s="149">
        <v>34.080018474683904</v>
      </c>
      <c r="J29" s="149">
        <v>42.583146877014677</v>
      </c>
      <c r="K29" s="149">
        <v>41.319889292036265</v>
      </c>
      <c r="N29" s="18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3.5" customHeight="1" x14ac:dyDescent="0.2">
      <c r="A30" s="427">
        <v>2007</v>
      </c>
      <c r="B30" s="428"/>
      <c r="C30" s="149">
        <v>35.415638455236206</v>
      </c>
      <c r="D30" s="149">
        <v>33.849928340661208</v>
      </c>
      <c r="E30" s="149">
        <v>31.028189008314744</v>
      </c>
      <c r="F30" s="149">
        <v>30.419214804017869</v>
      </c>
      <c r="G30" s="149">
        <v>30.763880965188239</v>
      </c>
      <c r="H30" s="149">
        <v>35.641141870968795</v>
      </c>
      <c r="I30" s="149">
        <v>34.41778232700964</v>
      </c>
      <c r="J30" s="149">
        <v>42.163882259347652</v>
      </c>
      <c r="K30" s="149">
        <v>41.583633561408504</v>
      </c>
      <c r="N30" s="18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3.5" customHeight="1" x14ac:dyDescent="0.2">
      <c r="A31" s="427">
        <v>2008</v>
      </c>
      <c r="B31" s="428"/>
      <c r="C31" s="149">
        <v>37.398023481808188</v>
      </c>
      <c r="D31" s="149">
        <v>38.177032998425751</v>
      </c>
      <c r="E31" s="149">
        <v>33.970476911430737</v>
      </c>
      <c r="F31" s="149">
        <v>31.415316482352413</v>
      </c>
      <c r="G31" s="149">
        <v>33.025026906246069</v>
      </c>
      <c r="H31" s="149">
        <v>37.787276896889558</v>
      </c>
      <c r="I31" s="149">
        <v>34.798298749838899</v>
      </c>
      <c r="J31" s="149">
        <v>43.902970268900958</v>
      </c>
      <c r="K31" s="149">
        <v>42.901392889555304</v>
      </c>
      <c r="N31" s="18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3.5" customHeight="1" x14ac:dyDescent="0.2">
      <c r="A32" s="427">
        <v>2009</v>
      </c>
      <c r="B32" s="428"/>
      <c r="C32" s="30">
        <v>38.833283732858682</v>
      </c>
      <c r="D32" s="30">
        <v>40.549728049728046</v>
      </c>
      <c r="E32" s="30">
        <v>34.002180581985144</v>
      </c>
      <c r="F32" s="30">
        <v>31.629060444078949</v>
      </c>
      <c r="G32" s="30">
        <v>35.191518843958612</v>
      </c>
      <c r="H32" s="30">
        <v>38.961751331545145</v>
      </c>
      <c r="I32" s="30">
        <v>36.921986653280577</v>
      </c>
      <c r="J32" s="30">
        <v>46.141388503482858</v>
      </c>
      <c r="K32" s="30">
        <v>43.643207369620129</v>
      </c>
      <c r="N32" s="18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3.5" customHeight="1" x14ac:dyDescent="0.2">
      <c r="A33" s="427">
        <v>2010</v>
      </c>
      <c r="B33" s="428"/>
      <c r="C33" s="30">
        <v>38.934148214286985</v>
      </c>
      <c r="D33" s="30">
        <v>41.246056782334385</v>
      </c>
      <c r="E33" s="30">
        <v>32.706720894486985</v>
      </c>
      <c r="F33" s="30">
        <v>34.188699311945946</v>
      </c>
      <c r="G33" s="30">
        <v>34.63253894288377</v>
      </c>
      <c r="H33" s="30">
        <v>38.9197513888125</v>
      </c>
      <c r="I33" s="30">
        <v>37.078993340209756</v>
      </c>
      <c r="J33" s="30">
        <v>45.467052516722802</v>
      </c>
      <c r="K33" s="30">
        <v>43.798378316571295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ht="13.5" customHeight="1" x14ac:dyDescent="0.2">
      <c r="A34" s="427">
        <v>2011</v>
      </c>
      <c r="B34" s="428"/>
      <c r="C34" s="30">
        <v>39.522808815618703</v>
      </c>
      <c r="D34" s="30">
        <v>44.894708213536404</v>
      </c>
      <c r="E34" s="30">
        <v>35.664254642356831</v>
      </c>
      <c r="F34" s="30">
        <v>34.520179491617952</v>
      </c>
      <c r="G34" s="30">
        <v>34.421392373299341</v>
      </c>
      <c r="H34" s="30">
        <v>39.852010548064065</v>
      </c>
      <c r="I34" s="30">
        <v>36.277564717162029</v>
      </c>
      <c r="J34" s="30">
        <v>43.889593756732822</v>
      </c>
      <c r="K34" s="30">
        <v>44.140246529827422</v>
      </c>
    </row>
    <row r="35" spans="1:23" ht="13.5" customHeight="1" x14ac:dyDescent="0.2">
      <c r="A35" s="427">
        <v>2012</v>
      </c>
      <c r="B35" s="428"/>
      <c r="C35" s="30">
        <v>40.085891009292645</v>
      </c>
      <c r="D35" s="30">
        <v>47.627219069018999</v>
      </c>
      <c r="E35" s="30">
        <v>36.615746679246485</v>
      </c>
      <c r="F35" s="30">
        <v>34.338812763849909</v>
      </c>
      <c r="G35" s="30">
        <v>33.833282318130806</v>
      </c>
      <c r="H35" s="30">
        <v>40.303354919004015</v>
      </c>
      <c r="I35" s="30">
        <v>36.048205615911847</v>
      </c>
      <c r="J35" s="30">
        <v>45.317387614177072</v>
      </c>
      <c r="K35" s="30">
        <v>44.053017877131346</v>
      </c>
    </row>
    <row r="36" spans="1:23" ht="13.5" customHeight="1" x14ac:dyDescent="0.2">
      <c r="A36" s="427">
        <v>2013</v>
      </c>
      <c r="B36" s="428"/>
      <c r="C36" s="30">
        <v>40.074364190236686</v>
      </c>
      <c r="D36" s="30">
        <v>46.856972478253546</v>
      </c>
      <c r="E36" s="30">
        <v>37.020679436675906</v>
      </c>
      <c r="F36" s="30">
        <v>36.647676817355901</v>
      </c>
      <c r="G36" s="30">
        <v>34.022193773708459</v>
      </c>
      <c r="H36" s="30">
        <v>39.246081684017845</v>
      </c>
      <c r="I36" s="30">
        <v>36.728432936556636</v>
      </c>
      <c r="J36" s="30">
        <v>45.316614238150386</v>
      </c>
      <c r="K36" s="30">
        <v>42.673801641648907</v>
      </c>
    </row>
    <row r="37" spans="1:23" ht="13.5" customHeight="1" x14ac:dyDescent="0.2">
      <c r="A37" s="429">
        <v>2014</v>
      </c>
      <c r="B37" s="429"/>
      <c r="C37" s="7">
        <v>40.611982622126675</v>
      </c>
      <c r="D37" s="7">
        <v>49.414655812430503</v>
      </c>
      <c r="E37" s="7">
        <v>38.300319948233096</v>
      </c>
      <c r="F37" s="7">
        <v>35.413328894529869</v>
      </c>
      <c r="G37" s="7">
        <v>35.839852793136721</v>
      </c>
      <c r="H37" s="7">
        <v>38.649683880197514</v>
      </c>
      <c r="I37" s="7">
        <v>37.253358309969599</v>
      </c>
      <c r="J37" s="7">
        <v>45.260849778660379</v>
      </c>
      <c r="K37" s="7">
        <v>42.82887727664756</v>
      </c>
    </row>
    <row r="38" spans="1:23" ht="13.5" customHeight="1" x14ac:dyDescent="0.2">
      <c r="A38" s="430">
        <v>2015</v>
      </c>
      <c r="B38" s="430"/>
      <c r="C38" s="13">
        <v>41.386147849150959</v>
      </c>
      <c r="D38" s="13">
        <v>50.162843272648473</v>
      </c>
      <c r="E38" s="13">
        <v>37.954466256243464</v>
      </c>
      <c r="F38" s="13">
        <v>36.471060470553439</v>
      </c>
      <c r="G38" s="13">
        <v>35.372756250984764</v>
      </c>
      <c r="H38" s="13">
        <v>40.922144920957763</v>
      </c>
      <c r="I38" s="13">
        <v>36.937164508999054</v>
      </c>
      <c r="J38" s="13">
        <v>46.729727941014261</v>
      </c>
      <c r="K38" s="13">
        <v>43.94078257073491</v>
      </c>
    </row>
    <row r="39" spans="1:23" ht="13.5" customHeight="1" x14ac:dyDescent="0.2">
      <c r="A39" s="18"/>
      <c r="D39" s="274"/>
      <c r="E39" s="274"/>
      <c r="F39" s="274"/>
      <c r="G39" s="274"/>
      <c r="H39" s="274"/>
      <c r="I39" s="274"/>
      <c r="J39" s="274"/>
      <c r="K39" s="274"/>
      <c r="L39" s="37"/>
    </row>
    <row r="40" spans="1:23" ht="13.5" customHeight="1" x14ac:dyDescent="0.2"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spans="1:23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spans="1:23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  <row r="43" spans="1:23" ht="13.5" customHeight="1" x14ac:dyDescent="0.2">
      <c r="A43" s="18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23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23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23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4"/>
      <c r="N46" s="4"/>
      <c r="O46" s="4"/>
      <c r="P46" s="4"/>
      <c r="Q46" s="4"/>
    </row>
    <row r="47" spans="1:23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R47" s="4"/>
    </row>
    <row r="48" spans="1:23" s="4" customFormat="1" ht="13.5" customHeight="1" x14ac:dyDescent="0.2">
      <c r="A48" s="44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245"/>
      <c r="N48" s="245"/>
      <c r="O48" s="245"/>
      <c r="P48" s="245"/>
      <c r="Q48" s="245"/>
      <c r="R48" s="245"/>
    </row>
    <row r="49" spans="1:12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1:12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1:12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1:12" ht="13.5" customHeight="1" x14ac:dyDescent="0.2">
      <c r="A53" s="18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1:12" ht="13.5" customHeight="1" x14ac:dyDescent="0.2">
      <c r="A54" s="18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</row>
    <row r="55" spans="1:12" ht="13.5" customHeight="1" x14ac:dyDescent="0.2">
      <c r="A55" s="1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</row>
    <row r="56" spans="1:12" ht="13.5" customHeight="1" x14ac:dyDescent="0.2">
      <c r="A56" s="18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spans="1:12" ht="13.5" customHeight="1" x14ac:dyDescent="0.2">
      <c r="A57" s="18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pans="1:12" ht="13.5" customHeight="1" x14ac:dyDescent="0.2">
      <c r="A58" s="18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</row>
    <row r="59" spans="1:12" ht="13.5" customHeight="1" x14ac:dyDescent="0.2">
      <c r="A59" s="18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</row>
    <row r="60" spans="1:12" ht="13.5" customHeight="1" x14ac:dyDescent="0.2">
      <c r="A60" s="18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</row>
    <row r="61" spans="1:12" ht="13.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 ht="13.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 ht="13.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</sheetData>
  <mergeCells count="28"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34:B34"/>
    <mergeCell ref="A28:K28"/>
    <mergeCell ref="A17:K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4:A6"/>
    <mergeCell ref="B4:B6"/>
    <mergeCell ref="C4:L4"/>
    <mergeCell ref="C5:C6"/>
    <mergeCell ref="D5:K5"/>
    <mergeCell ref="L5:L6"/>
  </mergeCells>
  <pageMargins left="0.7" right="0.7" top="0.75" bottom="0.75" header="0.3" footer="0.3"/>
  <pageSetup paperSize="9" scale="85" orientation="landscape" r:id="rId1"/>
  <rowBreaks count="1" manualBreakCount="1">
    <brk id="3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8"/>
  <sheetViews>
    <sheetView zoomScaleNormal="100" workbookViewId="0">
      <selection activeCell="A3" sqref="A3"/>
    </sheetView>
  </sheetViews>
  <sheetFormatPr defaultColWidth="11.140625" defaultRowHeight="13.5" customHeight="1" x14ac:dyDescent="0.2"/>
  <cols>
    <col min="1" max="1" width="21.140625" style="245" customWidth="1"/>
    <col min="2" max="11" width="8.85546875" style="245" customWidth="1"/>
    <col min="12" max="13" width="10.7109375" style="245" customWidth="1"/>
    <col min="14" max="14" width="12.28515625" style="245" customWidth="1"/>
    <col min="15" max="15" width="11.5703125" style="245" customWidth="1"/>
    <col min="16" max="16" width="9" style="245" customWidth="1"/>
    <col min="17" max="17" width="11.28515625" style="245" customWidth="1"/>
    <col min="18" max="18" width="12.5703125" style="245" customWidth="1"/>
    <col min="19" max="20" width="10.42578125" style="245" customWidth="1"/>
    <col min="21" max="16384" width="11.140625" style="245"/>
  </cols>
  <sheetData>
    <row r="1" spans="1:35" ht="13.5" customHeight="1" x14ac:dyDescent="0.2">
      <c r="A1" s="245" t="s">
        <v>297</v>
      </c>
    </row>
    <row r="2" spans="1:35" ht="13.5" customHeight="1" x14ac:dyDescent="0.2">
      <c r="A2" s="16" t="s">
        <v>228</v>
      </c>
      <c r="B2" s="4"/>
      <c r="C2" s="4"/>
      <c r="D2" s="4"/>
      <c r="E2" s="276"/>
      <c r="F2" s="276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35" ht="13.5" customHeight="1" x14ac:dyDescent="0.2">
      <c r="B3" s="17"/>
      <c r="H3" s="17"/>
      <c r="M3" s="18"/>
      <c r="N3" s="18"/>
      <c r="O3" s="18"/>
      <c r="P3" s="18"/>
      <c r="Q3" s="18"/>
      <c r="R3" s="18"/>
      <c r="S3" s="18"/>
      <c r="T3" s="18"/>
      <c r="U3" s="18"/>
      <c r="V3" s="279"/>
      <c r="W3" s="18"/>
      <c r="X3" s="18"/>
    </row>
    <row r="4" spans="1:35" ht="13.5" customHeight="1" x14ac:dyDescent="0.2">
      <c r="A4" s="434" t="s">
        <v>34</v>
      </c>
      <c r="B4" s="436" t="s">
        <v>195</v>
      </c>
      <c r="C4" s="431"/>
      <c r="D4" s="431"/>
      <c r="E4" s="431"/>
      <c r="F4" s="431"/>
      <c r="G4" s="431"/>
      <c r="H4" s="431"/>
      <c r="I4" s="431"/>
      <c r="J4" s="431"/>
      <c r="K4" s="437"/>
      <c r="N4" s="119"/>
      <c r="O4" s="119"/>
      <c r="P4" s="119"/>
      <c r="Q4" s="119"/>
      <c r="R4" s="119"/>
      <c r="S4" s="119"/>
      <c r="T4" s="119"/>
      <c r="U4" s="119"/>
      <c r="V4" s="18"/>
      <c r="W4" s="18"/>
      <c r="X4" s="18"/>
      <c r="AC4" s="4"/>
      <c r="AD4" s="4"/>
      <c r="AE4" s="4"/>
      <c r="AF4" s="4"/>
      <c r="AG4" s="4"/>
      <c r="AH4" s="4"/>
    </row>
    <row r="5" spans="1:35" ht="13.5" customHeight="1" x14ac:dyDescent="0.2">
      <c r="A5" s="435"/>
      <c r="B5" s="320">
        <v>2006</v>
      </c>
      <c r="C5" s="369">
        <v>2007</v>
      </c>
      <c r="D5" s="369">
        <v>2008</v>
      </c>
      <c r="E5" s="369">
        <v>2009</v>
      </c>
      <c r="F5" s="369">
        <v>2010</v>
      </c>
      <c r="G5" s="369">
        <v>2011</v>
      </c>
      <c r="H5" s="369">
        <v>2012</v>
      </c>
      <c r="I5" s="369">
        <v>2013</v>
      </c>
      <c r="J5" s="369">
        <v>2014</v>
      </c>
      <c r="K5" s="365">
        <v>2015</v>
      </c>
      <c r="N5" s="288"/>
      <c r="O5" s="288"/>
      <c r="P5" s="288"/>
      <c r="Q5" s="288"/>
      <c r="R5" s="288"/>
      <c r="S5" s="288"/>
      <c r="T5" s="288"/>
      <c r="U5" s="288"/>
      <c r="V5" s="18"/>
      <c r="W5" s="18"/>
      <c r="X5" s="18"/>
      <c r="AI5" s="4"/>
    </row>
    <row r="6" spans="1:35" s="4" customFormat="1" ht="13.5" customHeight="1" x14ac:dyDescent="0.2">
      <c r="A6" s="42" t="s">
        <v>2</v>
      </c>
      <c r="B6" s="321">
        <v>51094</v>
      </c>
      <c r="C6" s="297">
        <v>51137</v>
      </c>
      <c r="D6" s="298">
        <v>53457</v>
      </c>
      <c r="E6" s="134">
        <v>55157</v>
      </c>
      <c r="F6" s="134">
        <v>55012</v>
      </c>
      <c r="G6" s="134">
        <v>54546</v>
      </c>
      <c r="H6" s="134">
        <v>54975</v>
      </c>
      <c r="I6" s="134">
        <v>54334</v>
      </c>
      <c r="J6" s="127">
        <v>54584</v>
      </c>
      <c r="K6" s="127">
        <v>55112</v>
      </c>
      <c r="N6" s="280"/>
      <c r="O6" s="280"/>
      <c r="P6" s="280"/>
      <c r="Q6" s="120"/>
      <c r="R6" s="162"/>
      <c r="S6" s="162"/>
      <c r="T6" s="162"/>
      <c r="U6" s="162"/>
      <c r="V6" s="18"/>
      <c r="W6" s="18"/>
      <c r="X6" s="44"/>
      <c r="AC6" s="245"/>
      <c r="AD6" s="245"/>
      <c r="AE6" s="245"/>
      <c r="AF6" s="245"/>
      <c r="AG6" s="245"/>
      <c r="AH6" s="245"/>
      <c r="AI6" s="245"/>
    </row>
    <row r="7" spans="1:35" ht="13.5" customHeight="1" x14ac:dyDescent="0.2">
      <c r="A7" s="45" t="s">
        <v>35</v>
      </c>
      <c r="B7" s="322">
        <v>38511</v>
      </c>
      <c r="C7" s="277">
        <v>37665</v>
      </c>
      <c r="D7" s="278">
        <v>38715</v>
      </c>
      <c r="E7" s="6">
        <v>38685</v>
      </c>
      <c r="F7" s="6">
        <v>37699</v>
      </c>
      <c r="G7" s="6">
        <v>36806</v>
      </c>
      <c r="H7" s="6">
        <v>36593</v>
      </c>
      <c r="I7" s="6">
        <v>36057</v>
      </c>
      <c r="J7" s="11">
        <v>36104</v>
      </c>
      <c r="K7" s="11">
        <v>36730</v>
      </c>
      <c r="N7" s="281"/>
      <c r="O7" s="281"/>
      <c r="P7" s="281"/>
      <c r="Q7" s="121"/>
      <c r="R7" s="20"/>
      <c r="S7" s="20"/>
      <c r="T7" s="20"/>
      <c r="U7" s="20"/>
      <c r="V7" s="18"/>
      <c r="W7" s="18"/>
      <c r="X7" s="18"/>
    </row>
    <row r="8" spans="1:35" ht="13.5" customHeight="1" x14ac:dyDescent="0.2">
      <c r="A8" s="45" t="s">
        <v>36</v>
      </c>
      <c r="B8" s="322">
        <v>12222</v>
      </c>
      <c r="C8" s="277">
        <v>13153</v>
      </c>
      <c r="D8" s="278">
        <v>14376</v>
      </c>
      <c r="E8" s="6">
        <v>16078</v>
      </c>
      <c r="F8" s="6">
        <v>16874</v>
      </c>
      <c r="G8" s="6">
        <v>17340</v>
      </c>
      <c r="H8" s="6">
        <v>17982</v>
      </c>
      <c r="I8" s="6">
        <v>17878</v>
      </c>
      <c r="J8" s="11">
        <v>18054</v>
      </c>
      <c r="K8" s="11">
        <v>17970</v>
      </c>
      <c r="N8" s="281"/>
      <c r="O8" s="281"/>
      <c r="P8" s="281"/>
      <c r="Q8" s="281"/>
      <c r="R8" s="281"/>
      <c r="S8" s="281"/>
      <c r="T8" s="281"/>
      <c r="U8" s="281"/>
      <c r="V8" s="44"/>
      <c r="W8" s="44"/>
      <c r="X8" s="18"/>
    </row>
    <row r="9" spans="1:35" ht="13.5" customHeight="1" x14ac:dyDescent="0.2">
      <c r="A9" s="46" t="s">
        <v>37</v>
      </c>
      <c r="B9" s="323"/>
      <c r="C9" s="46"/>
      <c r="D9" s="46"/>
      <c r="E9" s="216"/>
      <c r="F9" s="6"/>
      <c r="G9" s="6"/>
      <c r="H9" s="6"/>
      <c r="I9" s="6"/>
      <c r="J9" s="11"/>
      <c r="K9" s="11"/>
      <c r="N9" s="282"/>
      <c r="O9" s="282"/>
      <c r="P9" s="282"/>
      <c r="Q9" s="282"/>
      <c r="R9" s="19"/>
      <c r="S9" s="20"/>
      <c r="T9" s="20"/>
      <c r="U9" s="20"/>
      <c r="V9" s="18"/>
      <c r="W9" s="18"/>
      <c r="X9" s="18"/>
    </row>
    <row r="10" spans="1:35" ht="13.5" customHeight="1" x14ac:dyDescent="0.2">
      <c r="A10" s="46" t="s">
        <v>0</v>
      </c>
      <c r="B10" s="324">
        <v>11267</v>
      </c>
      <c r="C10" s="6">
        <v>12120</v>
      </c>
      <c r="D10" s="6">
        <v>13349</v>
      </c>
      <c r="E10" s="6">
        <v>15065</v>
      </c>
      <c r="F10" s="6">
        <v>15765</v>
      </c>
      <c r="G10" s="6">
        <v>16188</v>
      </c>
      <c r="H10" s="6">
        <v>16863</v>
      </c>
      <c r="I10" s="6">
        <v>16843</v>
      </c>
      <c r="J10" s="11">
        <v>16912</v>
      </c>
      <c r="K10" s="11">
        <v>16798</v>
      </c>
      <c r="N10" s="20"/>
      <c r="O10" s="20"/>
      <c r="P10" s="20"/>
      <c r="Q10" s="20"/>
      <c r="R10" s="20"/>
      <c r="S10" s="20"/>
      <c r="T10" s="20"/>
      <c r="U10" s="20"/>
      <c r="V10" s="18"/>
      <c r="W10" s="18"/>
      <c r="X10" s="18"/>
    </row>
    <row r="11" spans="1:35" ht="13.5" customHeight="1" x14ac:dyDescent="0.2">
      <c r="A11" s="46" t="s">
        <v>38</v>
      </c>
      <c r="B11" s="324">
        <v>365</v>
      </c>
      <c r="C11" s="6">
        <v>363</v>
      </c>
      <c r="D11" s="6">
        <v>384</v>
      </c>
      <c r="E11" s="6">
        <v>332</v>
      </c>
      <c r="F11" s="6">
        <v>337</v>
      </c>
      <c r="G11" s="6">
        <v>344</v>
      </c>
      <c r="H11" s="6">
        <v>338</v>
      </c>
      <c r="I11" s="6">
        <v>334</v>
      </c>
      <c r="J11" s="11">
        <v>328</v>
      </c>
      <c r="K11" s="11">
        <v>319</v>
      </c>
      <c r="N11" s="20"/>
      <c r="O11" s="20"/>
      <c r="P11" s="20"/>
      <c r="Q11" s="20"/>
      <c r="R11" s="20"/>
      <c r="S11" s="20"/>
      <c r="T11" s="20"/>
      <c r="U11" s="20"/>
      <c r="V11" s="18"/>
      <c r="W11" s="18"/>
      <c r="X11" s="18"/>
    </row>
    <row r="12" spans="1:35" ht="13.5" customHeight="1" x14ac:dyDescent="0.2">
      <c r="A12" s="46" t="s">
        <v>39</v>
      </c>
      <c r="B12" s="324">
        <v>590</v>
      </c>
      <c r="C12" s="6">
        <v>670</v>
      </c>
      <c r="D12" s="6">
        <v>643</v>
      </c>
      <c r="E12" s="6">
        <v>681</v>
      </c>
      <c r="F12" s="6">
        <v>772</v>
      </c>
      <c r="G12" s="6">
        <v>808</v>
      </c>
      <c r="H12" s="6">
        <v>781</v>
      </c>
      <c r="I12" s="6">
        <v>701</v>
      </c>
      <c r="J12" s="11">
        <v>814</v>
      </c>
      <c r="K12" s="11">
        <v>853</v>
      </c>
      <c r="N12" s="20"/>
      <c r="O12" s="20"/>
      <c r="P12" s="20"/>
      <c r="Q12" s="20"/>
      <c r="R12" s="20"/>
      <c r="S12" s="20"/>
      <c r="T12" s="20"/>
      <c r="U12" s="20"/>
      <c r="V12" s="18"/>
      <c r="W12" s="18"/>
      <c r="X12" s="18"/>
    </row>
    <row r="13" spans="1:35" ht="13.5" customHeight="1" x14ac:dyDescent="0.2">
      <c r="A13" s="360" t="s">
        <v>287</v>
      </c>
      <c r="B13" s="324">
        <v>282</v>
      </c>
      <c r="C13" s="6">
        <v>277</v>
      </c>
      <c r="D13" s="6">
        <v>297</v>
      </c>
      <c r="E13" s="6">
        <v>253</v>
      </c>
      <c r="F13" s="6">
        <v>265</v>
      </c>
      <c r="G13" s="6">
        <v>236</v>
      </c>
      <c r="H13" s="6">
        <v>224</v>
      </c>
      <c r="I13" s="6">
        <v>228</v>
      </c>
      <c r="J13" s="11">
        <v>227</v>
      </c>
      <c r="K13" s="11">
        <v>237</v>
      </c>
      <c r="N13" s="20"/>
      <c r="O13" s="20"/>
      <c r="P13" s="20"/>
      <c r="Q13" s="20"/>
      <c r="R13" s="20"/>
      <c r="S13" s="20"/>
      <c r="T13" s="20"/>
      <c r="U13" s="20"/>
      <c r="V13" s="279"/>
      <c r="W13" s="18"/>
      <c r="X13" s="18"/>
    </row>
    <row r="14" spans="1:35" ht="13.5" customHeight="1" x14ac:dyDescent="0.2">
      <c r="A14" s="45" t="s">
        <v>41</v>
      </c>
      <c r="B14" s="324">
        <v>79</v>
      </c>
      <c r="C14" s="6">
        <v>39</v>
      </c>
      <c r="D14" s="6">
        <v>68</v>
      </c>
      <c r="E14" s="6">
        <v>141</v>
      </c>
      <c r="F14" s="6">
        <v>174</v>
      </c>
      <c r="G14" s="6">
        <v>164</v>
      </c>
      <c r="H14" s="6">
        <v>176</v>
      </c>
      <c r="I14" s="6">
        <v>171</v>
      </c>
      <c r="J14" s="11">
        <v>199</v>
      </c>
      <c r="K14" s="11">
        <v>175</v>
      </c>
      <c r="N14" s="20"/>
      <c r="O14" s="20"/>
      <c r="P14" s="20"/>
      <c r="Q14" s="20"/>
      <c r="R14" s="20"/>
      <c r="S14" s="20"/>
      <c r="T14" s="20"/>
      <c r="U14" s="20"/>
      <c r="V14" s="279"/>
      <c r="W14" s="18"/>
      <c r="X14" s="18"/>
    </row>
    <row r="15" spans="1:35" ht="13.5" customHeight="1" x14ac:dyDescent="0.2">
      <c r="A15" s="45" t="s">
        <v>222</v>
      </c>
      <c r="B15" s="325" t="s">
        <v>10</v>
      </c>
      <c r="C15" s="79" t="s">
        <v>10</v>
      </c>
      <c r="D15" s="79" t="s">
        <v>10</v>
      </c>
      <c r="E15" s="79" t="s">
        <v>10</v>
      </c>
      <c r="F15" s="79" t="s">
        <v>10</v>
      </c>
      <c r="G15" s="79" t="s">
        <v>10</v>
      </c>
      <c r="H15" s="79" t="s">
        <v>10</v>
      </c>
      <c r="I15" s="79" t="s">
        <v>10</v>
      </c>
      <c r="J15" s="79" t="s">
        <v>10</v>
      </c>
      <c r="K15" s="79" t="s">
        <v>10</v>
      </c>
      <c r="N15" s="20"/>
      <c r="O15" s="20"/>
      <c r="P15" s="20"/>
      <c r="Q15" s="20"/>
      <c r="R15" s="20"/>
      <c r="S15" s="20"/>
      <c r="T15" s="20"/>
      <c r="U15" s="20"/>
      <c r="V15" s="279"/>
      <c r="W15" s="18"/>
      <c r="X15" s="18"/>
      <c r="AD15" s="4"/>
      <c r="AE15" s="4"/>
      <c r="AF15" s="4"/>
      <c r="AG15" s="4"/>
      <c r="AH15" s="4"/>
    </row>
    <row r="16" spans="1:35" ht="13.5" customHeight="1" x14ac:dyDescent="0.2">
      <c r="A16" s="48" t="s">
        <v>223</v>
      </c>
      <c r="B16" s="326" t="s">
        <v>10</v>
      </c>
      <c r="C16" s="12">
        <v>3</v>
      </c>
      <c r="D16" s="12">
        <v>1</v>
      </c>
      <c r="E16" s="15" t="s">
        <v>10</v>
      </c>
      <c r="F16" s="15" t="s">
        <v>10</v>
      </c>
      <c r="G16" s="15" t="s">
        <v>10</v>
      </c>
      <c r="H16" s="15" t="s">
        <v>10</v>
      </c>
      <c r="I16" s="15" t="s">
        <v>10</v>
      </c>
      <c r="J16" s="15" t="s">
        <v>10</v>
      </c>
      <c r="K16" s="15" t="s">
        <v>10</v>
      </c>
      <c r="N16" s="20"/>
      <c r="O16" s="20"/>
      <c r="P16" s="20"/>
      <c r="Q16" s="20"/>
      <c r="R16" s="20"/>
      <c r="S16" s="20"/>
      <c r="T16" s="20"/>
      <c r="U16" s="20"/>
      <c r="V16" s="279"/>
      <c r="W16" s="18"/>
      <c r="X16" s="18"/>
      <c r="AI16" s="4"/>
    </row>
    <row r="17" spans="1:35" s="4" customFormat="1" ht="13.5" customHeight="1" x14ac:dyDescent="0.2">
      <c r="A17" s="431" t="s">
        <v>224</v>
      </c>
      <c r="B17" s="432"/>
      <c r="C17" s="432"/>
      <c r="D17" s="433"/>
      <c r="E17" s="433"/>
      <c r="F17" s="433"/>
      <c r="G17" s="433"/>
      <c r="H17" s="433"/>
      <c r="I17" s="433"/>
      <c r="J17" s="433"/>
      <c r="K17" s="433"/>
      <c r="L17" s="41"/>
      <c r="M17" s="283"/>
      <c r="N17" s="20"/>
      <c r="O17" s="20"/>
      <c r="P17" s="20"/>
      <c r="Q17" s="20"/>
      <c r="R17" s="20"/>
      <c r="S17" s="20"/>
      <c r="T17" s="20"/>
      <c r="U17" s="20"/>
      <c r="V17" s="279"/>
      <c r="W17" s="18"/>
      <c r="X17" s="44"/>
      <c r="AD17" s="245"/>
      <c r="AE17" s="245"/>
      <c r="AF17" s="245"/>
      <c r="AG17" s="245"/>
      <c r="AH17" s="245"/>
      <c r="AI17" s="245"/>
    </row>
    <row r="18" spans="1:35" ht="13.5" customHeight="1" x14ac:dyDescent="0.2">
      <c r="A18" s="42" t="s">
        <v>2</v>
      </c>
      <c r="B18" s="327">
        <v>100</v>
      </c>
      <c r="C18" s="49">
        <v>99.994133406339841</v>
      </c>
      <c r="D18" s="49">
        <v>99.998129337598428</v>
      </c>
      <c r="E18" s="49">
        <v>100</v>
      </c>
      <c r="F18" s="49">
        <v>99.999999999999986</v>
      </c>
      <c r="G18" s="49">
        <v>99.999999999999986</v>
      </c>
      <c r="H18" s="49">
        <v>100</v>
      </c>
      <c r="I18" s="49">
        <v>100</v>
      </c>
      <c r="J18" s="72">
        <v>100</v>
      </c>
      <c r="K18" s="72">
        <v>100</v>
      </c>
      <c r="M18" s="283"/>
      <c r="N18" s="20"/>
      <c r="O18" s="20"/>
      <c r="P18" s="20"/>
      <c r="Q18" s="20"/>
      <c r="R18" s="20"/>
      <c r="S18" s="20"/>
      <c r="T18" s="20"/>
      <c r="U18" s="20"/>
      <c r="V18" s="279"/>
      <c r="W18" s="18"/>
      <c r="X18" s="18"/>
    </row>
    <row r="19" spans="1:35" ht="13.5" customHeight="1" x14ac:dyDescent="0.2">
      <c r="A19" s="45" t="s">
        <v>35</v>
      </c>
      <c r="B19" s="328">
        <v>75.37284221239284</v>
      </c>
      <c r="C19" s="284">
        <v>73.655083403406536</v>
      </c>
      <c r="D19" s="284">
        <v>72.422694876255676</v>
      </c>
      <c r="E19" s="24">
        <v>70.136156788802879</v>
      </c>
      <c r="F19" s="24">
        <v>68.528684650621685</v>
      </c>
      <c r="G19" s="24">
        <v>67.476991896747691</v>
      </c>
      <c r="H19" s="24">
        <v>66.562983174170071</v>
      </c>
      <c r="I19" s="24">
        <v>66.361762432362795</v>
      </c>
      <c r="J19" s="31">
        <v>66.143924959695141</v>
      </c>
      <c r="K19" s="31">
        <v>66.646102482218026</v>
      </c>
      <c r="M19" s="18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18"/>
    </row>
    <row r="20" spans="1:35" ht="13.5" customHeight="1" x14ac:dyDescent="0.2">
      <c r="A20" s="45" t="s">
        <v>0</v>
      </c>
      <c r="B20" s="328">
        <v>22.051512897796218</v>
      </c>
      <c r="C20" s="284">
        <v>23.701038387077851</v>
      </c>
      <c r="D20" s="284">
        <v>24.971472398376264</v>
      </c>
      <c r="E20" s="24">
        <v>27.31294305346556</v>
      </c>
      <c r="F20" s="24">
        <v>28.657383843525047</v>
      </c>
      <c r="G20" s="24">
        <v>29.677703222967772</v>
      </c>
      <c r="H20" s="24">
        <v>30.67394270122783</v>
      </c>
      <c r="I20" s="24">
        <v>30.999006147163836</v>
      </c>
      <c r="J20" s="31">
        <v>30.98343837021838</v>
      </c>
      <c r="K20" s="31">
        <v>30.479750326607636</v>
      </c>
      <c r="M20" s="26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35" ht="13.5" customHeight="1" x14ac:dyDescent="0.2">
      <c r="A21" s="45" t="s">
        <v>38</v>
      </c>
      <c r="B21" s="328">
        <v>0.71436959329862604</v>
      </c>
      <c r="C21" s="284">
        <v>0.70985783288030191</v>
      </c>
      <c r="D21" s="284">
        <v>0.71833436219765412</v>
      </c>
      <c r="E21" s="24">
        <v>0.60191816088619754</v>
      </c>
      <c r="F21" s="24">
        <v>0.61259361593834072</v>
      </c>
      <c r="G21" s="24">
        <v>0.63066036006306603</v>
      </c>
      <c r="H21" s="24">
        <v>0.614824920418372</v>
      </c>
      <c r="I21" s="24">
        <v>0.61471638384805094</v>
      </c>
      <c r="J21" s="31">
        <v>0.60090869119155799</v>
      </c>
      <c r="K21" s="31">
        <v>0.57882130933372045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35" ht="13.5" customHeight="1" x14ac:dyDescent="0.2">
      <c r="A22" s="45" t="s">
        <v>39</v>
      </c>
      <c r="B22" s="328">
        <v>1.1547344110854503</v>
      </c>
      <c r="C22" s="284">
        <v>1.3102059174374718</v>
      </c>
      <c r="D22" s="284">
        <v>1.2028359242007596</v>
      </c>
      <c r="E22" s="24">
        <v>1.2346574324201824</v>
      </c>
      <c r="F22" s="24">
        <v>1.403330182505635</v>
      </c>
      <c r="G22" s="24">
        <v>1.4813185201481318</v>
      </c>
      <c r="H22" s="24">
        <v>1.4206457480673034</v>
      </c>
      <c r="I22" s="24">
        <v>1.2901682187948615</v>
      </c>
      <c r="J22" s="31">
        <v>1.4912794958229518</v>
      </c>
      <c r="K22" s="31">
        <v>1.5477572942371898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35" ht="13.5" customHeight="1" x14ac:dyDescent="0.2">
      <c r="A23" s="45" t="s">
        <v>221</v>
      </c>
      <c r="B23" s="328">
        <v>0.5519239049594864</v>
      </c>
      <c r="C23" s="284">
        <v>0.54168214795549219</v>
      </c>
      <c r="D23" s="284">
        <v>0.55558673326224817</v>
      </c>
      <c r="E23" s="24">
        <v>0.45869064669942167</v>
      </c>
      <c r="F23" s="24">
        <v>0.48171308078237474</v>
      </c>
      <c r="G23" s="24">
        <v>0.43266234004326626</v>
      </c>
      <c r="H23" s="24">
        <v>0.40745793542519326</v>
      </c>
      <c r="I23" s="24">
        <v>0.41962675304597491</v>
      </c>
      <c r="J23" s="31">
        <v>0.41587278323318189</v>
      </c>
      <c r="K23" s="31">
        <v>0.43003338655828127</v>
      </c>
      <c r="M23" s="18"/>
    </row>
    <row r="24" spans="1:35" ht="13.5" customHeight="1" x14ac:dyDescent="0.2">
      <c r="A24" s="45" t="s">
        <v>41</v>
      </c>
      <c r="B24" s="328">
        <v>0.15461698046737388</v>
      </c>
      <c r="C24" s="284">
        <v>7.6265717582181203E-2</v>
      </c>
      <c r="D24" s="284">
        <v>0.1272050433058346</v>
      </c>
      <c r="E24" s="24">
        <v>0.25563391772576466</v>
      </c>
      <c r="F24" s="24">
        <v>0.31629462662691776</v>
      </c>
      <c r="G24" s="24">
        <v>0.30066366003006639</v>
      </c>
      <c r="H24" s="24">
        <v>0.32014552069122326</v>
      </c>
      <c r="I24" s="24">
        <v>0.31472006478448117</v>
      </c>
      <c r="J24" s="31">
        <v>0.36457569983878058</v>
      </c>
      <c r="K24" s="31">
        <v>0.31753520104514443</v>
      </c>
      <c r="M24" s="18"/>
    </row>
    <row r="25" spans="1:35" ht="13.5" customHeight="1" x14ac:dyDescent="0.2">
      <c r="A25" s="45" t="s">
        <v>222</v>
      </c>
      <c r="B25" s="325" t="s">
        <v>10</v>
      </c>
      <c r="C25" s="79" t="s">
        <v>10</v>
      </c>
      <c r="D25" s="79" t="s">
        <v>10</v>
      </c>
      <c r="E25" s="79" t="s">
        <v>10</v>
      </c>
      <c r="F25" s="79" t="s">
        <v>10</v>
      </c>
      <c r="G25" s="79" t="s">
        <v>10</v>
      </c>
      <c r="H25" s="79" t="s">
        <v>10</v>
      </c>
      <c r="I25" s="79" t="s">
        <v>10</v>
      </c>
      <c r="J25" s="79" t="s">
        <v>10</v>
      </c>
      <c r="K25" s="79" t="s">
        <v>10</v>
      </c>
      <c r="M25" s="18"/>
      <c r="AD25" s="4"/>
      <c r="AE25" s="4"/>
      <c r="AF25" s="4"/>
      <c r="AG25" s="4"/>
      <c r="AH25" s="4"/>
    </row>
    <row r="26" spans="1:35" ht="13.5" customHeight="1" x14ac:dyDescent="0.2">
      <c r="A26" s="48" t="s">
        <v>223</v>
      </c>
      <c r="B26" s="326" t="s">
        <v>10</v>
      </c>
      <c r="C26" s="285">
        <v>7.9649542015133423E-3</v>
      </c>
      <c r="D26" s="285">
        <v>2.5829781738344313E-3</v>
      </c>
      <c r="E26" s="15" t="s">
        <v>10</v>
      </c>
      <c r="F26" s="15" t="s">
        <v>10</v>
      </c>
      <c r="G26" s="15" t="s">
        <v>10</v>
      </c>
      <c r="H26" s="15" t="s">
        <v>10</v>
      </c>
      <c r="I26" s="15" t="s">
        <v>10</v>
      </c>
      <c r="J26" s="15" t="s">
        <v>10</v>
      </c>
      <c r="K26" s="15" t="s">
        <v>10</v>
      </c>
      <c r="M26" s="18"/>
      <c r="AI26" s="4"/>
    </row>
    <row r="27" spans="1:35" s="4" customFormat="1" ht="13.5" customHeight="1" x14ac:dyDescent="0.2">
      <c r="A27" s="386" t="s">
        <v>289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4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AD27" s="245"/>
      <c r="AE27" s="245"/>
      <c r="AF27" s="245"/>
      <c r="AG27" s="245"/>
      <c r="AH27" s="245"/>
      <c r="AI27" s="245"/>
    </row>
    <row r="28" spans="1:35" ht="13.5" customHeight="1" x14ac:dyDescent="0.2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18"/>
    </row>
    <row r="29" spans="1:35" ht="13.5" customHeight="1" x14ac:dyDescent="0.2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18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35" ht="13.5" customHeight="1" x14ac:dyDescent="0.2">
      <c r="A30" s="18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18"/>
    </row>
    <row r="31" spans="1:35" ht="13.5" customHeight="1" x14ac:dyDescent="0.2">
      <c r="A31" s="1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18"/>
      <c r="U31" s="4"/>
      <c r="V31" s="4"/>
      <c r="W31" s="4"/>
    </row>
    <row r="32" spans="1:35" ht="13.5" customHeight="1" x14ac:dyDescent="0.2">
      <c r="A32" s="18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18"/>
    </row>
    <row r="33" spans="1:35" ht="13.5" customHeight="1" x14ac:dyDescent="0.2">
      <c r="A33" s="18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18"/>
    </row>
    <row r="34" spans="1:35" ht="13.5" customHeight="1" x14ac:dyDescent="0.2">
      <c r="A34" s="18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18"/>
    </row>
    <row r="35" spans="1:35" ht="13.5" customHeight="1" x14ac:dyDescent="0.2">
      <c r="A35" s="18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18"/>
    </row>
    <row r="36" spans="1:35" ht="13.5" customHeight="1" x14ac:dyDescent="0.2">
      <c r="A36" s="18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18"/>
    </row>
    <row r="37" spans="1:35" ht="13.5" customHeight="1" x14ac:dyDescent="0.2">
      <c r="A37" s="18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18"/>
    </row>
    <row r="38" spans="1:35" ht="13.5" customHeight="1" x14ac:dyDescent="0.2">
      <c r="A38" s="18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8"/>
    </row>
    <row r="39" spans="1:35" ht="13.5" customHeight="1" x14ac:dyDescent="0.2">
      <c r="A39" s="18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18"/>
    </row>
    <row r="40" spans="1:35" ht="13.5" customHeight="1" x14ac:dyDescent="0.2">
      <c r="A40" s="18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8"/>
    </row>
    <row r="41" spans="1:35" ht="13.5" customHeight="1" x14ac:dyDescent="0.2">
      <c r="A41" s="18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AD41" s="4"/>
      <c r="AE41" s="4"/>
      <c r="AF41" s="4"/>
      <c r="AG41" s="4"/>
      <c r="AH41" s="4"/>
    </row>
    <row r="42" spans="1:35" ht="13.5" customHeight="1" x14ac:dyDescent="0.2">
      <c r="A42" s="18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18"/>
      <c r="AI42" s="4"/>
    </row>
    <row r="43" spans="1:35" s="4" customFormat="1" ht="13.5" customHeight="1" x14ac:dyDescent="0.2">
      <c r="A43" s="44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4"/>
      <c r="U43" s="245"/>
      <c r="V43" s="245"/>
      <c r="W43" s="245"/>
      <c r="AD43" s="245"/>
      <c r="AE43" s="245"/>
      <c r="AF43" s="245"/>
      <c r="AG43" s="245"/>
      <c r="AH43" s="245"/>
      <c r="AI43" s="245"/>
    </row>
    <row r="44" spans="1:35" ht="13.5" customHeight="1" x14ac:dyDescent="0.2">
      <c r="A44" s="18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18"/>
    </row>
    <row r="45" spans="1:35" ht="13.5" customHeight="1" x14ac:dyDescent="0.2">
      <c r="A45" s="18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18"/>
      <c r="U45" s="4"/>
      <c r="V45" s="4"/>
      <c r="W45" s="4"/>
    </row>
    <row r="46" spans="1:35" ht="13.5" customHeight="1" x14ac:dyDescent="0.2">
      <c r="A46" s="1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18"/>
    </row>
    <row r="47" spans="1:35" ht="13.5" customHeight="1" x14ac:dyDescent="0.2">
      <c r="A47" s="18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18"/>
    </row>
    <row r="48" spans="1:35" ht="13.5" customHeight="1" x14ac:dyDescent="0.2">
      <c r="A48" s="1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18"/>
    </row>
    <row r="49" spans="1:13" ht="13.5" customHeight="1" x14ac:dyDescent="0.2">
      <c r="A49" s="18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18"/>
    </row>
    <row r="50" spans="1:13" ht="13.5" customHeight="1" x14ac:dyDescent="0.2">
      <c r="A50" s="18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18"/>
    </row>
    <row r="51" spans="1:13" ht="13.5" customHeight="1" x14ac:dyDescent="0.2">
      <c r="A51" s="18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18"/>
    </row>
    <row r="52" spans="1:13" ht="13.5" customHeight="1" x14ac:dyDescent="0.2">
      <c r="A52" s="18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18"/>
    </row>
    <row r="53" spans="1:13" ht="13.5" customHeight="1" x14ac:dyDescent="0.2">
      <c r="A53" s="18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18"/>
    </row>
    <row r="54" spans="1:13" ht="13.5" customHeight="1" x14ac:dyDescent="0.2">
      <c r="A54" s="18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18"/>
    </row>
    <row r="55" spans="1:13" ht="13.5" customHeight="1" x14ac:dyDescent="0.2">
      <c r="A55" s="18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18"/>
    </row>
    <row r="56" spans="1:13" ht="13.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ht="13.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13.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</sheetData>
  <mergeCells count="3">
    <mergeCell ref="A17:K17"/>
    <mergeCell ref="A4:A5"/>
    <mergeCell ref="B4:K4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zoomScaleNormal="100" workbookViewId="0">
      <selection activeCell="A3" sqref="A3"/>
    </sheetView>
  </sheetViews>
  <sheetFormatPr defaultRowHeight="13.5" customHeight="1" x14ac:dyDescent="0.2"/>
  <cols>
    <col min="1" max="1" width="20.140625" style="245" customWidth="1"/>
    <col min="2" max="13" width="9.140625" style="245" customWidth="1"/>
    <col min="14" max="14" width="9" style="245" customWidth="1"/>
    <col min="15" max="16" width="9.140625" style="245"/>
    <col min="17" max="17" width="10.140625" style="245" customWidth="1"/>
    <col min="18" max="16384" width="9.140625" style="245"/>
  </cols>
  <sheetData>
    <row r="1" spans="1:14" ht="13.5" customHeight="1" x14ac:dyDescent="0.2">
      <c r="A1" s="245" t="s">
        <v>297</v>
      </c>
    </row>
    <row r="2" spans="1:14" ht="13.5" customHeight="1" x14ac:dyDescent="0.2">
      <c r="A2" s="16" t="s">
        <v>229</v>
      </c>
      <c r="G2" s="17"/>
    </row>
    <row r="3" spans="1:14" ht="13.5" customHeight="1" x14ac:dyDescent="0.2">
      <c r="A3" s="4"/>
      <c r="G3" s="17"/>
    </row>
    <row r="4" spans="1:14" ht="13.5" customHeight="1" x14ac:dyDescent="0.2">
      <c r="A4" s="415" t="s">
        <v>56</v>
      </c>
      <c r="B4" s="415" t="s">
        <v>11</v>
      </c>
      <c r="C4" s="422" t="s">
        <v>12</v>
      </c>
      <c r="D4" s="440"/>
      <c r="E4" s="440"/>
      <c r="F4" s="440"/>
      <c r="G4" s="440"/>
      <c r="H4" s="440"/>
      <c r="I4" s="440"/>
      <c r="J4" s="440"/>
      <c r="K4" s="440"/>
      <c r="L4" s="440"/>
      <c r="M4" s="421"/>
    </row>
    <row r="5" spans="1:14" ht="13.5" customHeight="1" x14ac:dyDescent="0.2">
      <c r="A5" s="415"/>
      <c r="B5" s="415"/>
      <c r="C5" s="221" t="s">
        <v>13</v>
      </c>
      <c r="D5" s="361" t="s">
        <v>14</v>
      </c>
      <c r="E5" s="361" t="s">
        <v>15</v>
      </c>
      <c r="F5" s="361" t="s">
        <v>16</v>
      </c>
      <c r="G5" s="361" t="s">
        <v>17</v>
      </c>
      <c r="H5" s="361" t="s">
        <v>18</v>
      </c>
      <c r="I5" s="361" t="s">
        <v>19</v>
      </c>
      <c r="J5" s="361" t="s">
        <v>20</v>
      </c>
      <c r="K5" s="361" t="s">
        <v>21</v>
      </c>
      <c r="L5" s="361" t="s">
        <v>216</v>
      </c>
      <c r="M5" s="361" t="s">
        <v>8</v>
      </c>
    </row>
    <row r="6" spans="1:14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40"/>
    </row>
    <row r="7" spans="1:14" ht="13.5" customHeight="1" x14ac:dyDescent="0.2">
      <c r="A7" s="249" t="s">
        <v>23</v>
      </c>
      <c r="B7" s="250">
        <v>55112</v>
      </c>
      <c r="C7" s="250">
        <v>47</v>
      </c>
      <c r="D7" s="250">
        <v>1263</v>
      </c>
      <c r="E7" s="250">
        <v>2152</v>
      </c>
      <c r="F7" s="250">
        <v>8752</v>
      </c>
      <c r="G7" s="250">
        <v>16526</v>
      </c>
      <c r="H7" s="250">
        <v>17018</v>
      </c>
      <c r="I7" s="250">
        <v>7895</v>
      </c>
      <c r="J7" s="250">
        <v>1387</v>
      </c>
      <c r="K7" s="250">
        <v>37</v>
      </c>
      <c r="L7" s="250">
        <v>1</v>
      </c>
      <c r="M7" s="250">
        <v>34</v>
      </c>
    </row>
    <row r="8" spans="1:14" ht="13.5" customHeight="1" x14ac:dyDescent="0.2">
      <c r="A8" s="57" t="s">
        <v>57</v>
      </c>
      <c r="B8" s="9">
        <v>55018</v>
      </c>
      <c r="C8" s="9">
        <v>47</v>
      </c>
      <c r="D8" s="9">
        <v>1262</v>
      </c>
      <c r="E8" s="9">
        <v>2151</v>
      </c>
      <c r="F8" s="9">
        <v>8733</v>
      </c>
      <c r="G8" s="9">
        <v>16509</v>
      </c>
      <c r="H8" s="9">
        <v>17004</v>
      </c>
      <c r="I8" s="9">
        <v>7886</v>
      </c>
      <c r="J8" s="9">
        <v>1385</v>
      </c>
      <c r="K8" s="9">
        <v>37</v>
      </c>
      <c r="L8" s="9">
        <v>1</v>
      </c>
      <c r="M8" s="9">
        <v>3</v>
      </c>
    </row>
    <row r="9" spans="1:14" ht="13.5" customHeight="1" x14ac:dyDescent="0.2">
      <c r="A9" s="58" t="s">
        <v>58</v>
      </c>
      <c r="B9" s="9">
        <v>7755</v>
      </c>
      <c r="C9" s="9">
        <v>2</v>
      </c>
      <c r="D9" s="9">
        <v>25</v>
      </c>
      <c r="E9" s="9">
        <v>60</v>
      </c>
      <c r="F9" s="9">
        <v>524</v>
      </c>
      <c r="G9" s="9">
        <v>1967</v>
      </c>
      <c r="H9" s="9">
        <v>3207</v>
      </c>
      <c r="I9" s="9">
        <v>1689</v>
      </c>
      <c r="J9" s="9">
        <v>270</v>
      </c>
      <c r="K9" s="9">
        <v>10</v>
      </c>
      <c r="L9" s="9" t="s">
        <v>10</v>
      </c>
      <c r="M9" s="9">
        <v>1</v>
      </c>
      <c r="N9" s="18"/>
    </row>
    <row r="10" spans="1:14" ht="13.5" customHeight="1" x14ac:dyDescent="0.2">
      <c r="A10" s="58" t="s">
        <v>59</v>
      </c>
      <c r="B10" s="9">
        <v>5228</v>
      </c>
      <c r="C10" s="9">
        <v>3</v>
      </c>
      <c r="D10" s="9">
        <v>46</v>
      </c>
      <c r="E10" s="9">
        <v>146</v>
      </c>
      <c r="F10" s="9">
        <v>722</v>
      </c>
      <c r="G10" s="9">
        <v>1683</v>
      </c>
      <c r="H10" s="9">
        <v>1727</v>
      </c>
      <c r="I10" s="9">
        <v>765</v>
      </c>
      <c r="J10" s="9">
        <v>132</v>
      </c>
      <c r="K10" s="9">
        <v>4</v>
      </c>
      <c r="L10" s="9" t="s">
        <v>10</v>
      </c>
      <c r="M10" s="9" t="s">
        <v>10</v>
      </c>
      <c r="N10" s="59"/>
    </row>
    <row r="11" spans="1:14" ht="13.5" customHeight="1" x14ac:dyDescent="0.2">
      <c r="A11" s="58" t="s">
        <v>60</v>
      </c>
      <c r="B11" s="9">
        <v>5179</v>
      </c>
      <c r="C11" s="9">
        <v>1</v>
      </c>
      <c r="D11" s="9">
        <v>30</v>
      </c>
      <c r="E11" s="9">
        <v>91</v>
      </c>
      <c r="F11" s="9">
        <v>724</v>
      </c>
      <c r="G11" s="9">
        <v>1683</v>
      </c>
      <c r="H11" s="9">
        <v>1749</v>
      </c>
      <c r="I11" s="9">
        <v>771</v>
      </c>
      <c r="J11" s="9">
        <v>129</v>
      </c>
      <c r="K11" s="9">
        <v>1</v>
      </c>
      <c r="L11" s="9" t="s">
        <v>10</v>
      </c>
      <c r="M11" s="9" t="s">
        <v>10</v>
      </c>
      <c r="N11" s="60"/>
    </row>
    <row r="12" spans="1:14" ht="13.5" customHeight="1" x14ac:dyDescent="0.2">
      <c r="A12" s="58" t="s">
        <v>61</v>
      </c>
      <c r="B12" s="9">
        <v>5837</v>
      </c>
      <c r="C12" s="9">
        <v>3</v>
      </c>
      <c r="D12" s="9">
        <v>95</v>
      </c>
      <c r="E12" s="9">
        <v>186</v>
      </c>
      <c r="F12" s="9">
        <v>866</v>
      </c>
      <c r="G12" s="9">
        <v>1780</v>
      </c>
      <c r="H12" s="9">
        <v>1901</v>
      </c>
      <c r="I12" s="9">
        <v>859</v>
      </c>
      <c r="J12" s="9">
        <v>142</v>
      </c>
      <c r="K12" s="9">
        <v>4</v>
      </c>
      <c r="L12" s="9" t="s">
        <v>10</v>
      </c>
      <c r="M12" s="9">
        <v>1</v>
      </c>
      <c r="N12" s="61"/>
    </row>
    <row r="13" spans="1:14" ht="13.5" customHeight="1" x14ac:dyDescent="0.2">
      <c r="A13" s="58" t="s">
        <v>62</v>
      </c>
      <c r="B13" s="9">
        <v>7032</v>
      </c>
      <c r="C13" s="9" t="s">
        <v>10</v>
      </c>
      <c r="D13" s="9">
        <v>61</v>
      </c>
      <c r="E13" s="9">
        <v>151</v>
      </c>
      <c r="F13" s="9">
        <v>1156</v>
      </c>
      <c r="G13" s="9">
        <v>2363</v>
      </c>
      <c r="H13" s="9">
        <v>2166</v>
      </c>
      <c r="I13" s="9">
        <v>941</v>
      </c>
      <c r="J13" s="9">
        <v>193</v>
      </c>
      <c r="K13" s="9">
        <v>1</v>
      </c>
      <c r="L13" s="9" t="s">
        <v>10</v>
      </c>
      <c r="M13" s="9" t="s">
        <v>10</v>
      </c>
      <c r="N13" s="61"/>
    </row>
    <row r="14" spans="1:14" ht="13.5" customHeight="1" x14ac:dyDescent="0.2">
      <c r="A14" s="58" t="s">
        <v>63</v>
      </c>
      <c r="B14" s="9">
        <v>5849</v>
      </c>
      <c r="C14" s="9">
        <v>8</v>
      </c>
      <c r="D14" s="9">
        <v>180</v>
      </c>
      <c r="E14" s="9">
        <v>292</v>
      </c>
      <c r="F14" s="9">
        <v>1131</v>
      </c>
      <c r="G14" s="9">
        <v>1741</v>
      </c>
      <c r="H14" s="9">
        <v>1654</v>
      </c>
      <c r="I14" s="9">
        <v>716</v>
      </c>
      <c r="J14" s="9">
        <v>123</v>
      </c>
      <c r="K14" s="9">
        <v>3</v>
      </c>
      <c r="L14" s="9">
        <v>1</v>
      </c>
      <c r="M14" s="9" t="s">
        <v>10</v>
      </c>
      <c r="N14" s="61"/>
    </row>
    <row r="15" spans="1:14" ht="13.5" customHeight="1" x14ac:dyDescent="0.2">
      <c r="A15" s="58" t="s">
        <v>64</v>
      </c>
      <c r="B15" s="9">
        <v>9532</v>
      </c>
      <c r="C15" s="9">
        <v>12</v>
      </c>
      <c r="D15" s="9">
        <v>394</v>
      </c>
      <c r="E15" s="9">
        <v>635</v>
      </c>
      <c r="F15" s="9">
        <v>1932</v>
      </c>
      <c r="G15" s="9">
        <v>2855</v>
      </c>
      <c r="H15" s="9">
        <v>2420</v>
      </c>
      <c r="I15" s="9">
        <v>1100</v>
      </c>
      <c r="J15" s="9">
        <v>176</v>
      </c>
      <c r="K15" s="9">
        <v>8</v>
      </c>
      <c r="L15" s="9" t="s">
        <v>10</v>
      </c>
      <c r="M15" s="9" t="s">
        <v>10</v>
      </c>
      <c r="N15" s="61"/>
    </row>
    <row r="16" spans="1:14" ht="13.5" customHeight="1" x14ac:dyDescent="0.2">
      <c r="A16" s="58" t="s">
        <v>65</v>
      </c>
      <c r="B16" s="9">
        <v>8606</v>
      </c>
      <c r="C16" s="9">
        <v>18</v>
      </c>
      <c r="D16" s="9">
        <v>431</v>
      </c>
      <c r="E16" s="9">
        <v>590</v>
      </c>
      <c r="F16" s="9">
        <v>1678</v>
      </c>
      <c r="G16" s="9">
        <v>2437</v>
      </c>
      <c r="H16" s="9">
        <v>2180</v>
      </c>
      <c r="I16" s="9">
        <v>1045</v>
      </c>
      <c r="J16" s="9">
        <v>220</v>
      </c>
      <c r="K16" s="9">
        <v>6</v>
      </c>
      <c r="L16" s="9" t="s">
        <v>10</v>
      </c>
      <c r="M16" s="9">
        <v>1</v>
      </c>
      <c r="N16" s="61"/>
    </row>
    <row r="17" spans="1:14" ht="13.5" customHeight="1" x14ac:dyDescent="0.2">
      <c r="A17" s="62" t="s">
        <v>66</v>
      </c>
      <c r="B17" s="22">
        <v>94</v>
      </c>
      <c r="C17" s="9" t="s">
        <v>10</v>
      </c>
      <c r="D17" s="9">
        <v>1</v>
      </c>
      <c r="E17" s="22">
        <v>1</v>
      </c>
      <c r="F17" s="22">
        <v>19</v>
      </c>
      <c r="G17" s="22">
        <v>17</v>
      </c>
      <c r="H17" s="22">
        <v>14</v>
      </c>
      <c r="I17" s="22">
        <v>9</v>
      </c>
      <c r="J17" s="22">
        <v>2</v>
      </c>
      <c r="K17" s="9" t="s">
        <v>10</v>
      </c>
      <c r="L17" s="9" t="s">
        <v>10</v>
      </c>
      <c r="M17" s="22">
        <v>31</v>
      </c>
      <c r="N17" s="61"/>
    </row>
    <row r="18" spans="1:14" ht="13.5" customHeight="1" x14ac:dyDescent="0.2">
      <c r="A18" s="438" t="s">
        <v>4</v>
      </c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63"/>
    </row>
    <row r="19" spans="1:14" ht="13.5" customHeight="1" x14ac:dyDescent="0.2">
      <c r="A19" s="251" t="s">
        <v>23</v>
      </c>
      <c r="B19" s="65">
        <v>100</v>
      </c>
      <c r="C19" s="65">
        <v>8.5280882566410227E-2</v>
      </c>
      <c r="D19" s="65">
        <v>2.291696908114385</v>
      </c>
      <c r="E19" s="65">
        <v>3.9047757294237191</v>
      </c>
      <c r="F19" s="65">
        <v>15.880389025983451</v>
      </c>
      <c r="G19" s="65">
        <v>29.986209899840325</v>
      </c>
      <c r="H19" s="65">
        <v>30.878937436492958</v>
      </c>
      <c r="I19" s="65">
        <v>14.325373784293802</v>
      </c>
      <c r="J19" s="65">
        <v>2.5166932791406591</v>
      </c>
      <c r="K19" s="65">
        <v>6.7136013935259101E-2</v>
      </c>
      <c r="L19" s="65">
        <v>1.814486863115111E-3</v>
      </c>
      <c r="M19" s="65">
        <v>6.1692553345913781E-2</v>
      </c>
      <c r="N19" s="63"/>
    </row>
    <row r="20" spans="1:14" ht="13.5" customHeight="1" x14ac:dyDescent="0.2">
      <c r="A20" s="57" t="s">
        <v>57</v>
      </c>
      <c r="B20" s="31">
        <v>100</v>
      </c>
      <c r="C20" s="31">
        <v>8.5426587662219639E-2</v>
      </c>
      <c r="D20" s="31">
        <v>2.2937947580791742</v>
      </c>
      <c r="E20" s="31">
        <v>3.9096295757752011</v>
      </c>
      <c r="F20" s="31">
        <v>15.872987022429022</v>
      </c>
      <c r="G20" s="31">
        <v>30.006543313097534</v>
      </c>
      <c r="H20" s="31">
        <v>30.906248864008141</v>
      </c>
      <c r="I20" s="31">
        <v>14.333490857537534</v>
      </c>
      <c r="J20" s="31">
        <v>2.5173579555781744</v>
      </c>
      <c r="K20" s="31">
        <v>6.7250717946853764E-2</v>
      </c>
      <c r="L20" s="31">
        <v>1.8175869715365879E-3</v>
      </c>
      <c r="M20" s="31">
        <v>5.4527609146097639E-3</v>
      </c>
      <c r="N20" s="63"/>
    </row>
    <row r="21" spans="1:14" ht="13.5" customHeight="1" x14ac:dyDescent="0.2">
      <c r="A21" s="58" t="s">
        <v>58</v>
      </c>
      <c r="B21" s="31">
        <v>100</v>
      </c>
      <c r="C21" s="31">
        <v>2.5789813023855579E-2</v>
      </c>
      <c r="D21" s="31">
        <v>0.32237266279819471</v>
      </c>
      <c r="E21" s="31">
        <v>0.77369439071566737</v>
      </c>
      <c r="F21" s="31">
        <v>6.7569310122501616</v>
      </c>
      <c r="G21" s="31">
        <v>25.364281108961961</v>
      </c>
      <c r="H21" s="31">
        <v>41.353965183752415</v>
      </c>
      <c r="I21" s="31">
        <v>21.779497098646033</v>
      </c>
      <c r="J21" s="31">
        <v>3.4816247582205029</v>
      </c>
      <c r="K21" s="31">
        <v>0.12894906511927789</v>
      </c>
      <c r="L21" s="118" t="s">
        <v>10</v>
      </c>
      <c r="M21" s="31">
        <v>1.2894906511927789E-2</v>
      </c>
      <c r="N21" s="63"/>
    </row>
    <row r="22" spans="1:14" ht="13.5" customHeight="1" x14ac:dyDescent="0.2">
      <c r="A22" s="58" t="s">
        <v>59</v>
      </c>
      <c r="B22" s="31">
        <v>100</v>
      </c>
      <c r="C22" s="31">
        <v>5.7383320581484321E-2</v>
      </c>
      <c r="D22" s="31">
        <v>0.87987758224942625</v>
      </c>
      <c r="E22" s="31">
        <v>2.79265493496557</v>
      </c>
      <c r="F22" s="31">
        <v>13.810252486610558</v>
      </c>
      <c r="G22" s="31">
        <v>32.192042846212701</v>
      </c>
      <c r="H22" s="31">
        <v>33.033664881407802</v>
      </c>
      <c r="I22" s="31">
        <v>14.6327467482785</v>
      </c>
      <c r="J22" s="31">
        <v>2.5248661055853097</v>
      </c>
      <c r="K22" s="31">
        <v>7.6511094108645747E-2</v>
      </c>
      <c r="L22" s="118" t="s">
        <v>10</v>
      </c>
      <c r="M22" s="118" t="s">
        <v>10</v>
      </c>
      <c r="N22" s="63"/>
    </row>
    <row r="23" spans="1:14" ht="13.5" customHeight="1" x14ac:dyDescent="0.2">
      <c r="A23" s="58" t="s">
        <v>60</v>
      </c>
      <c r="B23" s="31">
        <v>100</v>
      </c>
      <c r="C23" s="31">
        <v>1.9308746862328634E-2</v>
      </c>
      <c r="D23" s="31">
        <v>0.57926240586985911</v>
      </c>
      <c r="E23" s="31">
        <v>1.7570959644719057</v>
      </c>
      <c r="F23" s="31">
        <v>13.979532728325934</v>
      </c>
      <c r="G23" s="31">
        <v>32.496620969299094</v>
      </c>
      <c r="H23" s="31">
        <v>33.770998262212778</v>
      </c>
      <c r="I23" s="31">
        <v>14.887043830855379</v>
      </c>
      <c r="J23" s="31">
        <v>2.4908283452403941</v>
      </c>
      <c r="K23" s="31">
        <v>1.9308746862328634E-2</v>
      </c>
      <c r="L23" s="118" t="s">
        <v>10</v>
      </c>
      <c r="M23" s="118" t="s">
        <v>10</v>
      </c>
    </row>
    <row r="24" spans="1:14" ht="13.5" customHeight="1" x14ac:dyDescent="0.2">
      <c r="A24" s="58" t="s">
        <v>61</v>
      </c>
      <c r="B24" s="31">
        <v>100</v>
      </c>
      <c r="C24" s="31">
        <v>5.1396265204728453E-2</v>
      </c>
      <c r="D24" s="31">
        <v>1.6275483981497345</v>
      </c>
      <c r="E24" s="31">
        <v>3.1865684426931642</v>
      </c>
      <c r="F24" s="31">
        <v>14.836388555764948</v>
      </c>
      <c r="G24" s="31">
        <v>30.495117354805551</v>
      </c>
      <c r="H24" s="31">
        <v>32.568100051396264</v>
      </c>
      <c r="I24" s="31">
        <v>14.716463936953913</v>
      </c>
      <c r="J24" s="31">
        <v>2.4327565530238138</v>
      </c>
      <c r="K24" s="31">
        <v>6.8528353606304618E-2</v>
      </c>
      <c r="L24" s="118" t="s">
        <v>10</v>
      </c>
      <c r="M24" s="31">
        <v>1.7132088401576154E-2</v>
      </c>
    </row>
    <row r="25" spans="1:14" ht="13.5" customHeight="1" x14ac:dyDescent="0.2">
      <c r="A25" s="58" t="s">
        <v>62</v>
      </c>
      <c r="B25" s="31">
        <v>100</v>
      </c>
      <c r="C25" s="118" t="s">
        <v>10</v>
      </c>
      <c r="D25" s="31">
        <v>0.86746302616609783</v>
      </c>
      <c r="E25" s="31">
        <v>2.1473265073947667</v>
      </c>
      <c r="F25" s="31">
        <v>16.439135381114902</v>
      </c>
      <c r="G25" s="31">
        <v>33.603526734926056</v>
      </c>
      <c r="H25" s="31">
        <v>30.802047781569964</v>
      </c>
      <c r="I25" s="31">
        <v>13.381683731513084</v>
      </c>
      <c r="J25" s="31">
        <v>2.7445961319681458</v>
      </c>
      <c r="K25" s="31">
        <v>1.422070534698521E-2</v>
      </c>
      <c r="L25" s="118" t="s">
        <v>10</v>
      </c>
      <c r="M25" s="118" t="s">
        <v>10</v>
      </c>
    </row>
    <row r="26" spans="1:14" ht="13.5" customHeight="1" x14ac:dyDescent="0.2">
      <c r="A26" s="58" t="s">
        <v>63</v>
      </c>
      <c r="B26" s="31">
        <v>100</v>
      </c>
      <c r="C26" s="31">
        <v>0.13677551718242434</v>
      </c>
      <c r="D26" s="31">
        <v>3.0774491366045478</v>
      </c>
      <c r="E26" s="31">
        <v>4.9923063771584886</v>
      </c>
      <c r="F26" s="31">
        <v>19.33663874166524</v>
      </c>
      <c r="G26" s="31">
        <v>29.765771926825096</v>
      </c>
      <c r="H26" s="31">
        <v>28.278338177466232</v>
      </c>
      <c r="I26" s="31">
        <v>12.24140878782698</v>
      </c>
      <c r="J26" s="31">
        <v>2.1029235766797743</v>
      </c>
      <c r="K26" s="31">
        <v>5.1290818943409131E-2</v>
      </c>
      <c r="L26" s="31">
        <v>1.7096939647803042E-2</v>
      </c>
      <c r="M26" s="118" t="s">
        <v>10</v>
      </c>
    </row>
    <row r="27" spans="1:14" ht="13.5" customHeight="1" x14ac:dyDescent="0.2">
      <c r="A27" s="58" t="s">
        <v>64</v>
      </c>
      <c r="B27" s="31">
        <v>100</v>
      </c>
      <c r="C27" s="31">
        <v>0.12589173310952581</v>
      </c>
      <c r="D27" s="31">
        <v>4.1334452370960975</v>
      </c>
      <c r="E27" s="31">
        <v>6.6617708770457407</v>
      </c>
      <c r="F27" s="31">
        <v>20.268569030633653</v>
      </c>
      <c r="G27" s="31">
        <v>29.951741502308018</v>
      </c>
      <c r="H27" s="31">
        <v>25.388166177087708</v>
      </c>
      <c r="I27" s="31">
        <v>11.540075535039866</v>
      </c>
      <c r="J27" s="31">
        <v>1.8464120856063786</v>
      </c>
      <c r="K27" s="31">
        <v>8.3927822073017203E-2</v>
      </c>
      <c r="L27" s="118" t="s">
        <v>10</v>
      </c>
      <c r="M27" s="118" t="s">
        <v>10</v>
      </c>
    </row>
    <row r="28" spans="1:14" ht="13.5" customHeight="1" x14ac:dyDescent="0.2">
      <c r="A28" s="58" t="s">
        <v>65</v>
      </c>
      <c r="B28" s="31">
        <v>100</v>
      </c>
      <c r="C28" s="31">
        <v>0.20915640250987683</v>
      </c>
      <c r="D28" s="31">
        <v>5.0081338600976064</v>
      </c>
      <c r="E28" s="31">
        <v>6.8556820822681841</v>
      </c>
      <c r="F28" s="31">
        <v>19.498024633976296</v>
      </c>
      <c r="G28" s="31">
        <v>28.317452939809435</v>
      </c>
      <c r="H28" s="31">
        <v>25.331164303973974</v>
      </c>
      <c r="I28" s="31">
        <v>12.142691145712293</v>
      </c>
      <c r="J28" s="31">
        <v>2.5563560306762727</v>
      </c>
      <c r="K28" s="31">
        <v>6.9718800836625613E-2</v>
      </c>
      <c r="L28" s="118" t="s">
        <v>10</v>
      </c>
      <c r="M28" s="31">
        <v>1.1619800139437602E-2</v>
      </c>
    </row>
    <row r="29" spans="1:14" ht="13.5" customHeight="1" x14ac:dyDescent="0.2">
      <c r="A29" s="62" t="s">
        <v>66</v>
      </c>
      <c r="B29" s="33">
        <v>100</v>
      </c>
      <c r="C29" s="66" t="s">
        <v>10</v>
      </c>
      <c r="D29" s="33">
        <v>1.0638297872340425</v>
      </c>
      <c r="E29" s="33">
        <v>1.0638297872340425</v>
      </c>
      <c r="F29" s="33">
        <v>20.212765957446805</v>
      </c>
      <c r="G29" s="33">
        <v>18.085106382978726</v>
      </c>
      <c r="H29" s="33">
        <v>14.893617021276595</v>
      </c>
      <c r="I29" s="33">
        <v>9.5744680851063837</v>
      </c>
      <c r="J29" s="33">
        <v>2.1276595744680851</v>
      </c>
      <c r="K29" s="66" t="s">
        <v>10</v>
      </c>
      <c r="L29" s="66" t="s">
        <v>10</v>
      </c>
      <c r="M29" s="33">
        <v>32.978723404255319</v>
      </c>
    </row>
    <row r="30" spans="1:14" ht="13.5" customHeight="1" x14ac:dyDescent="0.2">
      <c r="A30" s="439" t="s">
        <v>22</v>
      </c>
      <c r="B30" s="439"/>
      <c r="C30" s="439"/>
      <c r="D30" s="439"/>
      <c r="E30" s="439"/>
      <c r="F30" s="439"/>
      <c r="G30" s="439"/>
      <c r="H30" s="439"/>
      <c r="I30" s="439"/>
      <c r="J30" s="439"/>
      <c r="K30" s="439"/>
      <c r="L30" s="329"/>
      <c r="M30" s="67"/>
      <c r="N30" s="61"/>
    </row>
    <row r="31" spans="1:14" ht="13.5" customHeight="1" x14ac:dyDescent="0.2">
      <c r="A31" s="68" t="s">
        <v>57</v>
      </c>
      <c r="B31" s="65">
        <v>41.386147849150959</v>
      </c>
      <c r="C31" s="65">
        <v>0.36800833108221853</v>
      </c>
      <c r="D31" s="65">
        <v>15.259699038106927</v>
      </c>
      <c r="E31" s="65">
        <v>37.076937662136189</v>
      </c>
      <c r="F31" s="65">
        <v>49.751753958691175</v>
      </c>
      <c r="G31" s="65">
        <v>82.494472135816821</v>
      </c>
      <c r="H31" s="65">
        <v>79.840919175390368</v>
      </c>
      <c r="I31" s="65">
        <v>35.416114646534965</v>
      </c>
      <c r="J31" s="65">
        <v>6.8689834400464216</v>
      </c>
      <c r="K31" s="65">
        <v>0.21053769620548479</v>
      </c>
      <c r="L31" s="65">
        <v>5.3766331523200173E-3</v>
      </c>
      <c r="M31" s="69"/>
      <c r="N31" s="26"/>
    </row>
    <row r="32" spans="1:14" ht="13.5" customHeight="1" x14ac:dyDescent="0.2">
      <c r="A32" s="70" t="s">
        <v>58</v>
      </c>
      <c r="B32" s="31">
        <v>50.162843272648473</v>
      </c>
      <c r="C32" s="31">
        <v>0.16526876833450396</v>
      </c>
      <c r="D32" s="31">
        <v>3.8034383082306404</v>
      </c>
      <c r="E32" s="31">
        <v>13.023659648361189</v>
      </c>
      <c r="F32" s="31">
        <v>33.828276307295027</v>
      </c>
      <c r="G32" s="31">
        <v>87.987296191093918</v>
      </c>
      <c r="H32" s="31">
        <v>107.8762803370503</v>
      </c>
      <c r="I32" s="31">
        <v>53.497616521229595</v>
      </c>
      <c r="J32" s="31">
        <v>10.917692727603566</v>
      </c>
      <c r="K32" s="31">
        <v>0.51175763158568111</v>
      </c>
      <c r="L32" s="118" t="s">
        <v>10</v>
      </c>
      <c r="M32" s="69"/>
      <c r="N32" s="26"/>
    </row>
    <row r="33" spans="1:20" ht="13.5" customHeight="1" x14ac:dyDescent="0.2">
      <c r="A33" s="70" t="s">
        <v>59</v>
      </c>
      <c r="B33" s="31">
        <v>37.954466256243464</v>
      </c>
      <c r="C33" s="31">
        <v>0.25619128949615716</v>
      </c>
      <c r="D33" s="31">
        <v>5.8910162002945503</v>
      </c>
      <c r="E33" s="31">
        <v>26.209496454537295</v>
      </c>
      <c r="F33" s="31">
        <v>41.912170202885086</v>
      </c>
      <c r="G33" s="31">
        <v>83.469721767594109</v>
      </c>
      <c r="H33" s="31">
        <v>77.156770763525898</v>
      </c>
      <c r="I33" s="31">
        <v>31.7823016202742</v>
      </c>
      <c r="J33" s="31">
        <v>6.1050343408181664</v>
      </c>
      <c r="K33" s="31">
        <v>0.21162901433786571</v>
      </c>
      <c r="L33" s="118" t="s">
        <v>10</v>
      </c>
      <c r="M33" s="69"/>
      <c r="N33" s="26"/>
    </row>
    <row r="34" spans="1:20" ht="13.5" customHeight="1" x14ac:dyDescent="0.2">
      <c r="A34" s="70" t="s">
        <v>60</v>
      </c>
      <c r="B34" s="31">
        <v>36.471060470553439</v>
      </c>
      <c r="C34" s="31">
        <v>8.2593433822011147E-2</v>
      </c>
      <c r="D34" s="31">
        <v>3.6834673706182084</v>
      </c>
      <c r="E34" s="31">
        <v>15.55023923444976</v>
      </c>
      <c r="F34" s="31">
        <v>38.158484201649671</v>
      </c>
      <c r="G34" s="31">
        <v>77.98526481627357</v>
      </c>
      <c r="H34" s="31">
        <v>78.481523860806348</v>
      </c>
      <c r="I34" s="31">
        <v>32.437890485306184</v>
      </c>
      <c r="J34" s="31">
        <v>5.9613207329189679</v>
      </c>
      <c r="K34" s="31">
        <v>5.061112938735228E-2</v>
      </c>
      <c r="L34" s="118" t="s">
        <v>10</v>
      </c>
      <c r="M34" s="69"/>
      <c r="N34" s="26"/>
    </row>
    <row r="35" spans="1:20" ht="13.5" customHeight="1" x14ac:dyDescent="0.2">
      <c r="A35" s="70" t="s">
        <v>61</v>
      </c>
      <c r="B35" s="31">
        <v>35.372756250984764</v>
      </c>
      <c r="C35" s="31">
        <v>0.21163274664033013</v>
      </c>
      <c r="D35" s="31">
        <v>9.7771831420779094</v>
      </c>
      <c r="E35" s="31">
        <v>26.67814113597246</v>
      </c>
      <c r="F35" s="31">
        <v>41.25774178180086</v>
      </c>
      <c r="G35" s="31">
        <v>73.675496688741717</v>
      </c>
      <c r="H35" s="31">
        <v>73.253439173827601</v>
      </c>
      <c r="I35" s="31">
        <v>30.855439214066344</v>
      </c>
      <c r="J35" s="31">
        <v>5.4199507624191305</v>
      </c>
      <c r="K35" s="31">
        <v>0.1725216191153954</v>
      </c>
      <c r="L35" s="118" t="s">
        <v>10</v>
      </c>
      <c r="M35" s="69"/>
      <c r="N35" s="26"/>
    </row>
    <row r="36" spans="1:20" ht="13.5" customHeight="1" x14ac:dyDescent="0.2">
      <c r="A36" s="70" t="s">
        <v>62</v>
      </c>
      <c r="B36" s="31">
        <v>40.922144920957763</v>
      </c>
      <c r="C36" s="31">
        <v>0</v>
      </c>
      <c r="D36" s="31">
        <v>5.3340328786288911</v>
      </c>
      <c r="E36" s="31">
        <v>18.644277071243362</v>
      </c>
      <c r="F36" s="31">
        <v>47.519217330538083</v>
      </c>
      <c r="G36" s="31">
        <v>89.912864807275213</v>
      </c>
      <c r="H36" s="31">
        <v>82.212058527698176</v>
      </c>
      <c r="I36" s="31">
        <v>34.106560347952154</v>
      </c>
      <c r="J36" s="31">
        <v>7.5418612375686296</v>
      </c>
      <c r="K36" s="31">
        <v>4.5109051131109454E-2</v>
      </c>
      <c r="L36" s="118" t="s">
        <v>10</v>
      </c>
      <c r="M36" s="69"/>
      <c r="N36" s="26"/>
    </row>
    <row r="37" spans="1:20" ht="13.5" customHeight="1" x14ac:dyDescent="0.2">
      <c r="A37" s="70" t="s">
        <v>63</v>
      </c>
      <c r="B37" s="31">
        <v>36.937164508999054</v>
      </c>
      <c r="C37" s="31">
        <v>0.52005460573360196</v>
      </c>
      <c r="D37" s="31">
        <v>18.237082066869299</v>
      </c>
      <c r="E37" s="31">
        <v>41.711306335261767</v>
      </c>
      <c r="F37" s="31">
        <v>54.24720610101204</v>
      </c>
      <c r="G37" s="31">
        <v>73.693121693121697</v>
      </c>
      <c r="H37" s="31">
        <v>66.429704600678747</v>
      </c>
      <c r="I37" s="31">
        <v>27.349121466768526</v>
      </c>
      <c r="J37" s="31">
        <v>5.0921134340716208</v>
      </c>
      <c r="K37" s="31">
        <v>0.13779165901157447</v>
      </c>
      <c r="L37" s="31">
        <v>4.2778003550574296E-2</v>
      </c>
      <c r="M37" s="69"/>
      <c r="N37" s="26"/>
    </row>
    <row r="38" spans="1:20" ht="13.5" customHeight="1" x14ac:dyDescent="0.2">
      <c r="A38" s="70" t="s">
        <v>64</v>
      </c>
      <c r="B38" s="31">
        <v>46.729727941014261</v>
      </c>
      <c r="C38" s="31">
        <v>0.51114944731966006</v>
      </c>
      <c r="D38" s="31">
        <v>25.847082362974383</v>
      </c>
      <c r="E38" s="31">
        <v>59.649617209149412</v>
      </c>
      <c r="F38" s="31">
        <v>62.403100775193799</v>
      </c>
      <c r="G38" s="31">
        <v>89.189484700332713</v>
      </c>
      <c r="H38" s="31">
        <v>78.28295081436913</v>
      </c>
      <c r="I38" s="31">
        <v>36.406361184199639</v>
      </c>
      <c r="J38" s="31">
        <v>6.1857481767858715</v>
      </c>
      <c r="K38" s="31">
        <v>0.31321574692167647</v>
      </c>
      <c r="L38" s="118" t="s">
        <v>10</v>
      </c>
      <c r="M38" s="69"/>
      <c r="N38" s="26"/>
    </row>
    <row r="39" spans="1:20" ht="13.5" customHeight="1" x14ac:dyDescent="0.2">
      <c r="A39" s="62" t="s">
        <v>65</v>
      </c>
      <c r="B39" s="33">
        <v>43.94078257073491</v>
      </c>
      <c r="C39" s="33">
        <v>0.83389312269810745</v>
      </c>
      <c r="D39" s="33">
        <v>30.986016751141307</v>
      </c>
      <c r="E39" s="33">
        <v>63.659905049633146</v>
      </c>
      <c r="F39" s="33">
        <v>62.809979225543223</v>
      </c>
      <c r="G39" s="33">
        <v>81.378458250546799</v>
      </c>
      <c r="H39" s="33">
        <v>71.552827649588082</v>
      </c>
      <c r="I39" s="33">
        <v>33.245315432825379</v>
      </c>
      <c r="J39" s="33">
        <v>7.5234252103139321</v>
      </c>
      <c r="K39" s="33">
        <v>0.24122542515981185</v>
      </c>
      <c r="L39" s="66" t="s">
        <v>10</v>
      </c>
      <c r="M39" s="69"/>
      <c r="N39" s="26"/>
    </row>
    <row r="40" spans="1:20" ht="13.5" customHeight="1" x14ac:dyDescent="0.2">
      <c r="A40" s="387" t="s">
        <v>286</v>
      </c>
      <c r="M40" s="37"/>
      <c r="N40" s="18"/>
    </row>
    <row r="41" spans="1:20" ht="13.5" customHeight="1" x14ac:dyDescent="0.2">
      <c r="N41" s="18"/>
      <c r="O41" s="18"/>
      <c r="P41" s="18"/>
      <c r="Q41" s="18"/>
      <c r="R41" s="18"/>
      <c r="S41" s="18"/>
      <c r="T41" s="18"/>
    </row>
    <row r="42" spans="1:20" ht="13.5" customHeight="1" x14ac:dyDescent="0.2">
      <c r="N42" s="18"/>
      <c r="O42" s="18"/>
      <c r="P42" s="18"/>
      <c r="Q42" s="18"/>
      <c r="R42" s="18"/>
      <c r="S42" s="18"/>
      <c r="T42" s="18"/>
    </row>
    <row r="46" spans="1:20" s="4" customFormat="1" ht="13.5" customHeight="1" x14ac:dyDescent="0.2"/>
    <row r="58" s="4" customFormat="1" ht="13.5" customHeight="1" x14ac:dyDescent="0.2"/>
    <row r="72" s="4" customFormat="1" ht="13.5" customHeight="1" x14ac:dyDescent="0.2"/>
    <row r="86" s="4" customFormat="1" ht="13.5" customHeight="1" x14ac:dyDescent="0.2"/>
  </sheetData>
  <mergeCells count="6">
    <mergeCell ref="A18:M18"/>
    <mergeCell ref="A30:K30"/>
    <mergeCell ref="A4:A5"/>
    <mergeCell ref="B4:B5"/>
    <mergeCell ref="C4:M4"/>
    <mergeCell ref="A6:M6"/>
  </mergeCells>
  <pageMargins left="0.7" right="0.7" top="0.75" bottom="0.75" header="0.3" footer="0.3"/>
  <pageSetup paperSize="9" scale="72" orientation="portrait" r:id="rId1"/>
  <colBreaks count="1" manualBreakCount="1">
    <brk id="13" min="1" max="8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Normal="100" workbookViewId="0">
      <selection activeCell="A3" sqref="A3"/>
    </sheetView>
  </sheetViews>
  <sheetFormatPr defaultRowHeight="13.5" customHeight="1" x14ac:dyDescent="0.2"/>
  <cols>
    <col min="1" max="1" width="13.140625" style="245" customWidth="1"/>
    <col min="2" max="8" width="11.7109375" style="245" customWidth="1"/>
    <col min="9" max="9" width="10" style="18" customWidth="1"/>
    <col min="10" max="16384" width="9.140625" style="245"/>
  </cols>
  <sheetData>
    <row r="1" spans="1:9" ht="13.5" customHeight="1" x14ac:dyDescent="0.2">
      <c r="A1" s="245" t="s">
        <v>297</v>
      </c>
    </row>
    <row r="2" spans="1:9" ht="13.5" customHeight="1" x14ac:dyDescent="0.2">
      <c r="A2" s="16" t="s">
        <v>230</v>
      </c>
    </row>
    <row r="3" spans="1:9" ht="13.5" customHeight="1" x14ac:dyDescent="0.2">
      <c r="A3" s="4"/>
    </row>
    <row r="4" spans="1:9" ht="13.5" customHeight="1" x14ac:dyDescent="0.2">
      <c r="A4" s="415" t="s">
        <v>12</v>
      </c>
      <c r="B4" s="415" t="s">
        <v>2</v>
      </c>
      <c r="C4" s="424" t="s">
        <v>67</v>
      </c>
      <c r="D4" s="424"/>
      <c r="E4" s="424"/>
      <c r="F4" s="424"/>
      <c r="G4" s="424"/>
      <c r="H4" s="424"/>
    </row>
    <row r="5" spans="1:9" ht="23.25" customHeight="1" x14ac:dyDescent="0.2">
      <c r="A5" s="415"/>
      <c r="B5" s="415"/>
      <c r="C5" s="363" t="s">
        <v>69</v>
      </c>
      <c r="D5" s="363" t="s">
        <v>70</v>
      </c>
      <c r="E5" s="363" t="s">
        <v>71</v>
      </c>
      <c r="F5" s="363" t="s">
        <v>72</v>
      </c>
      <c r="G5" s="363" t="s">
        <v>73</v>
      </c>
      <c r="H5" s="363" t="s">
        <v>8</v>
      </c>
      <c r="I5" s="74"/>
    </row>
    <row r="6" spans="1:9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74"/>
    </row>
    <row r="7" spans="1:9" ht="13.5" customHeight="1" x14ac:dyDescent="0.2">
      <c r="A7" s="251" t="s">
        <v>2</v>
      </c>
      <c r="B7" s="50">
        <v>55112</v>
      </c>
      <c r="C7" s="50">
        <v>17401</v>
      </c>
      <c r="D7" s="50">
        <v>34034</v>
      </c>
      <c r="E7" s="50">
        <v>1591</v>
      </c>
      <c r="F7" s="50">
        <v>79</v>
      </c>
      <c r="G7" s="250" t="s">
        <v>9</v>
      </c>
      <c r="H7" s="50">
        <v>1994</v>
      </c>
      <c r="I7" s="77"/>
    </row>
    <row r="8" spans="1:9" ht="13.5" customHeight="1" x14ac:dyDescent="0.2">
      <c r="A8" s="70" t="s">
        <v>13</v>
      </c>
      <c r="B8" s="11">
        <v>47</v>
      </c>
      <c r="C8" s="11">
        <v>47</v>
      </c>
      <c r="D8" s="9" t="s">
        <v>10</v>
      </c>
      <c r="E8" s="9" t="s">
        <v>10</v>
      </c>
      <c r="F8" s="9" t="s">
        <v>10</v>
      </c>
      <c r="G8" s="9" t="s">
        <v>10</v>
      </c>
      <c r="H8" s="299" t="s">
        <v>10</v>
      </c>
      <c r="I8" s="80"/>
    </row>
    <row r="9" spans="1:9" ht="13.5" customHeight="1" x14ac:dyDescent="0.2">
      <c r="A9" s="70" t="s">
        <v>14</v>
      </c>
      <c r="B9" s="11">
        <v>1263</v>
      </c>
      <c r="C9" s="11">
        <v>1024</v>
      </c>
      <c r="D9" s="11">
        <v>204</v>
      </c>
      <c r="E9" s="9" t="s">
        <v>10</v>
      </c>
      <c r="F9" s="9" t="s">
        <v>10</v>
      </c>
      <c r="G9" s="9" t="s">
        <v>10</v>
      </c>
      <c r="H9" s="9">
        <v>35</v>
      </c>
      <c r="I9" s="80"/>
    </row>
    <row r="10" spans="1:9" ht="13.5" customHeight="1" x14ac:dyDescent="0.2">
      <c r="A10" s="70" t="s">
        <v>15</v>
      </c>
      <c r="B10" s="11">
        <v>2152</v>
      </c>
      <c r="C10" s="11">
        <v>1473</v>
      </c>
      <c r="D10" s="11">
        <v>577</v>
      </c>
      <c r="E10" s="11">
        <v>2</v>
      </c>
      <c r="F10" s="9" t="s">
        <v>10</v>
      </c>
      <c r="G10" s="9" t="s">
        <v>9</v>
      </c>
      <c r="H10" s="11">
        <v>98</v>
      </c>
      <c r="I10" s="80"/>
    </row>
    <row r="11" spans="1:9" ht="13.5" customHeight="1" x14ac:dyDescent="0.2">
      <c r="A11" s="70" t="s">
        <v>16</v>
      </c>
      <c r="B11" s="11">
        <v>8752</v>
      </c>
      <c r="C11" s="11">
        <v>4597</v>
      </c>
      <c r="D11" s="11">
        <v>3809</v>
      </c>
      <c r="E11" s="11">
        <v>48</v>
      </c>
      <c r="F11" s="11">
        <v>2</v>
      </c>
      <c r="G11" s="9" t="s">
        <v>9</v>
      </c>
      <c r="H11" s="11">
        <v>293</v>
      </c>
      <c r="I11" s="80"/>
    </row>
    <row r="12" spans="1:9" ht="13.5" customHeight="1" x14ac:dyDescent="0.2">
      <c r="A12" s="70" t="s">
        <v>17</v>
      </c>
      <c r="B12" s="11">
        <v>16526</v>
      </c>
      <c r="C12" s="11">
        <v>4786</v>
      </c>
      <c r="D12" s="11">
        <v>10927</v>
      </c>
      <c r="E12" s="11">
        <v>241</v>
      </c>
      <c r="F12" s="11">
        <v>12</v>
      </c>
      <c r="G12" s="9" t="s">
        <v>9</v>
      </c>
      <c r="H12" s="11">
        <v>557</v>
      </c>
      <c r="I12" s="80"/>
    </row>
    <row r="13" spans="1:9" ht="13.5" customHeight="1" x14ac:dyDescent="0.2">
      <c r="A13" s="70" t="s">
        <v>18</v>
      </c>
      <c r="B13" s="11">
        <v>17018</v>
      </c>
      <c r="C13" s="11">
        <v>3700</v>
      </c>
      <c r="D13" s="11">
        <v>12172</v>
      </c>
      <c r="E13" s="11">
        <v>520</v>
      </c>
      <c r="F13" s="11">
        <v>21</v>
      </c>
      <c r="G13" s="9" t="s">
        <v>9</v>
      </c>
      <c r="H13" s="11">
        <v>603</v>
      </c>
      <c r="I13" s="80"/>
    </row>
    <row r="14" spans="1:9" ht="13.5" customHeight="1" x14ac:dyDescent="0.2">
      <c r="A14" s="70" t="s">
        <v>19</v>
      </c>
      <c r="B14" s="11">
        <v>7895</v>
      </c>
      <c r="C14" s="11">
        <v>1538</v>
      </c>
      <c r="D14" s="11">
        <v>5426</v>
      </c>
      <c r="E14" s="11">
        <v>582</v>
      </c>
      <c r="F14" s="11">
        <v>33</v>
      </c>
      <c r="G14" s="9" t="s">
        <v>9</v>
      </c>
      <c r="H14" s="11">
        <v>313</v>
      </c>
      <c r="I14" s="80"/>
    </row>
    <row r="15" spans="1:9" ht="13.5" customHeight="1" x14ac:dyDescent="0.2">
      <c r="A15" s="70" t="s">
        <v>20</v>
      </c>
      <c r="B15" s="11">
        <v>1387</v>
      </c>
      <c r="C15" s="11">
        <v>232</v>
      </c>
      <c r="D15" s="11">
        <v>890</v>
      </c>
      <c r="E15" s="11">
        <v>194</v>
      </c>
      <c r="F15" s="11">
        <v>11</v>
      </c>
      <c r="G15" s="9" t="s">
        <v>10</v>
      </c>
      <c r="H15" s="11">
        <v>60</v>
      </c>
      <c r="I15" s="80"/>
    </row>
    <row r="16" spans="1:9" ht="13.5" customHeight="1" x14ac:dyDescent="0.2">
      <c r="A16" s="70" t="s">
        <v>21</v>
      </c>
      <c r="B16" s="11">
        <v>37</v>
      </c>
      <c r="C16" s="11">
        <v>4</v>
      </c>
      <c r="D16" s="11">
        <v>28</v>
      </c>
      <c r="E16" s="11">
        <v>4</v>
      </c>
      <c r="F16" s="9" t="s">
        <v>10</v>
      </c>
      <c r="G16" s="9" t="s">
        <v>10</v>
      </c>
      <c r="H16" s="11">
        <v>1</v>
      </c>
      <c r="I16" s="80"/>
    </row>
    <row r="17" spans="1:9" ht="13.5" customHeight="1" x14ac:dyDescent="0.2">
      <c r="A17" s="57" t="s">
        <v>216</v>
      </c>
      <c r="B17" s="11">
        <v>1</v>
      </c>
      <c r="C17" s="9" t="s">
        <v>10</v>
      </c>
      <c r="D17" s="11">
        <v>1</v>
      </c>
      <c r="E17" s="9" t="s">
        <v>10</v>
      </c>
      <c r="F17" s="9" t="s">
        <v>10</v>
      </c>
      <c r="G17" s="9" t="s">
        <v>10</v>
      </c>
      <c r="H17" s="9" t="s">
        <v>10</v>
      </c>
      <c r="I17" s="80"/>
    </row>
    <row r="18" spans="1:9" ht="13.5" customHeight="1" x14ac:dyDescent="0.2">
      <c r="A18" s="62" t="s">
        <v>8</v>
      </c>
      <c r="B18" s="21">
        <v>34</v>
      </c>
      <c r="C18" s="9" t="s">
        <v>10</v>
      </c>
      <c r="D18" s="9" t="s">
        <v>10</v>
      </c>
      <c r="E18" s="9" t="s">
        <v>10</v>
      </c>
      <c r="F18" s="9" t="s">
        <v>10</v>
      </c>
      <c r="G18" s="9" t="s">
        <v>10</v>
      </c>
      <c r="H18" s="21">
        <v>34</v>
      </c>
      <c r="I18" s="80"/>
    </row>
    <row r="19" spans="1:9" ht="13.5" customHeight="1" x14ac:dyDescent="0.2">
      <c r="A19" s="441" t="s">
        <v>4</v>
      </c>
      <c r="B19" s="441"/>
      <c r="C19" s="441"/>
      <c r="D19" s="441"/>
      <c r="E19" s="441"/>
      <c r="F19" s="441"/>
      <c r="G19" s="441"/>
      <c r="H19" s="441"/>
      <c r="I19" s="81"/>
    </row>
    <row r="20" spans="1:9" ht="13.5" customHeight="1" x14ac:dyDescent="0.2">
      <c r="A20" s="251" t="s">
        <v>2</v>
      </c>
      <c r="B20" s="65">
        <v>100</v>
      </c>
      <c r="C20" s="65">
        <v>31.573885905066046</v>
      </c>
      <c r="D20" s="65">
        <v>61.754245899259686</v>
      </c>
      <c r="E20" s="65">
        <v>2.8868485992161417</v>
      </c>
      <c r="F20" s="65">
        <v>0.14334446218609379</v>
      </c>
      <c r="G20" s="117" t="s">
        <v>9</v>
      </c>
      <c r="H20" s="65">
        <v>3.6180868050515311</v>
      </c>
      <c r="I20" s="81"/>
    </row>
    <row r="21" spans="1:9" ht="13.5" customHeight="1" x14ac:dyDescent="0.2">
      <c r="A21" s="70" t="s">
        <v>13</v>
      </c>
      <c r="B21" s="31">
        <v>100</v>
      </c>
      <c r="C21" s="31">
        <v>100</v>
      </c>
      <c r="D21" s="118" t="s">
        <v>10</v>
      </c>
      <c r="E21" s="118" t="s">
        <v>10</v>
      </c>
      <c r="F21" s="118" t="s">
        <v>10</v>
      </c>
      <c r="G21" s="118" t="s">
        <v>10</v>
      </c>
      <c r="H21" s="118" t="s">
        <v>10</v>
      </c>
      <c r="I21" s="81"/>
    </row>
    <row r="22" spans="1:9" ht="13.5" customHeight="1" x14ac:dyDescent="0.2">
      <c r="A22" s="70" t="s">
        <v>14</v>
      </c>
      <c r="B22" s="31">
        <v>100</v>
      </c>
      <c r="C22" s="31">
        <v>81.076801266825015</v>
      </c>
      <c r="D22" s="31">
        <v>16.152019002375297</v>
      </c>
      <c r="E22" s="118" t="s">
        <v>10</v>
      </c>
      <c r="F22" s="118" t="s">
        <v>10</v>
      </c>
      <c r="G22" s="118" t="s">
        <v>10</v>
      </c>
      <c r="H22" s="31">
        <v>2.771179730799683</v>
      </c>
      <c r="I22" s="81"/>
    </row>
    <row r="23" spans="1:9" ht="13.5" customHeight="1" x14ac:dyDescent="0.2">
      <c r="A23" s="70" t="s">
        <v>15</v>
      </c>
      <c r="B23" s="31">
        <v>100</v>
      </c>
      <c r="C23" s="31">
        <v>68.44795539033457</v>
      </c>
      <c r="D23" s="31">
        <v>26.812267657992567</v>
      </c>
      <c r="E23" s="31">
        <v>9.2936802973977689E-2</v>
      </c>
      <c r="F23" s="118" t="s">
        <v>10</v>
      </c>
      <c r="G23" s="118" t="s">
        <v>9</v>
      </c>
      <c r="H23" s="31">
        <v>4.5539033457249074</v>
      </c>
      <c r="I23" s="81"/>
    </row>
    <row r="24" spans="1:9" ht="13.5" customHeight="1" x14ac:dyDescent="0.2">
      <c r="A24" s="70" t="s">
        <v>16</v>
      </c>
      <c r="B24" s="31">
        <v>100</v>
      </c>
      <c r="C24" s="31">
        <v>52.525137111517374</v>
      </c>
      <c r="D24" s="31">
        <v>43.521480804387572</v>
      </c>
      <c r="E24" s="31">
        <v>0.54844606946983543</v>
      </c>
      <c r="F24" s="31">
        <v>2.2851919561243144E-2</v>
      </c>
      <c r="G24" s="118" t="s">
        <v>9</v>
      </c>
      <c r="H24" s="31">
        <v>3.3478062157221204</v>
      </c>
      <c r="I24" s="81"/>
    </row>
    <row r="25" spans="1:9" ht="13.5" customHeight="1" x14ac:dyDescent="0.2">
      <c r="A25" s="70" t="s">
        <v>17</v>
      </c>
      <c r="B25" s="31">
        <v>100</v>
      </c>
      <c r="C25" s="31">
        <v>28.960425995401184</v>
      </c>
      <c r="D25" s="31">
        <v>66.120053249425155</v>
      </c>
      <c r="E25" s="31">
        <v>1.4583081205373352</v>
      </c>
      <c r="F25" s="31">
        <v>7.2612852474888051E-2</v>
      </c>
      <c r="G25" s="118" t="s">
        <v>9</v>
      </c>
      <c r="H25" s="31">
        <v>3.3704465690427203</v>
      </c>
      <c r="I25" s="81"/>
    </row>
    <row r="26" spans="1:9" ht="13.5" customHeight="1" x14ac:dyDescent="0.2">
      <c r="A26" s="70" t="s">
        <v>18</v>
      </c>
      <c r="B26" s="31">
        <v>100</v>
      </c>
      <c r="C26" s="31">
        <v>21.741685274415325</v>
      </c>
      <c r="D26" s="31">
        <v>71.524268421671167</v>
      </c>
      <c r="E26" s="31">
        <v>3.0555882007286406</v>
      </c>
      <c r="F26" s="31">
        <v>0.1233987542601951</v>
      </c>
      <c r="G26" s="118" t="s">
        <v>9</v>
      </c>
      <c r="H26" s="31">
        <v>3.5433070866141732</v>
      </c>
      <c r="I26" s="81"/>
    </row>
    <row r="27" spans="1:9" ht="13.5" customHeight="1" x14ac:dyDescent="0.2">
      <c r="A27" s="70" t="s">
        <v>19</v>
      </c>
      <c r="B27" s="31">
        <v>100</v>
      </c>
      <c r="C27" s="31">
        <v>19.480683977200762</v>
      </c>
      <c r="D27" s="31">
        <v>68.727042431918932</v>
      </c>
      <c r="E27" s="31">
        <v>7.3717542748575049</v>
      </c>
      <c r="F27" s="31">
        <v>0.4179860671310956</v>
      </c>
      <c r="G27" s="118" t="s">
        <v>9</v>
      </c>
      <c r="H27" s="31">
        <v>3.9645345155161493</v>
      </c>
      <c r="I27" s="81"/>
    </row>
    <row r="28" spans="1:9" ht="13.5" customHeight="1" x14ac:dyDescent="0.2">
      <c r="A28" s="70" t="s">
        <v>20</v>
      </c>
      <c r="B28" s="31">
        <v>100</v>
      </c>
      <c r="C28" s="31">
        <v>16.726748377793797</v>
      </c>
      <c r="D28" s="31">
        <v>64.167267483777934</v>
      </c>
      <c r="E28" s="31">
        <v>13.987022350396538</v>
      </c>
      <c r="F28" s="31">
        <v>0.79307858687815425</v>
      </c>
      <c r="G28" s="118" t="s">
        <v>10</v>
      </c>
      <c r="H28" s="31">
        <v>4.3258832011535686</v>
      </c>
      <c r="I28" s="81"/>
    </row>
    <row r="29" spans="1:9" ht="13.5" customHeight="1" x14ac:dyDescent="0.2">
      <c r="A29" s="70" t="s">
        <v>21</v>
      </c>
      <c r="B29" s="31">
        <v>100</v>
      </c>
      <c r="C29" s="31">
        <v>10.810810810810811</v>
      </c>
      <c r="D29" s="31">
        <v>75.675675675675677</v>
      </c>
      <c r="E29" s="31">
        <v>10.810810810810811</v>
      </c>
      <c r="F29" s="118" t="s">
        <v>10</v>
      </c>
      <c r="G29" s="118" t="s">
        <v>10</v>
      </c>
      <c r="H29" s="31">
        <v>2.7027027027027026</v>
      </c>
      <c r="I29" s="81"/>
    </row>
    <row r="30" spans="1:9" ht="13.5" customHeight="1" x14ac:dyDescent="0.2">
      <c r="A30" s="57" t="s">
        <v>216</v>
      </c>
      <c r="B30" s="31">
        <v>100</v>
      </c>
      <c r="C30" s="118" t="s">
        <v>10</v>
      </c>
      <c r="D30" s="31">
        <v>100</v>
      </c>
      <c r="E30" s="118" t="s">
        <v>10</v>
      </c>
      <c r="F30" s="118" t="s">
        <v>10</v>
      </c>
      <c r="G30" s="118" t="s">
        <v>10</v>
      </c>
      <c r="H30" s="118" t="s">
        <v>10</v>
      </c>
      <c r="I30" s="81"/>
    </row>
    <row r="31" spans="1:9" ht="13.5" customHeight="1" x14ac:dyDescent="0.2">
      <c r="A31" s="62" t="s">
        <v>8</v>
      </c>
      <c r="B31" s="33">
        <v>100</v>
      </c>
      <c r="C31" s="66" t="s">
        <v>10</v>
      </c>
      <c r="D31" s="66" t="s">
        <v>10</v>
      </c>
      <c r="E31" s="66" t="s">
        <v>10</v>
      </c>
      <c r="F31" s="66" t="s">
        <v>10</v>
      </c>
      <c r="G31" s="66" t="s">
        <v>10</v>
      </c>
      <c r="H31" s="33">
        <v>100</v>
      </c>
      <c r="I31" s="81"/>
    </row>
    <row r="32" spans="1:9" s="47" customFormat="1" ht="13.5" customHeight="1" x14ac:dyDescent="0.2">
      <c r="A32" s="83"/>
      <c r="B32" s="84"/>
      <c r="C32" s="85"/>
      <c r="D32" s="85"/>
      <c r="E32" s="85"/>
      <c r="F32" s="85"/>
      <c r="G32" s="85"/>
      <c r="H32" s="85"/>
      <c r="I32" s="19"/>
    </row>
    <row r="33" spans="1:9" ht="13.5" customHeight="1" x14ac:dyDescent="0.2">
      <c r="A33" s="18"/>
      <c r="B33" s="37"/>
      <c r="C33" s="95"/>
      <c r="D33" s="95"/>
      <c r="E33" s="95"/>
      <c r="F33" s="95"/>
      <c r="G33" s="95"/>
      <c r="H33" s="95"/>
    </row>
    <row r="34" spans="1:9" ht="13.5" customHeight="1" x14ac:dyDescent="0.2">
      <c r="A34" s="92"/>
      <c r="B34" s="95"/>
      <c r="C34" s="37"/>
      <c r="D34" s="95"/>
      <c r="E34" s="95"/>
      <c r="F34" s="95"/>
      <c r="G34" s="95"/>
      <c r="H34" s="37"/>
      <c r="I34" s="37"/>
    </row>
    <row r="35" spans="1:9" ht="13.5" customHeight="1" x14ac:dyDescent="0.2">
      <c r="A35" s="18"/>
      <c r="B35" s="95"/>
      <c r="C35" s="37"/>
      <c r="D35" s="95"/>
      <c r="E35" s="95"/>
      <c r="F35" s="95"/>
      <c r="G35" s="95"/>
      <c r="H35" s="37"/>
      <c r="I35" s="37"/>
    </row>
    <row r="36" spans="1:9" ht="13.5" customHeight="1" x14ac:dyDescent="0.2">
      <c r="A36" s="93"/>
      <c r="B36" s="95"/>
      <c r="C36" s="73"/>
      <c r="D36" s="95"/>
      <c r="E36" s="95"/>
      <c r="F36" s="95"/>
      <c r="G36" s="95"/>
      <c r="H36" s="37"/>
      <c r="I36" s="37"/>
    </row>
    <row r="37" spans="1:9" ht="13.5" customHeight="1" x14ac:dyDescent="0.2">
      <c r="A37" s="93"/>
      <c r="B37" s="95"/>
      <c r="C37" s="81"/>
      <c r="D37" s="95"/>
      <c r="E37" s="95"/>
      <c r="F37" s="95"/>
      <c r="G37" s="95"/>
      <c r="H37" s="37"/>
      <c r="I37" s="37"/>
    </row>
    <row r="38" spans="1:9" ht="13.5" customHeight="1" x14ac:dyDescent="0.2">
      <c r="A38" s="93"/>
      <c r="B38" s="95"/>
      <c r="C38" s="81"/>
      <c r="D38" s="95"/>
      <c r="E38" s="95"/>
      <c r="F38" s="95"/>
      <c r="G38" s="95"/>
      <c r="H38" s="37"/>
      <c r="I38" s="37"/>
    </row>
    <row r="39" spans="1:9" ht="13.5" customHeight="1" x14ac:dyDescent="0.2">
      <c r="A39" s="93"/>
      <c r="B39" s="95"/>
      <c r="C39" s="37"/>
      <c r="D39" s="95"/>
      <c r="E39" s="95"/>
      <c r="F39" s="95"/>
      <c r="G39" s="95"/>
      <c r="H39" s="37"/>
      <c r="I39" s="37"/>
    </row>
    <row r="40" spans="1:9" ht="13.5" customHeight="1" x14ac:dyDescent="0.2">
      <c r="A40" s="93"/>
      <c r="B40" s="95"/>
      <c r="C40" s="37"/>
      <c r="D40" s="95"/>
      <c r="E40" s="95"/>
      <c r="F40" s="95"/>
      <c r="G40" s="95"/>
      <c r="H40" s="37"/>
      <c r="I40" s="37"/>
    </row>
    <row r="41" spans="1:9" ht="13.5" customHeight="1" x14ac:dyDescent="0.2">
      <c r="A41" s="93"/>
      <c r="B41" s="95"/>
      <c r="C41" s="37"/>
      <c r="D41" s="95"/>
      <c r="E41" s="95"/>
      <c r="F41" s="95"/>
      <c r="G41" s="95"/>
      <c r="H41" s="37"/>
      <c r="I41" s="37"/>
    </row>
    <row r="42" spans="1:9" ht="13.5" customHeight="1" x14ac:dyDescent="0.2">
      <c r="A42" s="18"/>
      <c r="B42" s="37"/>
      <c r="C42" s="37"/>
      <c r="D42" s="95"/>
      <c r="E42" s="95"/>
      <c r="F42" s="95"/>
      <c r="G42" s="95"/>
      <c r="H42" s="37"/>
      <c r="I42" s="37"/>
    </row>
    <row r="43" spans="1:9" ht="13.5" customHeight="1" x14ac:dyDescent="0.2">
      <c r="A43" s="93"/>
      <c r="B43" s="37"/>
      <c r="C43" s="94"/>
      <c r="D43" s="95"/>
      <c r="E43" s="95"/>
      <c r="F43" s="95"/>
      <c r="G43" s="95"/>
      <c r="H43" s="37"/>
      <c r="I43" s="37"/>
    </row>
    <row r="44" spans="1:9" ht="13.5" customHeight="1" x14ac:dyDescent="0.2">
      <c r="A44" s="93"/>
      <c r="B44" s="37"/>
      <c r="C44" s="94"/>
      <c r="D44" s="95"/>
      <c r="E44" s="95"/>
      <c r="F44" s="95"/>
      <c r="G44" s="95"/>
      <c r="H44" s="37"/>
      <c r="I44" s="37"/>
    </row>
    <row r="45" spans="1:9" ht="13.5" customHeight="1" x14ac:dyDescent="0.2">
      <c r="A45" s="93"/>
      <c r="B45" s="37"/>
      <c r="C45" s="94"/>
      <c r="D45" s="94"/>
      <c r="E45" s="94"/>
      <c r="F45" s="94"/>
      <c r="G45" s="94"/>
      <c r="H45" s="94"/>
      <c r="I45" s="37"/>
    </row>
    <row r="46" spans="1:9" ht="13.5" customHeight="1" x14ac:dyDescent="0.2">
      <c r="A46" s="93"/>
      <c r="B46" s="37"/>
      <c r="C46" s="94"/>
      <c r="D46" s="94"/>
      <c r="E46" s="94"/>
      <c r="F46" s="94"/>
      <c r="G46" s="94"/>
      <c r="H46" s="94"/>
      <c r="I46" s="37"/>
    </row>
    <row r="47" spans="1:9" ht="13.5" customHeight="1" x14ac:dyDescent="0.2">
      <c r="A47" s="93"/>
      <c r="B47" s="37"/>
      <c r="C47" s="94"/>
      <c r="D47" s="94"/>
      <c r="E47" s="94"/>
      <c r="F47" s="94"/>
      <c r="G47" s="94"/>
      <c r="H47" s="94"/>
      <c r="I47" s="37"/>
    </row>
    <row r="48" spans="1:9" ht="13.5" customHeight="1" x14ac:dyDescent="0.2">
      <c r="A48" s="18"/>
      <c r="B48" s="37"/>
      <c r="C48" s="37"/>
      <c r="D48" s="37"/>
      <c r="E48" s="37"/>
      <c r="F48" s="37"/>
      <c r="G48" s="20"/>
      <c r="H48" s="37"/>
      <c r="I48" s="37"/>
    </row>
    <row r="49" spans="1:9" ht="13.5" customHeight="1" x14ac:dyDescent="0.2">
      <c r="A49" s="18"/>
      <c r="B49" s="37"/>
      <c r="C49" s="37"/>
      <c r="D49" s="37"/>
      <c r="E49" s="37"/>
      <c r="F49" s="37"/>
      <c r="G49" s="20"/>
      <c r="H49" s="37"/>
      <c r="I49" s="37"/>
    </row>
    <row r="66" spans="7:12" ht="13.5" customHeight="1" x14ac:dyDescent="0.2">
      <c r="L66" s="4"/>
    </row>
    <row r="68" spans="7:12" ht="13.5" customHeight="1" x14ac:dyDescent="0.2">
      <c r="G68" s="41"/>
      <c r="H68" s="41"/>
    </row>
    <row r="69" spans="7:12" ht="13.5" customHeight="1" x14ac:dyDescent="0.2">
      <c r="G69" s="37"/>
      <c r="H69" s="37"/>
    </row>
    <row r="70" spans="7:12" ht="13.5" customHeight="1" x14ac:dyDescent="0.2">
      <c r="G70" s="37"/>
      <c r="H70" s="37"/>
    </row>
    <row r="71" spans="7:12" ht="13.5" customHeight="1" x14ac:dyDescent="0.2">
      <c r="G71" s="37"/>
      <c r="H71" s="37"/>
    </row>
    <row r="72" spans="7:12" ht="13.5" customHeight="1" x14ac:dyDescent="0.2">
      <c r="G72" s="37"/>
      <c r="H72" s="37"/>
    </row>
    <row r="73" spans="7:12" ht="13.5" customHeight="1" x14ac:dyDescent="0.2">
      <c r="G73" s="37"/>
      <c r="H73" s="37"/>
    </row>
    <row r="74" spans="7:12" ht="13.5" customHeight="1" x14ac:dyDescent="0.2">
      <c r="G74" s="37"/>
      <c r="H74" s="37"/>
    </row>
    <row r="75" spans="7:12" ht="13.5" customHeight="1" x14ac:dyDescent="0.2">
      <c r="G75" s="37"/>
      <c r="H75" s="37"/>
    </row>
    <row r="76" spans="7:12" ht="13.5" customHeight="1" x14ac:dyDescent="0.2">
      <c r="G76" s="37"/>
      <c r="H76" s="37"/>
    </row>
    <row r="77" spans="7:12" ht="13.5" customHeight="1" x14ac:dyDescent="0.2">
      <c r="G77" s="37"/>
      <c r="H77" s="37"/>
    </row>
    <row r="78" spans="7:12" ht="13.5" customHeight="1" x14ac:dyDescent="0.2">
      <c r="G78" s="18"/>
      <c r="H78" s="18"/>
    </row>
    <row r="79" spans="7:12" ht="13.5" customHeight="1" x14ac:dyDescent="0.2">
      <c r="G79" s="37"/>
      <c r="H79" s="37"/>
    </row>
    <row r="80" spans="7:12" ht="13.5" customHeight="1" x14ac:dyDescent="0.2">
      <c r="G80" s="18"/>
      <c r="H80" s="18"/>
    </row>
  </sheetData>
  <mergeCells count="5">
    <mergeCell ref="A6:H6"/>
    <mergeCell ref="A19:H19"/>
    <mergeCell ref="A4:A5"/>
    <mergeCell ref="B4:B5"/>
    <mergeCell ref="C4:H4"/>
  </mergeCells>
  <pageMargins left="0.7" right="0.7" top="0.75" bottom="0.75" header="0.3" footer="0.3"/>
  <pageSetup paperSize="9" scale="80" orientation="portrait" r:id="rId1"/>
  <rowBreaks count="1" manualBreakCount="1">
    <brk id="33" max="16383" man="1"/>
  </rowBreaks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8" width="11.7109375" style="245" customWidth="1"/>
    <col min="9" max="9" width="10" style="18" customWidth="1"/>
    <col min="10" max="16384" width="9.140625" style="245"/>
  </cols>
  <sheetData>
    <row r="1" spans="1:9" ht="13.5" customHeight="1" x14ac:dyDescent="0.2">
      <c r="A1" s="245" t="s">
        <v>297</v>
      </c>
    </row>
    <row r="2" spans="1:9" ht="13.5" customHeight="1" x14ac:dyDescent="0.2">
      <c r="A2" s="16" t="s">
        <v>231</v>
      </c>
      <c r="B2" s="37"/>
      <c r="C2" s="37"/>
      <c r="D2" s="37"/>
      <c r="E2" s="37"/>
      <c r="F2" s="37"/>
      <c r="G2" s="37"/>
      <c r="H2" s="37"/>
    </row>
    <row r="4" spans="1:9" ht="13.5" customHeight="1" x14ac:dyDescent="0.2">
      <c r="A4" s="419" t="s">
        <v>56</v>
      </c>
      <c r="B4" s="415" t="s">
        <v>2</v>
      </c>
      <c r="C4" s="415" t="s">
        <v>67</v>
      </c>
      <c r="D4" s="415"/>
      <c r="E4" s="415"/>
      <c r="F4" s="415"/>
      <c r="G4" s="415"/>
      <c r="H4" s="415"/>
    </row>
    <row r="5" spans="1:9" ht="24.75" customHeight="1" x14ac:dyDescent="0.2">
      <c r="A5" s="420"/>
      <c r="B5" s="415"/>
      <c r="C5" s="363" t="s">
        <v>69</v>
      </c>
      <c r="D5" s="363" t="s">
        <v>70</v>
      </c>
      <c r="E5" s="363" t="s">
        <v>71</v>
      </c>
      <c r="F5" s="363" t="s">
        <v>72</v>
      </c>
      <c r="G5" s="363" t="s">
        <v>73</v>
      </c>
      <c r="H5" s="362" t="s">
        <v>8</v>
      </c>
      <c r="I5" s="88"/>
    </row>
    <row r="6" spans="1:9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89"/>
    </row>
    <row r="7" spans="1:9" ht="13.5" customHeight="1" x14ac:dyDescent="0.2">
      <c r="A7" s="251" t="s">
        <v>23</v>
      </c>
      <c r="B7" s="50">
        <v>55112</v>
      </c>
      <c r="C7" s="50">
        <v>17401</v>
      </c>
      <c r="D7" s="50">
        <v>34034</v>
      </c>
      <c r="E7" s="50">
        <v>1591</v>
      </c>
      <c r="F7" s="50">
        <v>79</v>
      </c>
      <c r="G7" s="250" t="s">
        <v>9</v>
      </c>
      <c r="H7" s="50">
        <v>1994</v>
      </c>
      <c r="I7" s="75"/>
    </row>
    <row r="8" spans="1:9" ht="13.5" customHeight="1" x14ac:dyDescent="0.2">
      <c r="A8" s="70" t="s">
        <v>57</v>
      </c>
      <c r="B8" s="11">
        <v>55018</v>
      </c>
      <c r="C8" s="11">
        <v>17376</v>
      </c>
      <c r="D8" s="11">
        <v>33998</v>
      </c>
      <c r="E8" s="11">
        <v>1590</v>
      </c>
      <c r="F8" s="11">
        <v>79</v>
      </c>
      <c r="G8" s="9" t="s">
        <v>9</v>
      </c>
      <c r="H8" s="11">
        <v>1962</v>
      </c>
      <c r="I8" s="78"/>
    </row>
    <row r="9" spans="1:9" ht="13.5" customHeight="1" x14ac:dyDescent="0.2">
      <c r="A9" s="58" t="s">
        <v>58</v>
      </c>
      <c r="B9" s="11">
        <v>7755</v>
      </c>
      <c r="C9" s="11">
        <v>2403</v>
      </c>
      <c r="D9" s="11">
        <v>5010</v>
      </c>
      <c r="E9" s="11">
        <v>235</v>
      </c>
      <c r="F9" s="11">
        <v>11</v>
      </c>
      <c r="G9" s="9" t="s">
        <v>9</v>
      </c>
      <c r="H9" s="11">
        <v>95</v>
      </c>
      <c r="I9" s="78"/>
    </row>
    <row r="10" spans="1:9" ht="13.5" customHeight="1" x14ac:dyDescent="0.2">
      <c r="A10" s="58" t="s">
        <v>59</v>
      </c>
      <c r="B10" s="11">
        <v>5228</v>
      </c>
      <c r="C10" s="11">
        <v>1874</v>
      </c>
      <c r="D10" s="11">
        <v>3076</v>
      </c>
      <c r="E10" s="11">
        <v>227</v>
      </c>
      <c r="F10" s="11">
        <v>9</v>
      </c>
      <c r="G10" s="9" t="s">
        <v>9</v>
      </c>
      <c r="H10" s="11">
        <v>41</v>
      </c>
      <c r="I10" s="78"/>
    </row>
    <row r="11" spans="1:9" ht="13.5" customHeight="1" x14ac:dyDescent="0.2">
      <c r="A11" s="58" t="s">
        <v>60</v>
      </c>
      <c r="B11" s="11">
        <v>5179</v>
      </c>
      <c r="C11" s="11">
        <v>1437</v>
      </c>
      <c r="D11" s="11">
        <v>2834</v>
      </c>
      <c r="E11" s="11">
        <v>189</v>
      </c>
      <c r="F11" s="11">
        <v>9</v>
      </c>
      <c r="G11" s="9" t="s">
        <v>9</v>
      </c>
      <c r="H11" s="11">
        <v>709</v>
      </c>
      <c r="I11" s="78"/>
    </row>
    <row r="12" spans="1:9" ht="13.5" customHeight="1" x14ac:dyDescent="0.2">
      <c r="A12" s="58" t="s">
        <v>61</v>
      </c>
      <c r="B12" s="11">
        <v>5837</v>
      </c>
      <c r="C12" s="11">
        <v>1974</v>
      </c>
      <c r="D12" s="11">
        <v>3538</v>
      </c>
      <c r="E12" s="11">
        <v>199</v>
      </c>
      <c r="F12" s="11">
        <v>7</v>
      </c>
      <c r="G12" s="9" t="s">
        <v>9</v>
      </c>
      <c r="H12" s="11">
        <v>118</v>
      </c>
      <c r="I12" s="78"/>
    </row>
    <row r="13" spans="1:9" ht="13.5" customHeight="1" x14ac:dyDescent="0.2">
      <c r="A13" s="58" t="s">
        <v>62</v>
      </c>
      <c r="B13" s="11">
        <v>7032</v>
      </c>
      <c r="C13" s="11">
        <v>1909</v>
      </c>
      <c r="D13" s="11">
        <v>4850</v>
      </c>
      <c r="E13" s="11">
        <v>222</v>
      </c>
      <c r="F13" s="11">
        <v>14</v>
      </c>
      <c r="G13" s="9" t="s">
        <v>10</v>
      </c>
      <c r="H13" s="11">
        <v>37</v>
      </c>
      <c r="I13" s="78"/>
    </row>
    <row r="14" spans="1:9" ht="13.5" customHeight="1" x14ac:dyDescent="0.2">
      <c r="A14" s="58" t="s">
        <v>63</v>
      </c>
      <c r="B14" s="11">
        <v>5849</v>
      </c>
      <c r="C14" s="11">
        <v>2299</v>
      </c>
      <c r="D14" s="11">
        <v>3312</v>
      </c>
      <c r="E14" s="11">
        <v>177</v>
      </c>
      <c r="F14" s="11">
        <v>7</v>
      </c>
      <c r="G14" s="9" t="s">
        <v>9</v>
      </c>
      <c r="H14" s="11">
        <v>53</v>
      </c>
      <c r="I14" s="78"/>
    </row>
    <row r="15" spans="1:9" ht="13.5" customHeight="1" x14ac:dyDescent="0.2">
      <c r="A15" s="58" t="s">
        <v>64</v>
      </c>
      <c r="B15" s="11">
        <v>9532</v>
      </c>
      <c r="C15" s="11">
        <v>2158</v>
      </c>
      <c r="D15" s="11">
        <v>6921</v>
      </c>
      <c r="E15" s="11">
        <v>141</v>
      </c>
      <c r="F15" s="11">
        <v>9</v>
      </c>
      <c r="G15" s="9" t="s">
        <v>9</v>
      </c>
      <c r="H15" s="6">
        <v>297</v>
      </c>
      <c r="I15" s="78"/>
    </row>
    <row r="16" spans="1:9" ht="13.5" customHeight="1" x14ac:dyDescent="0.2">
      <c r="A16" s="58" t="s">
        <v>65</v>
      </c>
      <c r="B16" s="11">
        <v>8606</v>
      </c>
      <c r="C16" s="11">
        <v>3322</v>
      </c>
      <c r="D16" s="11">
        <v>4457</v>
      </c>
      <c r="E16" s="11">
        <v>200</v>
      </c>
      <c r="F16" s="11">
        <v>13</v>
      </c>
      <c r="G16" s="9" t="s">
        <v>9</v>
      </c>
      <c r="H16" s="11">
        <v>612</v>
      </c>
      <c r="I16" s="78"/>
    </row>
    <row r="17" spans="1:9" ht="13.5" customHeight="1" x14ac:dyDescent="0.2">
      <c r="A17" s="62" t="s">
        <v>66</v>
      </c>
      <c r="B17" s="21">
        <v>94</v>
      </c>
      <c r="C17" s="21">
        <v>25</v>
      </c>
      <c r="D17" s="21">
        <v>36</v>
      </c>
      <c r="E17" s="21">
        <v>1</v>
      </c>
      <c r="F17" s="66" t="s">
        <v>10</v>
      </c>
      <c r="G17" s="9" t="s">
        <v>10</v>
      </c>
      <c r="H17" s="21">
        <v>32</v>
      </c>
      <c r="I17" s="78"/>
    </row>
    <row r="18" spans="1:9" ht="13.5" customHeight="1" x14ac:dyDescent="0.2">
      <c r="A18" s="442" t="s">
        <v>4</v>
      </c>
      <c r="B18" s="442"/>
      <c r="C18" s="442"/>
      <c r="D18" s="442"/>
      <c r="E18" s="442"/>
      <c r="F18" s="442"/>
      <c r="G18" s="442"/>
      <c r="H18" s="442"/>
      <c r="I18" s="37"/>
    </row>
    <row r="19" spans="1:9" ht="13.5" customHeight="1" x14ac:dyDescent="0.2">
      <c r="A19" s="251" t="s">
        <v>23</v>
      </c>
      <c r="B19" s="65">
        <v>100</v>
      </c>
      <c r="C19" s="65">
        <v>31.573885905066046</v>
      </c>
      <c r="D19" s="65">
        <v>61.754245899259686</v>
      </c>
      <c r="E19" s="65">
        <v>2.8868485992161417</v>
      </c>
      <c r="F19" s="65">
        <v>0.14334446218609379</v>
      </c>
      <c r="G19" s="117" t="s">
        <v>9</v>
      </c>
      <c r="H19" s="65">
        <v>3.6180868050515311</v>
      </c>
      <c r="I19" s="90"/>
    </row>
    <row r="20" spans="1:9" ht="13.5" customHeight="1" x14ac:dyDescent="0.2">
      <c r="A20" s="70" t="s">
        <v>57</v>
      </c>
      <c r="B20" s="31">
        <v>100</v>
      </c>
      <c r="C20" s="31">
        <v>31.582391217419755</v>
      </c>
      <c r="D20" s="31">
        <v>61.794321858300918</v>
      </c>
      <c r="E20" s="31">
        <v>2.8899632847431751</v>
      </c>
      <c r="F20" s="31">
        <v>0.14358937075139047</v>
      </c>
      <c r="G20" s="118" t="s">
        <v>9</v>
      </c>
      <c r="H20" s="31">
        <v>3.5661056381547858</v>
      </c>
      <c r="I20" s="91"/>
    </row>
    <row r="21" spans="1:9" ht="13.5" customHeight="1" x14ac:dyDescent="0.2">
      <c r="A21" s="58" t="s">
        <v>58</v>
      </c>
      <c r="B21" s="31">
        <v>100</v>
      </c>
      <c r="C21" s="31">
        <v>30.986460348162474</v>
      </c>
      <c r="D21" s="31">
        <v>64.603481624758217</v>
      </c>
      <c r="E21" s="31">
        <v>3.0303030303030303</v>
      </c>
      <c r="F21" s="31">
        <v>0.14184397163120568</v>
      </c>
      <c r="G21" s="118" t="s">
        <v>9</v>
      </c>
      <c r="H21" s="31">
        <v>1.2250161186331399</v>
      </c>
      <c r="I21" s="91"/>
    </row>
    <row r="22" spans="1:9" ht="13.5" customHeight="1" x14ac:dyDescent="0.2">
      <c r="A22" s="58" t="s">
        <v>59</v>
      </c>
      <c r="B22" s="31">
        <v>100</v>
      </c>
      <c r="C22" s="31">
        <v>35.845447589900537</v>
      </c>
      <c r="D22" s="31">
        <v>58.837031369548583</v>
      </c>
      <c r="E22" s="31">
        <v>4.3420045906656464</v>
      </c>
      <c r="F22" s="31">
        <v>0.17214996174445293</v>
      </c>
      <c r="G22" s="118" t="s">
        <v>9</v>
      </c>
      <c r="H22" s="31">
        <v>0.78423871461361894</v>
      </c>
      <c r="I22" s="91"/>
    </row>
    <row r="23" spans="1:9" ht="13.5" customHeight="1" x14ac:dyDescent="0.2">
      <c r="A23" s="58" t="s">
        <v>60</v>
      </c>
      <c r="B23" s="31">
        <v>100</v>
      </c>
      <c r="C23" s="31">
        <v>27.746669241166249</v>
      </c>
      <c r="D23" s="31">
        <v>54.720988607839352</v>
      </c>
      <c r="E23" s="31">
        <v>3.6493531569801121</v>
      </c>
      <c r="F23" s="31">
        <v>0.17377872176095771</v>
      </c>
      <c r="G23" s="118" t="s">
        <v>9</v>
      </c>
      <c r="H23" s="31">
        <v>13.689901525391001</v>
      </c>
      <c r="I23" s="91"/>
    </row>
    <row r="24" spans="1:9" ht="13.5" customHeight="1" x14ac:dyDescent="0.2">
      <c r="A24" s="58" t="s">
        <v>61</v>
      </c>
      <c r="B24" s="31">
        <v>100</v>
      </c>
      <c r="C24" s="31">
        <v>33.818742504711324</v>
      </c>
      <c r="D24" s="31">
        <v>60.613328764776433</v>
      </c>
      <c r="E24" s="31">
        <v>3.4092855919136542</v>
      </c>
      <c r="F24" s="31">
        <v>0.11992461881103307</v>
      </c>
      <c r="G24" s="118" t="s">
        <v>9</v>
      </c>
      <c r="H24" s="31">
        <v>2.0215864313859857</v>
      </c>
      <c r="I24" s="91"/>
    </row>
    <row r="25" spans="1:9" ht="13.5" customHeight="1" x14ac:dyDescent="0.2">
      <c r="A25" s="58" t="s">
        <v>62</v>
      </c>
      <c r="B25" s="31">
        <v>100</v>
      </c>
      <c r="C25" s="31">
        <v>27.147326507394766</v>
      </c>
      <c r="D25" s="31">
        <v>68.97042093287827</v>
      </c>
      <c r="E25" s="31">
        <v>3.1569965870307164</v>
      </c>
      <c r="F25" s="31">
        <v>0.19908987485779292</v>
      </c>
      <c r="G25" s="118" t="s">
        <v>10</v>
      </c>
      <c r="H25" s="31">
        <v>0.52616609783845281</v>
      </c>
      <c r="I25" s="91"/>
    </row>
    <row r="26" spans="1:9" ht="13.5" customHeight="1" x14ac:dyDescent="0.2">
      <c r="A26" s="58" t="s">
        <v>63</v>
      </c>
      <c r="B26" s="31">
        <v>100</v>
      </c>
      <c r="C26" s="31">
        <v>39.305864250299194</v>
      </c>
      <c r="D26" s="31">
        <v>56.625064113523685</v>
      </c>
      <c r="E26" s="31">
        <v>3.0261583176611389</v>
      </c>
      <c r="F26" s="31">
        <v>0.11967857753462129</v>
      </c>
      <c r="G26" s="118" t="s">
        <v>9</v>
      </c>
      <c r="H26" s="31">
        <v>0.90613780133356125</v>
      </c>
      <c r="I26" s="91"/>
    </row>
    <row r="27" spans="1:9" ht="13.5" customHeight="1" x14ac:dyDescent="0.2">
      <c r="A27" s="58" t="s">
        <v>64</v>
      </c>
      <c r="B27" s="31">
        <v>100</v>
      </c>
      <c r="C27" s="31">
        <v>22.639530004196391</v>
      </c>
      <c r="D27" s="31">
        <v>72.608057070919003</v>
      </c>
      <c r="E27" s="31">
        <v>1.4792278640369283</v>
      </c>
      <c r="F27" s="31">
        <v>9.4418799832144365E-2</v>
      </c>
      <c r="G27" s="118" t="s">
        <v>9</v>
      </c>
      <c r="H27" s="31">
        <v>3.1158203944607639</v>
      </c>
      <c r="I27" s="91"/>
    </row>
    <row r="28" spans="1:9" ht="13.5" customHeight="1" x14ac:dyDescent="0.2">
      <c r="A28" s="58" t="s">
        <v>65</v>
      </c>
      <c r="B28" s="31">
        <v>100</v>
      </c>
      <c r="C28" s="31">
        <v>38.600976063211711</v>
      </c>
      <c r="D28" s="31">
        <v>51.78944922147339</v>
      </c>
      <c r="E28" s="31">
        <v>2.3239600278875203</v>
      </c>
      <c r="F28" s="31">
        <v>0.15105740181268881</v>
      </c>
      <c r="G28" s="118" t="s">
        <v>9</v>
      </c>
      <c r="H28" s="31">
        <v>7.1113176853358118</v>
      </c>
      <c r="I28" s="91"/>
    </row>
    <row r="29" spans="1:9" ht="13.5" customHeight="1" x14ac:dyDescent="0.2">
      <c r="A29" s="62" t="s">
        <v>66</v>
      </c>
      <c r="B29" s="33">
        <v>100</v>
      </c>
      <c r="C29" s="33">
        <v>26.595744680851062</v>
      </c>
      <c r="D29" s="33">
        <v>38.297872340425535</v>
      </c>
      <c r="E29" s="33">
        <v>1.0638297872340425</v>
      </c>
      <c r="F29" s="66" t="s">
        <v>10</v>
      </c>
      <c r="G29" s="66" t="s">
        <v>10</v>
      </c>
      <c r="H29" s="33">
        <v>34.042553191489361</v>
      </c>
      <c r="I29" s="91"/>
    </row>
    <row r="30" spans="1:9" ht="13.5" customHeight="1" x14ac:dyDescent="0.2">
      <c r="A30" s="18"/>
      <c r="B30" s="37"/>
      <c r="C30" s="37"/>
      <c r="D30" s="37"/>
      <c r="E30" s="37"/>
      <c r="F30" s="37"/>
      <c r="G30" s="20"/>
      <c r="H30" s="37"/>
      <c r="I30" s="37"/>
    </row>
    <row r="31" spans="1:9" ht="13.5" customHeight="1" x14ac:dyDescent="0.2">
      <c r="A31" s="18"/>
      <c r="B31" s="37"/>
      <c r="C31" s="37"/>
      <c r="D31" s="37"/>
      <c r="E31" s="37"/>
      <c r="F31" s="37"/>
      <c r="G31" s="20"/>
      <c r="H31" s="37"/>
      <c r="I31" s="37"/>
    </row>
    <row r="32" spans="1:9" ht="13.5" customHeight="1" x14ac:dyDescent="0.2">
      <c r="A32" s="92"/>
      <c r="B32" s="95"/>
      <c r="C32" s="37"/>
      <c r="D32" s="95"/>
      <c r="E32" s="95"/>
      <c r="F32" s="95"/>
      <c r="G32" s="95"/>
      <c r="H32" s="37"/>
      <c r="I32" s="37"/>
    </row>
    <row r="33" spans="1:9" ht="13.5" customHeight="1" x14ac:dyDescent="0.2">
      <c r="A33" s="18"/>
      <c r="B33" s="95"/>
      <c r="C33" s="37"/>
      <c r="D33" s="95"/>
      <c r="E33" s="95"/>
      <c r="F33" s="95"/>
      <c r="G33" s="95"/>
      <c r="H33" s="37"/>
      <c r="I33" s="37"/>
    </row>
    <row r="34" spans="1:9" ht="13.5" customHeight="1" x14ac:dyDescent="0.2">
      <c r="A34" s="93"/>
      <c r="B34" s="95"/>
      <c r="C34" s="73"/>
      <c r="D34" s="95"/>
      <c r="E34" s="95"/>
      <c r="F34" s="95"/>
      <c r="G34" s="95"/>
      <c r="H34" s="37"/>
      <c r="I34" s="37"/>
    </row>
    <row r="35" spans="1:9" ht="13.5" customHeight="1" x14ac:dyDescent="0.2">
      <c r="A35" s="93"/>
      <c r="B35" s="95"/>
      <c r="C35" s="81"/>
      <c r="D35" s="95"/>
      <c r="E35" s="95"/>
      <c r="F35" s="95"/>
      <c r="G35" s="95"/>
      <c r="H35" s="37"/>
      <c r="I35" s="37"/>
    </row>
    <row r="36" spans="1:9" ht="13.5" customHeight="1" x14ac:dyDescent="0.2">
      <c r="A36" s="93"/>
      <c r="B36" s="95"/>
      <c r="C36" s="81"/>
      <c r="D36" s="95"/>
      <c r="E36" s="95"/>
      <c r="F36" s="95"/>
      <c r="G36" s="95"/>
      <c r="H36" s="37"/>
      <c r="I36" s="37"/>
    </row>
    <row r="37" spans="1:9" ht="13.5" customHeight="1" x14ac:dyDescent="0.2">
      <c r="A37" s="93"/>
      <c r="B37" s="95"/>
      <c r="C37" s="37"/>
      <c r="D37" s="95"/>
      <c r="E37" s="95"/>
      <c r="F37" s="95"/>
      <c r="G37" s="95"/>
      <c r="H37" s="37"/>
      <c r="I37" s="37"/>
    </row>
    <row r="38" spans="1:9" ht="13.5" customHeight="1" x14ac:dyDescent="0.2">
      <c r="A38" s="93"/>
      <c r="B38" s="95"/>
      <c r="C38" s="37"/>
      <c r="D38" s="95"/>
      <c r="E38" s="95"/>
      <c r="F38" s="95"/>
      <c r="G38" s="95"/>
      <c r="H38" s="37"/>
      <c r="I38" s="37"/>
    </row>
    <row r="39" spans="1:9" ht="13.5" customHeight="1" x14ac:dyDescent="0.2">
      <c r="A39" s="93"/>
      <c r="B39" s="95"/>
      <c r="C39" s="37"/>
      <c r="D39" s="95"/>
      <c r="E39" s="95"/>
      <c r="F39" s="95"/>
      <c r="G39" s="95"/>
      <c r="H39" s="37"/>
      <c r="I39" s="37"/>
    </row>
    <row r="40" spans="1:9" ht="13.5" customHeight="1" x14ac:dyDescent="0.2">
      <c r="A40" s="18"/>
      <c r="B40" s="37"/>
      <c r="C40" s="37"/>
      <c r="D40" s="95"/>
      <c r="E40" s="95"/>
      <c r="F40" s="95"/>
      <c r="G40" s="95"/>
      <c r="H40" s="37"/>
      <c r="I40" s="37"/>
    </row>
    <row r="41" spans="1:9" ht="13.5" customHeight="1" x14ac:dyDescent="0.2">
      <c r="A41" s="93"/>
      <c r="B41" s="37"/>
      <c r="C41" s="94"/>
      <c r="D41" s="95"/>
      <c r="E41" s="95"/>
      <c r="F41" s="95"/>
      <c r="G41" s="95"/>
      <c r="H41" s="37"/>
      <c r="I41" s="37"/>
    </row>
    <row r="42" spans="1:9" ht="13.5" customHeight="1" x14ac:dyDescent="0.2">
      <c r="A42" s="93"/>
      <c r="B42" s="37"/>
      <c r="C42" s="94"/>
      <c r="D42" s="95"/>
      <c r="E42" s="95"/>
      <c r="F42" s="95"/>
      <c r="G42" s="95"/>
      <c r="H42" s="37"/>
      <c r="I42" s="37"/>
    </row>
    <row r="43" spans="1:9" ht="13.5" customHeight="1" x14ac:dyDescent="0.2">
      <c r="A43" s="93"/>
      <c r="B43" s="37"/>
      <c r="C43" s="94"/>
      <c r="D43" s="94"/>
      <c r="E43" s="94"/>
      <c r="F43" s="94"/>
      <c r="G43" s="94"/>
      <c r="H43" s="94"/>
      <c r="I43" s="37"/>
    </row>
    <row r="44" spans="1:9" ht="13.5" customHeight="1" x14ac:dyDescent="0.2">
      <c r="A44" s="93"/>
      <c r="B44" s="37"/>
      <c r="C44" s="94"/>
      <c r="D44" s="94"/>
      <c r="E44" s="94"/>
      <c r="F44" s="94"/>
      <c r="G44" s="94"/>
      <c r="H44" s="94"/>
      <c r="I44" s="37"/>
    </row>
    <row r="45" spans="1:9" ht="13.5" customHeight="1" x14ac:dyDescent="0.2">
      <c r="A45" s="93"/>
      <c r="B45" s="37"/>
      <c r="C45" s="94"/>
      <c r="D45" s="94"/>
      <c r="E45" s="94"/>
      <c r="F45" s="94"/>
      <c r="G45" s="94"/>
      <c r="H45" s="94"/>
      <c r="I45" s="37"/>
    </row>
    <row r="46" spans="1:9" ht="13.5" customHeight="1" x14ac:dyDescent="0.2">
      <c r="A46" s="18"/>
      <c r="B46" s="37"/>
      <c r="C46" s="37"/>
      <c r="D46" s="37"/>
      <c r="E46" s="37"/>
      <c r="F46" s="37"/>
      <c r="G46" s="20"/>
      <c r="H46" s="37"/>
      <c r="I46" s="37"/>
    </row>
    <row r="47" spans="1:9" ht="13.5" customHeight="1" x14ac:dyDescent="0.2">
      <c r="A47" s="18"/>
      <c r="B47" s="37"/>
      <c r="C47" s="37"/>
      <c r="D47" s="37"/>
      <c r="E47" s="37"/>
      <c r="F47" s="37"/>
      <c r="G47" s="20"/>
      <c r="H47" s="37"/>
      <c r="I47" s="37"/>
    </row>
    <row r="64" spans="12:12" ht="13.5" customHeight="1" x14ac:dyDescent="0.2">
      <c r="L64" s="4"/>
    </row>
    <row r="66" spans="7:8" ht="13.5" customHeight="1" x14ac:dyDescent="0.2">
      <c r="G66" s="41"/>
      <c r="H66" s="41"/>
    </row>
    <row r="67" spans="7:8" ht="13.5" customHeight="1" x14ac:dyDescent="0.2">
      <c r="G67" s="37"/>
      <c r="H67" s="37"/>
    </row>
    <row r="68" spans="7:8" ht="13.5" customHeight="1" x14ac:dyDescent="0.2">
      <c r="G68" s="37"/>
      <c r="H68" s="37"/>
    </row>
    <row r="69" spans="7:8" ht="13.5" customHeight="1" x14ac:dyDescent="0.2">
      <c r="G69" s="37"/>
      <c r="H69" s="37"/>
    </row>
    <row r="70" spans="7:8" ht="13.5" customHeight="1" x14ac:dyDescent="0.2">
      <c r="G70" s="37"/>
      <c r="H70" s="37"/>
    </row>
    <row r="71" spans="7:8" ht="13.5" customHeight="1" x14ac:dyDescent="0.2">
      <c r="G71" s="37"/>
      <c r="H71" s="37"/>
    </row>
    <row r="72" spans="7:8" ht="13.5" customHeight="1" x14ac:dyDescent="0.2">
      <c r="G72" s="37"/>
      <c r="H72" s="37"/>
    </row>
    <row r="73" spans="7:8" ht="13.5" customHeight="1" x14ac:dyDescent="0.2">
      <c r="G73" s="37"/>
      <c r="H73" s="37"/>
    </row>
    <row r="74" spans="7:8" ht="13.5" customHeight="1" x14ac:dyDescent="0.2">
      <c r="G74" s="37"/>
      <c r="H74" s="37"/>
    </row>
    <row r="75" spans="7:8" ht="13.5" customHeight="1" x14ac:dyDescent="0.2">
      <c r="G75" s="37"/>
      <c r="H75" s="37"/>
    </row>
    <row r="76" spans="7:8" ht="13.5" customHeight="1" x14ac:dyDescent="0.2">
      <c r="G76" s="18"/>
      <c r="H76" s="18"/>
    </row>
    <row r="77" spans="7:8" ht="13.5" customHeight="1" x14ac:dyDescent="0.2">
      <c r="G77" s="37"/>
      <c r="H77" s="37"/>
    </row>
    <row r="78" spans="7:8" ht="13.5" customHeight="1" x14ac:dyDescent="0.2">
      <c r="G78" s="18"/>
      <c r="H78" s="18"/>
    </row>
  </sheetData>
  <mergeCells count="5">
    <mergeCell ref="A6:H6"/>
    <mergeCell ref="A18:H18"/>
    <mergeCell ref="A4:A5"/>
    <mergeCell ref="B4:B5"/>
    <mergeCell ref="C4:H4"/>
  </mergeCells>
  <pageMargins left="0.7" right="0.7" top="0.75" bottom="0.75" header="0.3" footer="0.3"/>
  <pageSetup paperSize="9" scale="80" orientation="portrait" r:id="rId1"/>
  <rowBreaks count="1" manualBreakCount="1">
    <brk id="31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workbookViewId="0">
      <selection activeCell="A3" sqref="A3"/>
    </sheetView>
  </sheetViews>
  <sheetFormatPr defaultRowHeight="13.5" customHeight="1" x14ac:dyDescent="0.2"/>
  <cols>
    <col min="1" max="2" width="11.140625" style="245" customWidth="1"/>
    <col min="3" max="9" width="12.42578125" style="245" customWidth="1"/>
    <col min="10" max="10" width="10" style="18" customWidth="1"/>
    <col min="11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6" t="s">
        <v>232</v>
      </c>
    </row>
    <row r="3" spans="1:10" ht="13.5" customHeight="1" x14ac:dyDescent="0.2">
      <c r="A3" s="4"/>
    </row>
    <row r="4" spans="1:10" ht="13.5" customHeight="1" x14ac:dyDescent="0.2">
      <c r="A4" s="423" t="s">
        <v>12</v>
      </c>
      <c r="B4" s="415" t="s">
        <v>2</v>
      </c>
      <c r="C4" s="415" t="s">
        <v>68</v>
      </c>
      <c r="D4" s="415"/>
      <c r="E4" s="415"/>
      <c r="F4" s="415"/>
      <c r="G4" s="415"/>
      <c r="H4" s="415"/>
      <c r="I4" s="415"/>
    </row>
    <row r="5" spans="1:10" ht="24" customHeight="1" x14ac:dyDescent="0.2">
      <c r="A5" s="423"/>
      <c r="B5" s="415"/>
      <c r="C5" s="362" t="s">
        <v>74</v>
      </c>
      <c r="D5" s="362" t="s">
        <v>75</v>
      </c>
      <c r="E5" s="362" t="s">
        <v>76</v>
      </c>
      <c r="F5" s="362" t="s">
        <v>77</v>
      </c>
      <c r="G5" s="362" t="s">
        <v>78</v>
      </c>
      <c r="H5" s="362" t="s">
        <v>79</v>
      </c>
      <c r="I5" s="362" t="s">
        <v>8</v>
      </c>
      <c r="J5" s="74"/>
    </row>
    <row r="6" spans="1:10" ht="13.5" customHeight="1" x14ac:dyDescent="0.2">
      <c r="A6" s="443" t="s">
        <v>3</v>
      </c>
      <c r="B6" s="443"/>
      <c r="C6" s="443"/>
      <c r="D6" s="443"/>
      <c r="E6" s="443"/>
      <c r="F6" s="443"/>
      <c r="G6" s="443"/>
      <c r="H6" s="443"/>
      <c r="I6" s="443"/>
      <c r="J6" s="74"/>
    </row>
    <row r="7" spans="1:10" ht="13.5" customHeight="1" x14ac:dyDescent="0.2">
      <c r="A7" s="68" t="s">
        <v>2</v>
      </c>
      <c r="B7" s="43">
        <v>55112</v>
      </c>
      <c r="C7" s="43">
        <v>2170</v>
      </c>
      <c r="D7" s="43">
        <v>5971</v>
      </c>
      <c r="E7" s="43">
        <v>4100</v>
      </c>
      <c r="F7" s="43">
        <v>18197</v>
      </c>
      <c r="G7" s="43">
        <v>2195</v>
      </c>
      <c r="H7" s="43">
        <v>15515</v>
      </c>
      <c r="I7" s="76">
        <v>6964</v>
      </c>
      <c r="J7" s="77"/>
    </row>
    <row r="8" spans="1:10" ht="13.5" customHeight="1" x14ac:dyDescent="0.2">
      <c r="A8" s="57" t="s">
        <v>13</v>
      </c>
      <c r="B8" s="6">
        <v>47</v>
      </c>
      <c r="C8" s="79" t="s">
        <v>10</v>
      </c>
      <c r="D8" s="79" t="s">
        <v>10</v>
      </c>
      <c r="E8" s="79" t="s">
        <v>10</v>
      </c>
      <c r="F8" s="79" t="s">
        <v>10</v>
      </c>
      <c r="G8" s="79" t="s">
        <v>10</v>
      </c>
      <c r="H8" s="79" t="s">
        <v>10</v>
      </c>
      <c r="I8" s="6">
        <v>47</v>
      </c>
      <c r="J8" s="80"/>
    </row>
    <row r="9" spans="1:10" ht="13.5" customHeight="1" x14ac:dyDescent="0.2">
      <c r="A9" s="57" t="s">
        <v>14</v>
      </c>
      <c r="B9" s="6">
        <v>1263</v>
      </c>
      <c r="C9" s="6">
        <v>226</v>
      </c>
      <c r="D9" s="6">
        <v>581</v>
      </c>
      <c r="E9" s="6">
        <v>34</v>
      </c>
      <c r="F9" s="6">
        <v>21</v>
      </c>
      <c r="G9" s="79" t="s">
        <v>10</v>
      </c>
      <c r="H9" s="79" t="s">
        <v>10</v>
      </c>
      <c r="I9" s="6">
        <v>401</v>
      </c>
      <c r="J9" s="80"/>
    </row>
    <row r="10" spans="1:10" ht="13.5" customHeight="1" x14ac:dyDescent="0.2">
      <c r="A10" s="57" t="s">
        <v>15</v>
      </c>
      <c r="B10" s="6">
        <v>2152</v>
      </c>
      <c r="C10" s="6">
        <v>324</v>
      </c>
      <c r="D10" s="6">
        <v>1045</v>
      </c>
      <c r="E10" s="6">
        <v>230</v>
      </c>
      <c r="F10" s="6">
        <v>203</v>
      </c>
      <c r="G10" s="79" t="s">
        <v>9</v>
      </c>
      <c r="H10" s="79" t="s">
        <v>9</v>
      </c>
      <c r="I10" s="6">
        <v>347</v>
      </c>
      <c r="J10" s="80"/>
    </row>
    <row r="11" spans="1:10" ht="13.5" customHeight="1" x14ac:dyDescent="0.2">
      <c r="A11" s="57" t="s">
        <v>16</v>
      </c>
      <c r="B11" s="6">
        <v>8752</v>
      </c>
      <c r="C11" s="6">
        <v>727</v>
      </c>
      <c r="D11" s="6">
        <v>1945</v>
      </c>
      <c r="E11" s="6">
        <v>1031</v>
      </c>
      <c r="F11" s="6">
        <v>3298</v>
      </c>
      <c r="G11" s="6">
        <v>332</v>
      </c>
      <c r="H11" s="6">
        <v>225</v>
      </c>
      <c r="I11" s="6">
        <v>1194</v>
      </c>
      <c r="J11" s="80"/>
    </row>
    <row r="12" spans="1:10" ht="13.5" customHeight="1" x14ac:dyDescent="0.2">
      <c r="A12" s="57" t="s">
        <v>17</v>
      </c>
      <c r="B12" s="6">
        <v>16526</v>
      </c>
      <c r="C12" s="6">
        <v>406</v>
      </c>
      <c r="D12" s="6">
        <v>1280</v>
      </c>
      <c r="E12" s="6">
        <v>1153</v>
      </c>
      <c r="F12" s="6">
        <v>5833</v>
      </c>
      <c r="G12" s="6">
        <v>943</v>
      </c>
      <c r="H12" s="6">
        <v>5019</v>
      </c>
      <c r="I12" s="6">
        <v>1892</v>
      </c>
      <c r="J12" s="80"/>
    </row>
    <row r="13" spans="1:10" ht="13.5" customHeight="1" x14ac:dyDescent="0.2">
      <c r="A13" s="57" t="s">
        <v>18</v>
      </c>
      <c r="B13" s="6">
        <v>17018</v>
      </c>
      <c r="C13" s="6">
        <v>289</v>
      </c>
      <c r="D13" s="6">
        <v>698</v>
      </c>
      <c r="E13" s="6">
        <v>980</v>
      </c>
      <c r="F13" s="6">
        <v>5575</v>
      </c>
      <c r="G13" s="6">
        <v>637</v>
      </c>
      <c r="H13" s="6">
        <v>6933</v>
      </c>
      <c r="I13" s="6">
        <v>1906</v>
      </c>
      <c r="J13" s="80"/>
    </row>
    <row r="14" spans="1:10" ht="13.5" customHeight="1" x14ac:dyDescent="0.2">
      <c r="A14" s="57" t="s">
        <v>19</v>
      </c>
      <c r="B14" s="6">
        <v>7895</v>
      </c>
      <c r="C14" s="6">
        <v>156</v>
      </c>
      <c r="D14" s="6">
        <v>323</v>
      </c>
      <c r="E14" s="6">
        <v>534</v>
      </c>
      <c r="F14" s="6">
        <v>2753</v>
      </c>
      <c r="G14" s="6">
        <v>250</v>
      </c>
      <c r="H14" s="6">
        <v>2921</v>
      </c>
      <c r="I14" s="6">
        <v>958</v>
      </c>
      <c r="J14" s="80"/>
    </row>
    <row r="15" spans="1:10" ht="13.5" customHeight="1" x14ac:dyDescent="0.2">
      <c r="A15" s="57" t="s">
        <v>20</v>
      </c>
      <c r="B15" s="6">
        <v>1387</v>
      </c>
      <c r="C15" s="6">
        <v>40</v>
      </c>
      <c r="D15" s="6">
        <v>98</v>
      </c>
      <c r="E15" s="6">
        <v>137</v>
      </c>
      <c r="F15" s="6">
        <v>500</v>
      </c>
      <c r="G15" s="6">
        <v>31</v>
      </c>
      <c r="H15" s="6">
        <v>404</v>
      </c>
      <c r="I15" s="6">
        <v>177</v>
      </c>
      <c r="J15" s="80"/>
    </row>
    <row r="16" spans="1:10" ht="13.5" customHeight="1" x14ac:dyDescent="0.2">
      <c r="A16" s="57" t="s">
        <v>21</v>
      </c>
      <c r="B16" s="6">
        <v>37</v>
      </c>
      <c r="C16" s="6">
        <v>2</v>
      </c>
      <c r="D16" s="6">
        <v>1</v>
      </c>
      <c r="E16" s="6">
        <v>1</v>
      </c>
      <c r="F16" s="6">
        <v>14</v>
      </c>
      <c r="G16" s="79">
        <v>1</v>
      </c>
      <c r="H16" s="6">
        <v>11</v>
      </c>
      <c r="I16" s="6">
        <v>7</v>
      </c>
      <c r="J16" s="80"/>
    </row>
    <row r="17" spans="1:10" ht="13.5" customHeight="1" x14ac:dyDescent="0.2">
      <c r="A17" s="57" t="s">
        <v>216</v>
      </c>
      <c r="B17" s="6">
        <v>1</v>
      </c>
      <c r="C17" s="79" t="s">
        <v>10</v>
      </c>
      <c r="D17" s="79" t="s">
        <v>10</v>
      </c>
      <c r="E17" s="79" t="s">
        <v>10</v>
      </c>
      <c r="F17" s="79" t="s">
        <v>10</v>
      </c>
      <c r="G17" s="79" t="s">
        <v>10</v>
      </c>
      <c r="H17" s="79" t="s">
        <v>10</v>
      </c>
      <c r="I17" s="6">
        <v>1</v>
      </c>
      <c r="J17" s="80"/>
    </row>
    <row r="18" spans="1:10" ht="13.5" customHeight="1" x14ac:dyDescent="0.2">
      <c r="A18" s="159" t="s">
        <v>8</v>
      </c>
      <c r="B18" s="12">
        <v>34</v>
      </c>
      <c r="C18" s="79" t="s">
        <v>10</v>
      </c>
      <c r="D18" s="79" t="s">
        <v>10</v>
      </c>
      <c r="E18" s="79" t="s">
        <v>10</v>
      </c>
      <c r="F18" s="79" t="s">
        <v>10</v>
      </c>
      <c r="G18" s="79" t="s">
        <v>10</v>
      </c>
      <c r="H18" s="79" t="s">
        <v>10</v>
      </c>
      <c r="I18" s="6">
        <v>34</v>
      </c>
      <c r="J18" s="80"/>
    </row>
    <row r="19" spans="1:10" ht="13.5" customHeight="1" x14ac:dyDescent="0.2">
      <c r="A19" s="444" t="s">
        <v>4</v>
      </c>
      <c r="B19" s="445"/>
      <c r="C19" s="445"/>
      <c r="D19" s="445"/>
      <c r="E19" s="445"/>
      <c r="F19" s="445"/>
      <c r="G19" s="445"/>
      <c r="H19" s="445"/>
      <c r="I19" s="445"/>
      <c r="J19" s="81"/>
    </row>
    <row r="20" spans="1:10" ht="13.5" customHeight="1" x14ac:dyDescent="0.2">
      <c r="A20" s="290" t="s">
        <v>2</v>
      </c>
      <c r="B20" s="82">
        <v>100</v>
      </c>
      <c r="C20" s="82">
        <v>3.9374364929597907</v>
      </c>
      <c r="D20" s="82">
        <v>10.834301059660328</v>
      </c>
      <c r="E20" s="82">
        <v>7.439396138771956</v>
      </c>
      <c r="F20" s="82">
        <v>33.018217448105673</v>
      </c>
      <c r="G20" s="82">
        <v>3.9827986645376687</v>
      </c>
      <c r="H20" s="82">
        <v>28.151763681230946</v>
      </c>
      <c r="I20" s="82">
        <v>12.636086514733632</v>
      </c>
      <c r="J20" s="81"/>
    </row>
    <row r="21" spans="1:10" ht="13.5" customHeight="1" x14ac:dyDescent="0.2">
      <c r="A21" s="182" t="s">
        <v>13</v>
      </c>
      <c r="B21" s="30">
        <v>100</v>
      </c>
      <c r="C21" s="149" t="s">
        <v>10</v>
      </c>
      <c r="D21" s="149" t="s">
        <v>10</v>
      </c>
      <c r="E21" s="149" t="s">
        <v>10</v>
      </c>
      <c r="F21" s="149" t="s">
        <v>10</v>
      </c>
      <c r="G21" s="149" t="s">
        <v>10</v>
      </c>
      <c r="H21" s="149" t="s">
        <v>10</v>
      </c>
      <c r="I21" s="30">
        <v>100</v>
      </c>
      <c r="J21" s="81"/>
    </row>
    <row r="22" spans="1:10" ht="13.5" customHeight="1" x14ac:dyDescent="0.2">
      <c r="A22" s="182" t="s">
        <v>14</v>
      </c>
      <c r="B22" s="30">
        <v>100</v>
      </c>
      <c r="C22" s="30">
        <v>17.89390340459224</v>
      </c>
      <c r="D22" s="30">
        <v>46.00158353127474</v>
      </c>
      <c r="E22" s="30">
        <v>2.6920031670625493</v>
      </c>
      <c r="F22" s="30">
        <v>1.66270783847981</v>
      </c>
      <c r="G22" s="149" t="s">
        <v>10</v>
      </c>
      <c r="H22" s="149" t="s">
        <v>10</v>
      </c>
      <c r="I22" s="30">
        <v>31.74980205859066</v>
      </c>
      <c r="J22" s="81"/>
    </row>
    <row r="23" spans="1:10" ht="13.5" customHeight="1" x14ac:dyDescent="0.2">
      <c r="A23" s="182" t="s">
        <v>15</v>
      </c>
      <c r="B23" s="30">
        <v>100</v>
      </c>
      <c r="C23" s="30">
        <v>15.055762081784389</v>
      </c>
      <c r="D23" s="30">
        <v>48.559479553903344</v>
      </c>
      <c r="E23" s="30">
        <v>10.687732342007434</v>
      </c>
      <c r="F23" s="30">
        <v>9.4330855018587361</v>
      </c>
      <c r="G23" s="149" t="s">
        <v>9</v>
      </c>
      <c r="H23" s="149" t="s">
        <v>9</v>
      </c>
      <c r="I23" s="30">
        <v>16.124535315985131</v>
      </c>
      <c r="J23" s="81"/>
    </row>
    <row r="24" spans="1:10" ht="13.5" customHeight="1" x14ac:dyDescent="0.2">
      <c r="A24" s="182" t="s">
        <v>16</v>
      </c>
      <c r="B24" s="30">
        <v>100</v>
      </c>
      <c r="C24" s="30">
        <v>8.3066727605118835</v>
      </c>
      <c r="D24" s="30">
        <v>22.223491773308961</v>
      </c>
      <c r="E24" s="30">
        <v>11.780164533820841</v>
      </c>
      <c r="F24" s="30">
        <v>37.682815356489947</v>
      </c>
      <c r="G24" s="30">
        <v>3.7934186471663618</v>
      </c>
      <c r="H24" s="30">
        <v>2.570840950639854</v>
      </c>
      <c r="I24" s="30">
        <v>13.642595978062158</v>
      </c>
      <c r="J24" s="81"/>
    </row>
    <row r="25" spans="1:10" ht="13.5" customHeight="1" x14ac:dyDescent="0.2">
      <c r="A25" s="182" t="s">
        <v>17</v>
      </c>
      <c r="B25" s="30">
        <v>100</v>
      </c>
      <c r="C25" s="30">
        <v>2.4567348420670458</v>
      </c>
      <c r="D25" s="30">
        <v>7.7453709306547252</v>
      </c>
      <c r="E25" s="30">
        <v>6.9768849086288274</v>
      </c>
      <c r="F25" s="30">
        <v>35.295897373835167</v>
      </c>
      <c r="G25" s="30">
        <v>5.7061599903182865</v>
      </c>
      <c r="H25" s="30">
        <v>30.370325547621928</v>
      </c>
      <c r="I25" s="30">
        <v>11.448626406874016</v>
      </c>
      <c r="J25" s="81"/>
    </row>
    <row r="26" spans="1:10" ht="13.5" customHeight="1" x14ac:dyDescent="0.2">
      <c r="A26" s="189" t="s">
        <v>18</v>
      </c>
      <c r="B26" s="30">
        <v>100</v>
      </c>
      <c r="C26" s="30">
        <v>1.6982019038664944</v>
      </c>
      <c r="D26" s="30">
        <v>4.1015395463626749</v>
      </c>
      <c r="E26" s="30">
        <v>5.7586085321424374</v>
      </c>
      <c r="F26" s="30">
        <v>32.759431190504174</v>
      </c>
      <c r="G26" s="30">
        <v>3.7430955458925843</v>
      </c>
      <c r="H26" s="30">
        <v>40.739217299330122</v>
      </c>
      <c r="I26" s="30">
        <v>11.199905981901516</v>
      </c>
      <c r="J26" s="81"/>
    </row>
    <row r="27" spans="1:10" ht="13.5" customHeight="1" x14ac:dyDescent="0.2">
      <c r="A27" s="189" t="s">
        <v>19</v>
      </c>
      <c r="B27" s="30">
        <v>100</v>
      </c>
      <c r="C27" s="30">
        <v>1.9759341355288156</v>
      </c>
      <c r="D27" s="30">
        <v>4.09119696010133</v>
      </c>
      <c r="E27" s="30">
        <v>6.7637745408486385</v>
      </c>
      <c r="F27" s="30">
        <v>34.870170994300196</v>
      </c>
      <c r="G27" s="30">
        <v>3.1665611146295127</v>
      </c>
      <c r="H27" s="30">
        <v>36.998100063331222</v>
      </c>
      <c r="I27" s="30">
        <v>12.134262191260291</v>
      </c>
      <c r="J27" s="81"/>
    </row>
    <row r="28" spans="1:10" ht="13.5" customHeight="1" x14ac:dyDescent="0.2">
      <c r="A28" s="189" t="s">
        <v>20</v>
      </c>
      <c r="B28" s="30">
        <v>100</v>
      </c>
      <c r="C28" s="30">
        <v>2.8839221341023791</v>
      </c>
      <c r="D28" s="30">
        <v>7.0656092285508283</v>
      </c>
      <c r="E28" s="30">
        <v>9.877433309300649</v>
      </c>
      <c r="F28" s="30">
        <v>36.049026676279738</v>
      </c>
      <c r="G28" s="30">
        <v>2.235039653929344</v>
      </c>
      <c r="H28" s="30">
        <v>29.127613554434028</v>
      </c>
      <c r="I28" s="30">
        <v>12.761355443403028</v>
      </c>
      <c r="J28" s="81"/>
    </row>
    <row r="29" spans="1:10" ht="13.5" customHeight="1" x14ac:dyDescent="0.2">
      <c r="A29" s="189" t="s">
        <v>21</v>
      </c>
      <c r="B29" s="30">
        <v>100</v>
      </c>
      <c r="C29" s="30">
        <v>5.4054054054054053</v>
      </c>
      <c r="D29" s="30">
        <v>2.7027027027027026</v>
      </c>
      <c r="E29" s="30">
        <v>2.7027027027027026</v>
      </c>
      <c r="F29" s="30">
        <v>37.837837837837839</v>
      </c>
      <c r="G29" s="30">
        <v>2.7027027027027026</v>
      </c>
      <c r="H29" s="30">
        <v>29.72972972972973</v>
      </c>
      <c r="I29" s="30">
        <v>18.918918918918919</v>
      </c>
      <c r="J29" s="81"/>
    </row>
    <row r="30" spans="1:10" ht="13.5" customHeight="1" x14ac:dyDescent="0.2">
      <c r="A30" s="189" t="s">
        <v>216</v>
      </c>
      <c r="B30" s="30">
        <v>100</v>
      </c>
      <c r="C30" s="149" t="s">
        <v>10</v>
      </c>
      <c r="D30" s="149" t="s">
        <v>10</v>
      </c>
      <c r="E30" s="149" t="s">
        <v>10</v>
      </c>
      <c r="F30" s="149" t="s">
        <v>10</v>
      </c>
      <c r="G30" s="149" t="s">
        <v>10</v>
      </c>
      <c r="H30" s="149" t="s">
        <v>10</v>
      </c>
      <c r="I30" s="30">
        <v>100</v>
      </c>
      <c r="J30" s="81"/>
    </row>
    <row r="31" spans="1:10" ht="13.5" customHeight="1" x14ac:dyDescent="0.2">
      <c r="A31" s="190" t="s">
        <v>8</v>
      </c>
      <c r="B31" s="32">
        <v>100</v>
      </c>
      <c r="C31" s="151" t="s">
        <v>10</v>
      </c>
      <c r="D31" s="151" t="s">
        <v>10</v>
      </c>
      <c r="E31" s="151" t="s">
        <v>10</v>
      </c>
      <c r="F31" s="151" t="s">
        <v>10</v>
      </c>
      <c r="G31" s="151" t="s">
        <v>10</v>
      </c>
      <c r="H31" s="151" t="s">
        <v>10</v>
      </c>
      <c r="I31" s="32">
        <v>100</v>
      </c>
      <c r="J31" s="81"/>
    </row>
    <row r="32" spans="1:10" s="47" customFormat="1" ht="13.5" customHeight="1" x14ac:dyDescent="0.2">
      <c r="J32" s="19"/>
    </row>
    <row r="34" spans="1:10" ht="13.5" customHeight="1" x14ac:dyDescent="0.2">
      <c r="A34" s="18"/>
      <c r="B34" s="37"/>
      <c r="C34" s="37"/>
      <c r="D34" s="37"/>
      <c r="E34" s="37"/>
      <c r="F34" s="37"/>
      <c r="G34" s="37"/>
      <c r="H34" s="37"/>
      <c r="I34" s="37"/>
      <c r="J34" s="37"/>
    </row>
    <row r="35" spans="1:10" ht="13.5" customHeight="1" x14ac:dyDescent="0.2">
      <c r="A35" s="18"/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13.5" customHeight="1" x14ac:dyDescent="0.2">
      <c r="A36" s="18"/>
      <c r="B36" s="71"/>
      <c r="C36" s="37"/>
      <c r="D36" s="37"/>
      <c r="E36" s="37"/>
      <c r="F36" s="37"/>
      <c r="G36" s="37"/>
      <c r="H36" s="37"/>
      <c r="I36" s="37"/>
      <c r="J36" s="37"/>
    </row>
    <row r="37" spans="1:10" ht="13.5" customHeight="1" x14ac:dyDescent="0.2">
      <c r="A37" s="18"/>
      <c r="C37" s="37"/>
      <c r="D37" s="37"/>
      <c r="E37" s="37"/>
      <c r="F37" s="37"/>
      <c r="G37" s="37"/>
      <c r="H37" s="37"/>
      <c r="I37" s="37"/>
      <c r="J37" s="37"/>
    </row>
    <row r="38" spans="1:10" ht="13.5" customHeight="1" x14ac:dyDescent="0.2">
      <c r="A38" s="18"/>
      <c r="B38" s="71"/>
      <c r="C38" s="37"/>
      <c r="D38" s="37"/>
      <c r="E38" s="37"/>
      <c r="F38" s="37"/>
      <c r="G38" s="37"/>
      <c r="H38" s="37"/>
      <c r="I38" s="37"/>
      <c r="J38" s="37"/>
    </row>
    <row r="39" spans="1:10" ht="13.5" customHeight="1" x14ac:dyDescent="0.2">
      <c r="A39" s="18"/>
      <c r="B39" s="71"/>
      <c r="C39" s="37"/>
      <c r="D39" s="37"/>
      <c r="E39" s="37"/>
      <c r="F39" s="37"/>
      <c r="G39" s="37"/>
      <c r="H39" s="37"/>
      <c r="I39" s="37"/>
      <c r="J39" s="37"/>
    </row>
    <row r="40" spans="1:10" ht="13.5" customHeight="1" x14ac:dyDescent="0.2">
      <c r="A40" s="18"/>
      <c r="B40" s="71"/>
      <c r="C40" s="37"/>
      <c r="D40" s="37"/>
      <c r="E40" s="37"/>
      <c r="F40" s="37"/>
      <c r="G40" s="37"/>
      <c r="H40" s="37"/>
      <c r="I40" s="37"/>
      <c r="J40" s="37"/>
    </row>
    <row r="41" spans="1:10" ht="13.5" customHeight="1" x14ac:dyDescent="0.2">
      <c r="A41" s="18"/>
      <c r="B41" s="71"/>
      <c r="C41" s="37"/>
      <c r="D41" s="37"/>
      <c r="E41" s="37"/>
      <c r="F41" s="37"/>
      <c r="G41" s="37"/>
      <c r="H41" s="37"/>
      <c r="I41" s="37"/>
      <c r="J41" s="37"/>
    </row>
    <row r="42" spans="1:10" ht="13.5" customHeight="1" x14ac:dyDescent="0.2">
      <c r="A42" s="18"/>
      <c r="B42" s="71"/>
      <c r="C42" s="37"/>
      <c r="D42" s="37"/>
      <c r="E42" s="37"/>
      <c r="F42" s="37"/>
      <c r="G42" s="37"/>
      <c r="H42" s="37"/>
      <c r="I42" s="37"/>
      <c r="J42" s="37"/>
    </row>
    <row r="43" spans="1:10" ht="13.5" customHeight="1" x14ac:dyDescent="0.2">
      <c r="A43" s="18"/>
      <c r="B43" s="71"/>
      <c r="C43" s="37"/>
      <c r="D43" s="37"/>
      <c r="E43" s="37"/>
      <c r="F43" s="37"/>
      <c r="G43" s="37"/>
      <c r="H43" s="37"/>
      <c r="I43" s="37"/>
      <c r="J43" s="37"/>
    </row>
    <row r="44" spans="1:10" ht="13.5" customHeight="1" x14ac:dyDescent="0.2">
      <c r="A44" s="18"/>
      <c r="B44" s="71"/>
      <c r="C44" s="37"/>
      <c r="D44" s="37"/>
      <c r="E44" s="37"/>
      <c r="F44" s="37"/>
      <c r="G44" s="37"/>
      <c r="H44" s="37"/>
      <c r="I44" s="37"/>
      <c r="J44" s="37"/>
    </row>
    <row r="45" spans="1:10" ht="13.5" customHeight="1" x14ac:dyDescent="0.2">
      <c r="A45" s="18"/>
      <c r="B45" s="71"/>
      <c r="C45" s="37"/>
      <c r="D45" s="37"/>
      <c r="E45" s="37"/>
      <c r="F45" s="37"/>
      <c r="G45" s="37"/>
      <c r="H45" s="37"/>
      <c r="I45" s="37"/>
      <c r="J45" s="37"/>
    </row>
    <row r="46" spans="1:10" ht="13.5" customHeight="1" x14ac:dyDescent="0.2">
      <c r="A46" s="18"/>
      <c r="B46" s="71"/>
      <c r="C46" s="37"/>
      <c r="D46" s="37"/>
      <c r="E46" s="37"/>
      <c r="F46" s="37"/>
      <c r="G46" s="37"/>
      <c r="H46" s="37"/>
      <c r="I46" s="37"/>
      <c r="J46" s="37"/>
    </row>
    <row r="47" spans="1:10" ht="13.5" customHeight="1" x14ac:dyDescent="0.2">
      <c r="A47" s="18"/>
      <c r="B47" s="71"/>
      <c r="C47" s="37"/>
      <c r="D47" s="37"/>
      <c r="E47" s="37"/>
      <c r="F47" s="37"/>
      <c r="G47" s="37"/>
      <c r="H47" s="37"/>
      <c r="I47" s="37"/>
      <c r="J47" s="37"/>
    </row>
    <row r="48" spans="1:10" ht="13.5" customHeight="1" x14ac:dyDescent="0.2">
      <c r="A48" s="18"/>
      <c r="B48" s="71"/>
      <c r="C48" s="37"/>
      <c r="D48" s="37"/>
      <c r="E48" s="37"/>
      <c r="F48" s="37"/>
      <c r="G48" s="37"/>
      <c r="H48" s="37"/>
      <c r="I48" s="37"/>
      <c r="J48" s="37"/>
    </row>
    <row r="49" spans="1:10" ht="13.5" customHeight="1" x14ac:dyDescent="0.2">
      <c r="A49" s="18"/>
      <c r="B49" s="71"/>
      <c r="C49" s="37"/>
      <c r="D49" s="37"/>
      <c r="E49" s="37"/>
      <c r="F49" s="37"/>
      <c r="G49" s="37"/>
      <c r="H49" s="37"/>
      <c r="I49" s="37"/>
      <c r="J49" s="37"/>
    </row>
    <row r="53" spans="1:10" ht="13.5" customHeight="1" x14ac:dyDescent="0.2">
      <c r="I53" s="95"/>
    </row>
    <row r="56" spans="1:10" ht="13.5" customHeight="1" x14ac:dyDescent="0.2">
      <c r="I56" s="95"/>
    </row>
    <row r="66" spans="13:13" ht="13.5" customHeight="1" x14ac:dyDescent="0.2">
      <c r="M66" s="4"/>
    </row>
  </sheetData>
  <mergeCells count="5">
    <mergeCell ref="A6:I6"/>
    <mergeCell ref="A19:I19"/>
    <mergeCell ref="A4:A5"/>
    <mergeCell ref="B4:B5"/>
    <mergeCell ref="C4:I4"/>
  </mergeCells>
  <pageMargins left="0.7" right="0.7" top="0.75" bottom="0.75" header="0.3" footer="0.3"/>
  <pageSetup paperSize="9" scale="80" orientation="portrait" r:id="rId1"/>
  <rowBreaks count="1" manualBreakCount="1">
    <brk id="33" max="16383" man="1"/>
  </rowBreaks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selection activeCell="A3" sqref="A3"/>
    </sheetView>
  </sheetViews>
  <sheetFormatPr defaultRowHeight="13.5" customHeight="1" x14ac:dyDescent="0.2"/>
  <cols>
    <col min="1" max="1" width="21.7109375" style="245" customWidth="1"/>
    <col min="2" max="2" width="10" style="245" customWidth="1"/>
    <col min="3" max="9" width="12.42578125" style="245" customWidth="1"/>
    <col min="10" max="10" width="10" style="18" customWidth="1"/>
    <col min="11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6" t="s">
        <v>233</v>
      </c>
    </row>
    <row r="4" spans="1:10" ht="13.5" customHeight="1" x14ac:dyDescent="0.2">
      <c r="A4" s="415" t="s">
        <v>56</v>
      </c>
      <c r="B4" s="416" t="s">
        <v>2</v>
      </c>
      <c r="C4" s="415" t="s">
        <v>68</v>
      </c>
      <c r="D4" s="415"/>
      <c r="E4" s="415"/>
      <c r="F4" s="415"/>
      <c r="G4" s="415"/>
      <c r="H4" s="415"/>
      <c r="I4" s="415"/>
    </row>
    <row r="5" spans="1:10" ht="24" customHeight="1" x14ac:dyDescent="0.2">
      <c r="A5" s="415"/>
      <c r="B5" s="416"/>
      <c r="C5" s="87" t="s">
        <v>74</v>
      </c>
      <c r="D5" s="87" t="s">
        <v>75</v>
      </c>
      <c r="E5" s="87" t="s">
        <v>76</v>
      </c>
      <c r="F5" s="87" t="s">
        <v>77</v>
      </c>
      <c r="G5" s="87" t="s">
        <v>78</v>
      </c>
      <c r="H5" s="87" t="s">
        <v>79</v>
      </c>
      <c r="I5" s="362" t="s">
        <v>8</v>
      </c>
      <c r="J5" s="88"/>
    </row>
    <row r="6" spans="1:10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440"/>
      <c r="J6" s="89"/>
    </row>
    <row r="7" spans="1:10" ht="13.5" customHeight="1" x14ac:dyDescent="0.2">
      <c r="A7" s="68" t="s">
        <v>23</v>
      </c>
      <c r="B7" s="50">
        <v>55112</v>
      </c>
      <c r="C7" s="50">
        <v>2170</v>
      </c>
      <c r="D7" s="50">
        <v>5971</v>
      </c>
      <c r="E7" s="50">
        <v>4100</v>
      </c>
      <c r="F7" s="50">
        <v>18197</v>
      </c>
      <c r="G7" s="50">
        <v>2195</v>
      </c>
      <c r="H7" s="50">
        <v>15515</v>
      </c>
      <c r="I7" s="50">
        <v>6964</v>
      </c>
      <c r="J7" s="75"/>
    </row>
    <row r="8" spans="1:10" ht="13.5" customHeight="1" x14ac:dyDescent="0.2">
      <c r="A8" s="70" t="s">
        <v>57</v>
      </c>
      <c r="B8" s="11">
        <v>55018</v>
      </c>
      <c r="C8" s="11">
        <v>2165</v>
      </c>
      <c r="D8" s="11">
        <v>5961</v>
      </c>
      <c r="E8" s="11">
        <v>4095</v>
      </c>
      <c r="F8" s="11">
        <v>18182</v>
      </c>
      <c r="G8" s="11">
        <v>2192</v>
      </c>
      <c r="H8" s="11">
        <v>15500</v>
      </c>
      <c r="I8" s="11">
        <v>6923</v>
      </c>
      <c r="J8" s="78"/>
    </row>
    <row r="9" spans="1:10" ht="13.5" customHeight="1" x14ac:dyDescent="0.2">
      <c r="A9" s="58" t="s">
        <v>58</v>
      </c>
      <c r="B9" s="11">
        <v>7755</v>
      </c>
      <c r="C9" s="11">
        <v>7</v>
      </c>
      <c r="D9" s="11">
        <v>164</v>
      </c>
      <c r="E9" s="11">
        <v>223</v>
      </c>
      <c r="F9" s="11">
        <v>2006</v>
      </c>
      <c r="G9" s="11">
        <v>266</v>
      </c>
      <c r="H9" s="11">
        <v>4063</v>
      </c>
      <c r="I9" s="11">
        <v>1026</v>
      </c>
      <c r="J9" s="78"/>
    </row>
    <row r="10" spans="1:10" ht="13.5" customHeight="1" x14ac:dyDescent="0.2">
      <c r="A10" s="58" t="s">
        <v>59</v>
      </c>
      <c r="B10" s="11">
        <v>5228</v>
      </c>
      <c r="C10" s="11">
        <v>67</v>
      </c>
      <c r="D10" s="11">
        <v>359</v>
      </c>
      <c r="E10" s="11">
        <v>545</v>
      </c>
      <c r="F10" s="11">
        <v>2245</v>
      </c>
      <c r="G10" s="11">
        <v>219</v>
      </c>
      <c r="H10" s="11">
        <v>1536</v>
      </c>
      <c r="I10" s="11">
        <v>257</v>
      </c>
      <c r="J10" s="78"/>
    </row>
    <row r="11" spans="1:10" ht="13.5" customHeight="1" x14ac:dyDescent="0.2">
      <c r="A11" s="58" t="s">
        <v>60</v>
      </c>
      <c r="B11" s="11">
        <v>5179</v>
      </c>
      <c r="C11" s="11">
        <v>46</v>
      </c>
      <c r="D11" s="11">
        <v>162</v>
      </c>
      <c r="E11" s="11">
        <v>540</v>
      </c>
      <c r="F11" s="11">
        <v>2188</v>
      </c>
      <c r="G11" s="11">
        <v>214</v>
      </c>
      <c r="H11" s="11">
        <v>1225</v>
      </c>
      <c r="I11" s="11">
        <v>804</v>
      </c>
      <c r="J11" s="78"/>
    </row>
    <row r="12" spans="1:10" ht="13.5" customHeight="1" x14ac:dyDescent="0.2">
      <c r="A12" s="58" t="s">
        <v>61</v>
      </c>
      <c r="B12" s="11">
        <v>5837</v>
      </c>
      <c r="C12" s="11">
        <v>80</v>
      </c>
      <c r="D12" s="11">
        <v>522</v>
      </c>
      <c r="E12" s="11">
        <v>499</v>
      </c>
      <c r="F12" s="11">
        <v>1944</v>
      </c>
      <c r="G12" s="11">
        <v>240</v>
      </c>
      <c r="H12" s="11">
        <v>1521</v>
      </c>
      <c r="I12" s="11">
        <v>1031</v>
      </c>
      <c r="J12" s="78"/>
    </row>
    <row r="13" spans="1:10" ht="13.5" customHeight="1" x14ac:dyDescent="0.2">
      <c r="A13" s="58" t="s">
        <v>62</v>
      </c>
      <c r="B13" s="11">
        <v>7032</v>
      </c>
      <c r="C13" s="11">
        <v>35</v>
      </c>
      <c r="D13" s="11">
        <v>320</v>
      </c>
      <c r="E13" s="11">
        <v>810</v>
      </c>
      <c r="F13" s="11">
        <v>3131</v>
      </c>
      <c r="G13" s="11">
        <v>423</v>
      </c>
      <c r="H13" s="11">
        <v>2200</v>
      </c>
      <c r="I13" s="11">
        <v>113</v>
      </c>
      <c r="J13" s="78"/>
    </row>
    <row r="14" spans="1:10" ht="13.5" customHeight="1" x14ac:dyDescent="0.2">
      <c r="A14" s="58" t="s">
        <v>63</v>
      </c>
      <c r="B14" s="11">
        <v>5849</v>
      </c>
      <c r="C14" s="11">
        <v>404</v>
      </c>
      <c r="D14" s="11">
        <v>935</v>
      </c>
      <c r="E14" s="11">
        <v>409</v>
      </c>
      <c r="F14" s="11">
        <v>1744</v>
      </c>
      <c r="G14" s="11">
        <v>238</v>
      </c>
      <c r="H14" s="11">
        <v>1282</v>
      </c>
      <c r="I14" s="11">
        <v>837</v>
      </c>
      <c r="J14" s="78"/>
    </row>
    <row r="15" spans="1:10" ht="13.5" customHeight="1" x14ac:dyDescent="0.2">
      <c r="A15" s="58" t="s">
        <v>64</v>
      </c>
      <c r="B15" s="11">
        <v>9532</v>
      </c>
      <c r="C15" s="11">
        <v>577</v>
      </c>
      <c r="D15" s="11">
        <v>1861</v>
      </c>
      <c r="E15" s="11">
        <v>619</v>
      </c>
      <c r="F15" s="11">
        <v>2673</v>
      </c>
      <c r="G15" s="11">
        <v>350</v>
      </c>
      <c r="H15" s="11">
        <v>2011</v>
      </c>
      <c r="I15" s="11">
        <v>1441</v>
      </c>
      <c r="J15" s="78"/>
    </row>
    <row r="16" spans="1:10" ht="13.5" customHeight="1" x14ac:dyDescent="0.2">
      <c r="A16" s="58" t="s">
        <v>65</v>
      </c>
      <c r="B16" s="11">
        <v>8606</v>
      </c>
      <c r="C16" s="11">
        <v>949</v>
      </c>
      <c r="D16" s="11">
        <v>1638</v>
      </c>
      <c r="E16" s="11">
        <v>450</v>
      </c>
      <c r="F16" s="11">
        <v>2251</v>
      </c>
      <c r="G16" s="11">
        <v>242</v>
      </c>
      <c r="H16" s="11">
        <v>1662</v>
      </c>
      <c r="I16" s="11">
        <v>1414</v>
      </c>
      <c r="J16" s="78"/>
    </row>
    <row r="17" spans="1:10" ht="13.5" customHeight="1" x14ac:dyDescent="0.2">
      <c r="A17" s="62" t="s">
        <v>66</v>
      </c>
      <c r="B17" s="21">
        <v>94</v>
      </c>
      <c r="C17" s="21">
        <v>5</v>
      </c>
      <c r="D17" s="21">
        <v>10</v>
      </c>
      <c r="E17" s="21">
        <v>5</v>
      </c>
      <c r="F17" s="21">
        <v>15</v>
      </c>
      <c r="G17" s="15">
        <v>3</v>
      </c>
      <c r="H17" s="21">
        <v>15</v>
      </c>
      <c r="I17" s="21">
        <v>41</v>
      </c>
      <c r="J17" s="78"/>
    </row>
    <row r="18" spans="1:10" ht="13.5" customHeight="1" x14ac:dyDescent="0.2">
      <c r="A18" s="442" t="s">
        <v>4</v>
      </c>
      <c r="B18" s="442"/>
      <c r="C18" s="442"/>
      <c r="D18" s="442"/>
      <c r="E18" s="442"/>
      <c r="F18" s="442"/>
      <c r="G18" s="442"/>
      <c r="H18" s="442"/>
      <c r="I18" s="442"/>
      <c r="J18" s="37"/>
    </row>
    <row r="19" spans="1:10" ht="13.5" customHeight="1" x14ac:dyDescent="0.2">
      <c r="A19" s="68" t="s">
        <v>23</v>
      </c>
      <c r="B19" s="65">
        <v>100</v>
      </c>
      <c r="C19" s="65">
        <v>3.9374364929597907</v>
      </c>
      <c r="D19" s="65">
        <v>10.834301059660328</v>
      </c>
      <c r="E19" s="65">
        <v>7.439396138771956</v>
      </c>
      <c r="F19" s="65">
        <v>33.018217448105673</v>
      </c>
      <c r="G19" s="65">
        <v>3.9827986645376687</v>
      </c>
      <c r="H19" s="65">
        <v>28.151763681230946</v>
      </c>
      <c r="I19" s="65">
        <v>12.636086514733632</v>
      </c>
      <c r="J19" s="90"/>
    </row>
    <row r="20" spans="1:10" ht="13.5" customHeight="1" x14ac:dyDescent="0.2">
      <c r="A20" s="70" t="s">
        <v>57</v>
      </c>
      <c r="B20" s="31">
        <v>100</v>
      </c>
      <c r="C20" s="31">
        <v>3.9350757933767131</v>
      </c>
      <c r="D20" s="31">
        <v>10.834635937329601</v>
      </c>
      <c r="E20" s="31">
        <v>7.4430186484423277</v>
      </c>
      <c r="F20" s="31">
        <v>33.047366316478247</v>
      </c>
      <c r="G20" s="31">
        <v>3.9841506416082009</v>
      </c>
      <c r="H20" s="31">
        <v>28.172598058817115</v>
      </c>
      <c r="I20" s="31">
        <v>12.583154603947799</v>
      </c>
      <c r="J20" s="91"/>
    </row>
    <row r="21" spans="1:10" ht="13.5" customHeight="1" x14ac:dyDescent="0.2">
      <c r="A21" s="58" t="s">
        <v>58</v>
      </c>
      <c r="B21" s="31">
        <v>100</v>
      </c>
      <c r="C21" s="31">
        <v>9.0264345583494512E-2</v>
      </c>
      <c r="D21" s="31">
        <v>2.1147646679561571</v>
      </c>
      <c r="E21" s="31">
        <v>2.8755641521598969</v>
      </c>
      <c r="F21" s="31">
        <v>25.867182462927147</v>
      </c>
      <c r="G21" s="31">
        <v>3.4300451321727916</v>
      </c>
      <c r="H21" s="31">
        <v>52.392005157962608</v>
      </c>
      <c r="I21" s="31">
        <v>13.23017408123791</v>
      </c>
      <c r="J21" s="91"/>
    </row>
    <row r="22" spans="1:10" ht="13.5" customHeight="1" x14ac:dyDescent="0.2">
      <c r="A22" s="58" t="s">
        <v>59</v>
      </c>
      <c r="B22" s="31">
        <v>100</v>
      </c>
      <c r="C22" s="31">
        <v>1.2815608263198164</v>
      </c>
      <c r="D22" s="31">
        <v>6.8668706962509569</v>
      </c>
      <c r="E22" s="31">
        <v>10.424636572302983</v>
      </c>
      <c r="F22" s="31">
        <v>42.941851568477432</v>
      </c>
      <c r="G22" s="31">
        <v>4.1889824024483557</v>
      </c>
      <c r="H22" s="31">
        <v>29.380260137719972</v>
      </c>
      <c r="I22" s="31">
        <v>4.9158377964804902</v>
      </c>
      <c r="J22" s="91"/>
    </row>
    <row r="23" spans="1:10" ht="13.5" customHeight="1" x14ac:dyDescent="0.2">
      <c r="A23" s="58" t="s">
        <v>60</v>
      </c>
      <c r="B23" s="31">
        <v>100</v>
      </c>
      <c r="C23" s="31">
        <v>0.88820235566711725</v>
      </c>
      <c r="D23" s="31">
        <v>3.1280169916972391</v>
      </c>
      <c r="E23" s="31">
        <v>10.426723305657463</v>
      </c>
      <c r="F23" s="31">
        <v>42.247538134775056</v>
      </c>
      <c r="G23" s="31">
        <v>4.1320718285383276</v>
      </c>
      <c r="H23" s="31">
        <v>23.653214906352577</v>
      </c>
      <c r="I23" s="31">
        <v>15.524232477312221</v>
      </c>
      <c r="J23" s="91"/>
    </row>
    <row r="24" spans="1:10" ht="13.5" customHeight="1" x14ac:dyDescent="0.2">
      <c r="A24" s="58" t="s">
        <v>61</v>
      </c>
      <c r="B24" s="31">
        <v>100</v>
      </c>
      <c r="C24" s="31">
        <v>1.3705670721260923</v>
      </c>
      <c r="D24" s="31">
        <v>8.9429501456227509</v>
      </c>
      <c r="E24" s="31">
        <v>8.5489121123864997</v>
      </c>
      <c r="F24" s="31">
        <v>33.304779852664041</v>
      </c>
      <c r="G24" s="31">
        <v>4.1117012163782762</v>
      </c>
      <c r="H24" s="31">
        <v>26.057906458797326</v>
      </c>
      <c r="I24" s="31">
        <v>17.663183142025012</v>
      </c>
      <c r="J24" s="91"/>
    </row>
    <row r="25" spans="1:10" ht="13.5" customHeight="1" x14ac:dyDescent="0.2">
      <c r="A25" s="58" t="s">
        <v>62</v>
      </c>
      <c r="B25" s="31">
        <v>100</v>
      </c>
      <c r="C25" s="31">
        <v>0.49772468714448237</v>
      </c>
      <c r="D25" s="31">
        <v>4.5506257110352673</v>
      </c>
      <c r="E25" s="31">
        <v>11.518771331058021</v>
      </c>
      <c r="F25" s="31">
        <v>44.525028441410697</v>
      </c>
      <c r="G25" s="31">
        <v>6.0153583617747444</v>
      </c>
      <c r="H25" s="31">
        <v>31.285551763367465</v>
      </c>
      <c r="I25" s="31">
        <v>1.6069397042093287</v>
      </c>
      <c r="J25" s="91"/>
    </row>
    <row r="26" spans="1:10" ht="13.5" customHeight="1" x14ac:dyDescent="0.2">
      <c r="A26" s="58" t="s">
        <v>63</v>
      </c>
      <c r="B26" s="31">
        <v>100</v>
      </c>
      <c r="C26" s="31">
        <v>6.9071636177124294</v>
      </c>
      <c r="D26" s="31">
        <v>15.985638570695846</v>
      </c>
      <c r="E26" s="31">
        <v>6.9926483159514436</v>
      </c>
      <c r="F26" s="31">
        <v>29.817062745768506</v>
      </c>
      <c r="G26" s="31">
        <v>4.0690716361771244</v>
      </c>
      <c r="H26" s="31">
        <v>21.9182766284835</v>
      </c>
      <c r="I26" s="31">
        <v>14.310138485211146</v>
      </c>
      <c r="J26" s="91"/>
    </row>
    <row r="27" spans="1:10" ht="13.5" customHeight="1" x14ac:dyDescent="0.2">
      <c r="A27" s="58" t="s">
        <v>64</v>
      </c>
      <c r="B27" s="31">
        <v>100</v>
      </c>
      <c r="C27" s="31">
        <v>6.0532941670163662</v>
      </c>
      <c r="D27" s="31">
        <v>19.523709609735626</v>
      </c>
      <c r="E27" s="31">
        <v>6.493915232899707</v>
      </c>
      <c r="F27" s="31">
        <v>28.042383550146869</v>
      </c>
      <c r="G27" s="31">
        <v>3.6718422156945025</v>
      </c>
      <c r="H27" s="31">
        <v>21.097356273604699</v>
      </c>
      <c r="I27" s="31">
        <v>15.117498950902226</v>
      </c>
      <c r="J27" s="91"/>
    </row>
    <row r="28" spans="1:10" ht="13.5" customHeight="1" x14ac:dyDescent="0.2">
      <c r="A28" s="58" t="s">
        <v>65</v>
      </c>
      <c r="B28" s="31">
        <v>100</v>
      </c>
      <c r="C28" s="31">
        <v>11.027190332326283</v>
      </c>
      <c r="D28" s="31">
        <v>19.033232628398792</v>
      </c>
      <c r="E28" s="31">
        <v>5.2289100627469205</v>
      </c>
      <c r="F28" s="31">
        <v>26.15617011387404</v>
      </c>
      <c r="G28" s="31">
        <v>2.8119916337438995</v>
      </c>
      <c r="H28" s="31">
        <v>19.312107831745294</v>
      </c>
      <c r="I28" s="31">
        <v>16.430397397164771</v>
      </c>
      <c r="J28" s="91"/>
    </row>
    <row r="29" spans="1:10" ht="13.5" customHeight="1" x14ac:dyDescent="0.2">
      <c r="A29" s="62" t="s">
        <v>66</v>
      </c>
      <c r="B29" s="33">
        <v>100</v>
      </c>
      <c r="C29" s="33">
        <v>5.3191489361702127</v>
      </c>
      <c r="D29" s="33">
        <v>10.638297872340425</v>
      </c>
      <c r="E29" s="33">
        <v>5.3191489361702127</v>
      </c>
      <c r="F29" s="33">
        <v>15.957446808510639</v>
      </c>
      <c r="G29" s="33">
        <v>3.1914893617021276</v>
      </c>
      <c r="H29" s="33">
        <v>15.957446808510639</v>
      </c>
      <c r="I29" s="33">
        <v>43.61702127659575</v>
      </c>
      <c r="J29" s="91"/>
    </row>
    <row r="30" spans="1:10" ht="13.5" customHeight="1" x14ac:dyDescent="0.2">
      <c r="A30" s="18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3.5" customHeight="1" x14ac:dyDescent="0.2">
      <c r="A31" s="18"/>
      <c r="B31" s="37"/>
      <c r="C31" s="37"/>
      <c r="D31" s="37"/>
      <c r="E31" s="37"/>
      <c r="F31" s="37"/>
      <c r="G31" s="37"/>
      <c r="H31" s="37"/>
      <c r="I31" s="37"/>
      <c r="J31" s="37"/>
    </row>
    <row r="32" spans="1:10" ht="13.5" customHeight="1" x14ac:dyDescent="0.2">
      <c r="A32" s="18"/>
      <c r="B32" s="37"/>
      <c r="C32" s="37"/>
      <c r="D32" s="37"/>
      <c r="E32" s="37"/>
      <c r="F32" s="37"/>
      <c r="G32" s="37"/>
      <c r="H32" s="37"/>
      <c r="I32" s="37"/>
      <c r="J32" s="37"/>
    </row>
    <row r="33" spans="1:10" ht="13.5" customHeight="1" x14ac:dyDescent="0.2">
      <c r="A33" s="18"/>
      <c r="B33" s="37"/>
      <c r="C33" s="37"/>
      <c r="D33" s="37"/>
      <c r="E33" s="37"/>
      <c r="F33" s="37"/>
      <c r="G33" s="37"/>
      <c r="H33" s="37"/>
      <c r="I33" s="37"/>
      <c r="J33" s="37"/>
    </row>
    <row r="34" spans="1:10" ht="13.5" customHeight="1" x14ac:dyDescent="0.2">
      <c r="A34" s="18"/>
      <c r="B34" s="71"/>
      <c r="C34" s="37"/>
      <c r="D34" s="37"/>
      <c r="E34" s="37"/>
      <c r="F34" s="37"/>
      <c r="G34" s="37"/>
      <c r="H34" s="37"/>
      <c r="I34" s="37"/>
      <c r="J34" s="37"/>
    </row>
    <row r="35" spans="1:10" ht="13.5" customHeight="1" x14ac:dyDescent="0.2">
      <c r="A35" s="18"/>
      <c r="C35" s="37"/>
      <c r="D35" s="37"/>
      <c r="E35" s="37"/>
      <c r="F35" s="37"/>
      <c r="G35" s="37"/>
      <c r="H35" s="37"/>
      <c r="I35" s="37"/>
      <c r="J35" s="37"/>
    </row>
    <row r="36" spans="1:10" ht="13.5" customHeight="1" x14ac:dyDescent="0.2">
      <c r="A36" s="18"/>
      <c r="B36" s="71"/>
      <c r="C36" s="37"/>
      <c r="D36" s="37"/>
      <c r="E36" s="37"/>
      <c r="F36" s="37"/>
      <c r="G36" s="37"/>
      <c r="H36" s="37"/>
      <c r="I36" s="37"/>
      <c r="J36" s="37"/>
    </row>
    <row r="37" spans="1:10" ht="13.5" customHeight="1" x14ac:dyDescent="0.2">
      <c r="A37" s="18"/>
      <c r="B37" s="71"/>
      <c r="C37" s="37"/>
      <c r="D37" s="37"/>
      <c r="E37" s="37"/>
      <c r="F37" s="37"/>
      <c r="G37" s="37"/>
      <c r="H37" s="37"/>
      <c r="I37" s="37"/>
      <c r="J37" s="37"/>
    </row>
    <row r="38" spans="1:10" ht="13.5" customHeight="1" x14ac:dyDescent="0.2">
      <c r="A38" s="18"/>
      <c r="B38" s="71"/>
      <c r="C38" s="37"/>
      <c r="D38" s="37"/>
      <c r="E38" s="37"/>
      <c r="F38" s="37"/>
      <c r="G38" s="37"/>
      <c r="H38" s="37"/>
      <c r="I38" s="37"/>
      <c r="J38" s="37"/>
    </row>
    <row r="39" spans="1:10" ht="13.5" customHeight="1" x14ac:dyDescent="0.2">
      <c r="A39" s="18"/>
      <c r="B39" s="71"/>
      <c r="C39" s="37"/>
      <c r="D39" s="37"/>
      <c r="E39" s="37"/>
      <c r="F39" s="37"/>
      <c r="G39" s="37"/>
      <c r="H39" s="37"/>
      <c r="I39" s="37"/>
      <c r="J39" s="37"/>
    </row>
    <row r="40" spans="1:10" ht="13.5" customHeight="1" x14ac:dyDescent="0.2">
      <c r="A40" s="18"/>
      <c r="B40" s="71"/>
      <c r="C40" s="37"/>
      <c r="D40" s="37"/>
      <c r="E40" s="37"/>
      <c r="F40" s="37"/>
      <c r="G40" s="37"/>
      <c r="H40" s="37"/>
      <c r="I40" s="37"/>
      <c r="J40" s="37"/>
    </row>
    <row r="41" spans="1:10" ht="13.5" customHeight="1" x14ac:dyDescent="0.2">
      <c r="A41" s="18"/>
      <c r="B41" s="71"/>
      <c r="C41" s="37"/>
      <c r="D41" s="37"/>
      <c r="E41" s="37"/>
      <c r="F41" s="37"/>
      <c r="G41" s="37"/>
      <c r="H41" s="37"/>
      <c r="I41" s="37"/>
      <c r="J41" s="37"/>
    </row>
    <row r="42" spans="1:10" ht="13.5" customHeight="1" x14ac:dyDescent="0.2">
      <c r="A42" s="18"/>
      <c r="B42" s="71"/>
      <c r="C42" s="37"/>
      <c r="D42" s="37"/>
      <c r="E42" s="37"/>
      <c r="F42" s="37"/>
      <c r="G42" s="37"/>
      <c r="H42" s="37"/>
      <c r="I42" s="37"/>
      <c r="J42" s="37"/>
    </row>
    <row r="43" spans="1:10" ht="13.5" customHeight="1" x14ac:dyDescent="0.2">
      <c r="A43" s="18"/>
      <c r="B43" s="71"/>
      <c r="C43" s="37"/>
      <c r="D43" s="37"/>
      <c r="E43" s="37"/>
      <c r="F43" s="37"/>
      <c r="G43" s="37"/>
      <c r="H43" s="37"/>
      <c r="I43" s="37"/>
      <c r="J43" s="37"/>
    </row>
    <row r="44" spans="1:10" ht="13.5" customHeight="1" x14ac:dyDescent="0.2">
      <c r="A44" s="18"/>
      <c r="B44" s="71"/>
      <c r="C44" s="37"/>
      <c r="D44" s="37"/>
      <c r="E44" s="37"/>
      <c r="F44" s="37"/>
      <c r="G44" s="37"/>
      <c r="H44" s="37"/>
      <c r="I44" s="37"/>
      <c r="J44" s="37"/>
    </row>
    <row r="45" spans="1:10" ht="13.5" customHeight="1" x14ac:dyDescent="0.2">
      <c r="A45" s="18"/>
      <c r="B45" s="71"/>
      <c r="C45" s="37"/>
      <c r="D45" s="37"/>
      <c r="E45" s="37"/>
      <c r="F45" s="37"/>
      <c r="G45" s="37"/>
      <c r="H45" s="37"/>
      <c r="I45" s="37"/>
      <c r="J45" s="37"/>
    </row>
    <row r="46" spans="1:10" ht="13.5" customHeight="1" x14ac:dyDescent="0.2">
      <c r="A46" s="18"/>
      <c r="B46" s="71"/>
      <c r="C46" s="37"/>
      <c r="D46" s="37"/>
      <c r="E46" s="37"/>
      <c r="F46" s="37"/>
      <c r="G46" s="37"/>
      <c r="H46" s="37"/>
      <c r="I46" s="37"/>
      <c r="J46" s="37"/>
    </row>
    <row r="47" spans="1:10" ht="13.5" customHeight="1" x14ac:dyDescent="0.2">
      <c r="A47" s="18"/>
      <c r="B47" s="71"/>
      <c r="C47" s="37"/>
      <c r="D47" s="37"/>
      <c r="E47" s="37"/>
      <c r="F47" s="37"/>
      <c r="G47" s="37"/>
      <c r="H47" s="37"/>
      <c r="I47" s="37"/>
      <c r="J47" s="37"/>
    </row>
    <row r="51" spans="9:13" ht="13.5" customHeight="1" x14ac:dyDescent="0.2">
      <c r="I51" s="95"/>
    </row>
    <row r="54" spans="9:13" ht="13.5" customHeight="1" x14ac:dyDescent="0.2">
      <c r="I54" s="95"/>
    </row>
    <row r="64" spans="9:13" ht="13.5" customHeight="1" x14ac:dyDescent="0.2">
      <c r="M64" s="4"/>
    </row>
  </sheetData>
  <mergeCells count="5">
    <mergeCell ref="A6:I6"/>
    <mergeCell ref="A18:I18"/>
    <mergeCell ref="A4:A5"/>
    <mergeCell ref="B4:B5"/>
    <mergeCell ref="C4:I4"/>
  </mergeCells>
  <pageMargins left="0.7" right="0.7" top="0.75" bottom="0.75" header="0.3" footer="0.3"/>
  <pageSetup paperSize="9" scale="80" orientation="portrait" r:id="rId1"/>
  <rowBreaks count="1" manualBreakCount="1">
    <brk id="31" max="16383" man="1"/>
  </rowBreaks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zoomScaleNormal="100" workbookViewId="0">
      <selection activeCell="A3" sqref="A3"/>
    </sheetView>
  </sheetViews>
  <sheetFormatPr defaultRowHeight="13.5" customHeight="1" x14ac:dyDescent="0.2"/>
  <cols>
    <col min="1" max="1" width="12" style="245" customWidth="1"/>
    <col min="2" max="8" width="11.28515625" style="245" customWidth="1"/>
    <col min="9" max="12" width="7.28515625" style="245" customWidth="1"/>
    <col min="13" max="13" width="7.85546875" style="245" customWidth="1"/>
    <col min="14" max="14" width="7.28515625" style="245" customWidth="1"/>
    <col min="15" max="19" width="9.140625" style="245"/>
    <col min="20" max="20" width="5.5703125" style="245" bestFit="1" customWidth="1"/>
    <col min="21" max="21" width="7.7109375" style="245" customWidth="1"/>
    <col min="22" max="16384" width="9.140625" style="245"/>
  </cols>
  <sheetData>
    <row r="1" spans="1:19" ht="13.5" customHeight="1" x14ac:dyDescent="0.2">
      <c r="A1" s="245" t="s">
        <v>297</v>
      </c>
    </row>
    <row r="2" spans="1:19" ht="13.5" customHeight="1" x14ac:dyDescent="0.2">
      <c r="A2" s="16" t="s">
        <v>234</v>
      </c>
    </row>
    <row r="3" spans="1:19" ht="13.5" customHeight="1" x14ac:dyDescent="0.2">
      <c r="A3" s="4"/>
    </row>
    <row r="4" spans="1:19" ht="13.5" customHeight="1" x14ac:dyDescent="0.2">
      <c r="A4" s="415" t="s">
        <v>12</v>
      </c>
      <c r="B4" s="415" t="s">
        <v>2</v>
      </c>
      <c r="C4" s="424" t="s">
        <v>67</v>
      </c>
      <c r="D4" s="424"/>
      <c r="E4" s="424"/>
      <c r="F4" s="424"/>
      <c r="G4" s="424"/>
      <c r="H4" s="424"/>
      <c r="I4" s="23"/>
      <c r="J4" s="23"/>
      <c r="K4" s="23"/>
      <c r="L4" s="23"/>
      <c r="M4" s="96"/>
      <c r="N4" s="18"/>
    </row>
    <row r="5" spans="1:19" ht="24" customHeight="1" x14ac:dyDescent="0.2">
      <c r="A5" s="415"/>
      <c r="B5" s="415"/>
      <c r="C5" s="363" t="s">
        <v>69</v>
      </c>
      <c r="D5" s="363" t="s">
        <v>70</v>
      </c>
      <c r="E5" s="363" t="s">
        <v>71</v>
      </c>
      <c r="F5" s="363" t="s">
        <v>72</v>
      </c>
      <c r="G5" s="363" t="s">
        <v>73</v>
      </c>
      <c r="H5" s="362" t="s">
        <v>8</v>
      </c>
      <c r="I5" s="37"/>
      <c r="J5" s="37"/>
      <c r="K5" s="37"/>
      <c r="L5" s="37"/>
      <c r="M5" s="37"/>
      <c r="N5" s="18"/>
    </row>
    <row r="6" spans="1:19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37"/>
      <c r="J6" s="37"/>
      <c r="K6" s="37"/>
      <c r="L6" s="37"/>
      <c r="M6" s="37"/>
      <c r="N6" s="18"/>
    </row>
    <row r="7" spans="1:19" ht="13.5" customHeight="1" x14ac:dyDescent="0.2">
      <c r="A7" s="252" t="s">
        <v>11</v>
      </c>
      <c r="B7" s="50">
        <v>20610</v>
      </c>
      <c r="C7" s="50">
        <v>8496</v>
      </c>
      <c r="D7" s="50">
        <v>11415</v>
      </c>
      <c r="E7" s="50">
        <v>199</v>
      </c>
      <c r="F7" s="50">
        <v>7</v>
      </c>
      <c r="G7" s="114" t="s">
        <v>9</v>
      </c>
      <c r="H7" s="50">
        <v>487</v>
      </c>
      <c r="I7" s="37"/>
      <c r="J7" s="208"/>
      <c r="K7" s="95"/>
      <c r="L7" s="95"/>
      <c r="M7" s="95"/>
      <c r="N7" s="95"/>
      <c r="O7" s="95"/>
    </row>
    <row r="8" spans="1:19" ht="13.5" customHeight="1" x14ac:dyDescent="0.2">
      <c r="A8" s="97" t="s">
        <v>13</v>
      </c>
      <c r="B8" s="11">
        <v>43</v>
      </c>
      <c r="C8" s="11">
        <v>43</v>
      </c>
      <c r="D8" s="9" t="s">
        <v>10</v>
      </c>
      <c r="E8" s="9" t="s">
        <v>10</v>
      </c>
      <c r="F8" s="9" t="s">
        <v>10</v>
      </c>
      <c r="G8" s="9" t="s">
        <v>10</v>
      </c>
      <c r="H8" s="9" t="s">
        <v>10</v>
      </c>
      <c r="I8" s="37"/>
      <c r="J8" s="37"/>
      <c r="K8" s="37"/>
      <c r="L8" s="37"/>
      <c r="M8" s="37"/>
      <c r="N8" s="18"/>
      <c r="R8" s="95"/>
      <c r="S8" s="95"/>
    </row>
    <row r="9" spans="1:19" ht="13.5" customHeight="1" x14ac:dyDescent="0.2">
      <c r="A9" s="97" t="s">
        <v>14</v>
      </c>
      <c r="B9" s="11">
        <v>963</v>
      </c>
      <c r="C9" s="11">
        <v>789</v>
      </c>
      <c r="D9" s="11">
        <v>153</v>
      </c>
      <c r="E9" s="9" t="s">
        <v>10</v>
      </c>
      <c r="F9" s="9" t="s">
        <v>10</v>
      </c>
      <c r="G9" s="9" t="s">
        <v>10</v>
      </c>
      <c r="H9" s="11">
        <v>21</v>
      </c>
      <c r="I9" s="37"/>
      <c r="J9" s="37"/>
      <c r="K9" s="37"/>
      <c r="L9" s="37"/>
      <c r="M9" s="37"/>
      <c r="N9" s="18"/>
      <c r="R9" s="95"/>
      <c r="S9" s="95"/>
    </row>
    <row r="10" spans="1:19" ht="13.5" customHeight="1" x14ac:dyDescent="0.2">
      <c r="A10" s="97" t="s">
        <v>15</v>
      </c>
      <c r="B10" s="11">
        <v>1265</v>
      </c>
      <c r="C10" s="11">
        <v>869</v>
      </c>
      <c r="D10" s="11">
        <v>345</v>
      </c>
      <c r="E10" s="9" t="s">
        <v>10</v>
      </c>
      <c r="F10" s="9" t="s">
        <v>10</v>
      </c>
      <c r="G10" s="9" t="s">
        <v>9</v>
      </c>
      <c r="H10" s="11">
        <v>50</v>
      </c>
      <c r="I10" s="37"/>
      <c r="J10" s="37"/>
      <c r="K10" s="37"/>
      <c r="L10" s="37"/>
      <c r="M10" s="37"/>
      <c r="N10" s="18"/>
      <c r="R10" s="95"/>
      <c r="S10" s="95"/>
    </row>
    <row r="11" spans="1:19" ht="13.5" customHeight="1" x14ac:dyDescent="0.2">
      <c r="A11" s="97" t="s">
        <v>16</v>
      </c>
      <c r="B11" s="11">
        <v>4141</v>
      </c>
      <c r="C11" s="11">
        <v>2234</v>
      </c>
      <c r="D11" s="11">
        <v>1803</v>
      </c>
      <c r="E11" s="11">
        <v>9</v>
      </c>
      <c r="F11" s="9">
        <v>1</v>
      </c>
      <c r="G11" s="9" t="s">
        <v>9</v>
      </c>
      <c r="H11" s="11">
        <v>91</v>
      </c>
      <c r="I11" s="37"/>
      <c r="J11" s="37"/>
      <c r="K11" s="37"/>
      <c r="L11" s="37"/>
      <c r="M11" s="37"/>
      <c r="N11" s="18"/>
      <c r="R11" s="95"/>
      <c r="S11" s="222"/>
    </row>
    <row r="12" spans="1:19" ht="13.5" customHeight="1" x14ac:dyDescent="0.2">
      <c r="A12" s="97" t="s">
        <v>17</v>
      </c>
      <c r="B12" s="11">
        <v>7425</v>
      </c>
      <c r="C12" s="11">
        <v>2352</v>
      </c>
      <c r="D12" s="11">
        <v>4857</v>
      </c>
      <c r="E12" s="11">
        <v>49</v>
      </c>
      <c r="F12" s="9">
        <v>1</v>
      </c>
      <c r="G12" s="9" t="s">
        <v>9</v>
      </c>
      <c r="H12" s="11">
        <v>165</v>
      </c>
      <c r="I12" s="37"/>
      <c r="J12" s="37"/>
      <c r="K12" s="37"/>
      <c r="L12" s="37"/>
      <c r="M12" s="37"/>
      <c r="N12" s="18"/>
      <c r="R12" s="95"/>
      <c r="S12" s="95"/>
    </row>
    <row r="13" spans="1:19" ht="13.5" customHeight="1" x14ac:dyDescent="0.2">
      <c r="A13" s="97" t="s">
        <v>18</v>
      </c>
      <c r="B13" s="11">
        <v>5050</v>
      </c>
      <c r="C13" s="11">
        <v>1574</v>
      </c>
      <c r="D13" s="11">
        <v>3288</v>
      </c>
      <c r="E13" s="11">
        <v>74</v>
      </c>
      <c r="F13" s="11">
        <v>3</v>
      </c>
      <c r="G13" s="9" t="s">
        <v>10</v>
      </c>
      <c r="H13" s="11">
        <v>111</v>
      </c>
      <c r="I13" s="3"/>
      <c r="J13" s="3"/>
      <c r="K13" s="3"/>
      <c r="L13" s="3"/>
      <c r="M13" s="3"/>
      <c r="N13" s="18"/>
      <c r="R13" s="95"/>
      <c r="S13" s="95"/>
    </row>
    <row r="14" spans="1:19" ht="13.5" customHeight="1" x14ac:dyDescent="0.2">
      <c r="A14" s="97" t="s">
        <v>19</v>
      </c>
      <c r="B14" s="11">
        <v>1477</v>
      </c>
      <c r="C14" s="11">
        <v>552</v>
      </c>
      <c r="D14" s="11">
        <v>835</v>
      </c>
      <c r="E14" s="11">
        <v>54</v>
      </c>
      <c r="F14" s="11">
        <v>1</v>
      </c>
      <c r="G14" s="9" t="s">
        <v>9</v>
      </c>
      <c r="H14" s="11">
        <v>34</v>
      </c>
      <c r="I14" s="98"/>
      <c r="J14" s="98"/>
      <c r="K14" s="98"/>
      <c r="L14" s="98"/>
      <c r="M14" s="98"/>
      <c r="N14" s="18"/>
      <c r="R14" s="95"/>
      <c r="S14" s="95"/>
    </row>
    <row r="15" spans="1:19" ht="13.5" customHeight="1" x14ac:dyDescent="0.2">
      <c r="A15" s="97" t="s">
        <v>20</v>
      </c>
      <c r="B15" s="11">
        <v>229</v>
      </c>
      <c r="C15" s="11">
        <v>81</v>
      </c>
      <c r="D15" s="11">
        <v>125</v>
      </c>
      <c r="E15" s="11">
        <v>13</v>
      </c>
      <c r="F15" s="11">
        <v>1</v>
      </c>
      <c r="G15" s="9" t="s">
        <v>10</v>
      </c>
      <c r="H15" s="11">
        <v>9</v>
      </c>
      <c r="I15" s="99"/>
      <c r="J15" s="99"/>
      <c r="K15" s="99"/>
      <c r="L15" s="99"/>
      <c r="M15" s="99"/>
      <c r="N15" s="18"/>
      <c r="R15" s="95"/>
      <c r="S15" s="95"/>
    </row>
    <row r="16" spans="1:19" ht="13.5" customHeight="1" x14ac:dyDescent="0.2">
      <c r="A16" s="97" t="s">
        <v>21</v>
      </c>
      <c r="B16" s="11">
        <v>10</v>
      </c>
      <c r="C16" s="11">
        <v>2</v>
      </c>
      <c r="D16" s="11">
        <v>8</v>
      </c>
      <c r="E16" s="9" t="s">
        <v>10</v>
      </c>
      <c r="F16" s="9" t="s">
        <v>10</v>
      </c>
      <c r="G16" s="9" t="s">
        <v>10</v>
      </c>
      <c r="H16" s="9" t="s">
        <v>10</v>
      </c>
      <c r="I16" s="99"/>
      <c r="J16" s="99"/>
      <c r="K16" s="99"/>
      <c r="L16" s="99"/>
      <c r="M16" s="99"/>
      <c r="N16" s="18"/>
      <c r="R16" s="95"/>
      <c r="S16" s="95"/>
    </row>
    <row r="17" spans="1:19" ht="13.5" customHeight="1" x14ac:dyDescent="0.2">
      <c r="A17" s="97" t="s">
        <v>216</v>
      </c>
      <c r="B17" s="11">
        <v>1</v>
      </c>
      <c r="C17" s="9" t="s">
        <v>10</v>
      </c>
      <c r="D17" s="11">
        <v>1</v>
      </c>
      <c r="E17" s="9" t="s">
        <v>10</v>
      </c>
      <c r="F17" s="9" t="s">
        <v>10</v>
      </c>
      <c r="G17" s="9" t="s">
        <v>10</v>
      </c>
      <c r="H17" s="9" t="s">
        <v>10</v>
      </c>
      <c r="I17" s="99"/>
      <c r="J17" s="99"/>
      <c r="K17" s="99"/>
      <c r="L17" s="99"/>
      <c r="M17" s="99"/>
      <c r="N17" s="18"/>
      <c r="R17" s="95"/>
      <c r="S17" s="95"/>
    </row>
    <row r="18" spans="1:19" ht="13.5" customHeight="1" x14ac:dyDescent="0.2">
      <c r="A18" s="100" t="s">
        <v>8</v>
      </c>
      <c r="B18" s="21">
        <v>6</v>
      </c>
      <c r="C18" s="9" t="s">
        <v>10</v>
      </c>
      <c r="D18" s="9" t="s">
        <v>10</v>
      </c>
      <c r="E18" s="9" t="s">
        <v>10</v>
      </c>
      <c r="F18" s="9" t="s">
        <v>10</v>
      </c>
      <c r="G18" s="22" t="s">
        <v>10</v>
      </c>
      <c r="H18" s="21">
        <v>6</v>
      </c>
      <c r="I18" s="99"/>
      <c r="J18" s="99"/>
      <c r="K18" s="99"/>
      <c r="L18" s="99"/>
      <c r="M18" s="99"/>
      <c r="N18" s="18"/>
      <c r="R18" s="95"/>
      <c r="S18" s="95"/>
    </row>
    <row r="19" spans="1:19" ht="13.5" customHeight="1" x14ac:dyDescent="0.2">
      <c r="A19" s="446" t="s">
        <v>4</v>
      </c>
      <c r="B19" s="446"/>
      <c r="C19" s="446"/>
      <c r="D19" s="446"/>
      <c r="E19" s="446"/>
      <c r="F19" s="446"/>
      <c r="G19" s="447"/>
      <c r="H19" s="446"/>
      <c r="I19" s="99"/>
      <c r="J19" s="99"/>
      <c r="K19" s="99"/>
      <c r="L19" s="99"/>
      <c r="M19" s="99"/>
      <c r="N19" s="18"/>
      <c r="R19" s="95"/>
    </row>
    <row r="20" spans="1:19" ht="13.5" customHeight="1" x14ac:dyDescent="0.2">
      <c r="A20" s="252" t="s">
        <v>11</v>
      </c>
      <c r="B20" s="82">
        <v>100</v>
      </c>
      <c r="C20" s="82">
        <v>41.222707423580786</v>
      </c>
      <c r="D20" s="82">
        <v>55.385735080058232</v>
      </c>
      <c r="E20" s="82">
        <v>0.96555070354196992</v>
      </c>
      <c r="F20" s="82">
        <v>3.3964095099466282E-2</v>
      </c>
      <c r="G20" s="146" t="s">
        <v>9</v>
      </c>
      <c r="H20" s="82">
        <v>2.3629306162057251</v>
      </c>
      <c r="I20" s="99"/>
      <c r="J20" s="99"/>
      <c r="K20" s="99"/>
      <c r="L20" s="99"/>
      <c r="M20" s="99"/>
      <c r="N20" s="18"/>
    </row>
    <row r="21" spans="1:19" ht="13.5" customHeight="1" x14ac:dyDescent="0.2">
      <c r="A21" s="97" t="s">
        <v>13</v>
      </c>
      <c r="B21" s="30">
        <v>100</v>
      </c>
      <c r="C21" s="30">
        <v>100</v>
      </c>
      <c r="D21" s="118" t="s">
        <v>10</v>
      </c>
      <c r="E21" s="118" t="s">
        <v>10</v>
      </c>
      <c r="F21" s="118" t="s">
        <v>10</v>
      </c>
      <c r="G21" s="118" t="s">
        <v>10</v>
      </c>
      <c r="H21" s="118" t="s">
        <v>10</v>
      </c>
      <c r="I21" s="99"/>
      <c r="J21" s="99"/>
      <c r="K21" s="99"/>
      <c r="L21" s="99"/>
      <c r="M21" s="99"/>
      <c r="N21" s="18"/>
    </row>
    <row r="22" spans="1:19" ht="13.5" customHeight="1" x14ac:dyDescent="0.2">
      <c r="A22" s="97" t="s">
        <v>14</v>
      </c>
      <c r="B22" s="30">
        <v>100</v>
      </c>
      <c r="C22" s="30">
        <v>81.931464174454831</v>
      </c>
      <c r="D22" s="30">
        <v>15.887850467289718</v>
      </c>
      <c r="E22" s="118" t="s">
        <v>10</v>
      </c>
      <c r="F22" s="118" t="s">
        <v>10</v>
      </c>
      <c r="G22" s="118" t="s">
        <v>10</v>
      </c>
      <c r="H22" s="30">
        <v>2.1806853582554515</v>
      </c>
      <c r="I22" s="18"/>
      <c r="J22" s="18"/>
      <c r="K22" s="18"/>
      <c r="L22" s="18"/>
      <c r="M22" s="18"/>
      <c r="N22" s="18"/>
    </row>
    <row r="23" spans="1:19" ht="13.5" customHeight="1" x14ac:dyDescent="0.2">
      <c r="A23" s="97" t="s">
        <v>15</v>
      </c>
      <c r="B23" s="30">
        <v>100</v>
      </c>
      <c r="C23" s="30">
        <v>68.695652173913047</v>
      </c>
      <c r="D23" s="30">
        <v>27.27272727272727</v>
      </c>
      <c r="E23" s="118" t="s">
        <v>10</v>
      </c>
      <c r="F23" s="118" t="s">
        <v>10</v>
      </c>
      <c r="G23" s="149" t="s">
        <v>9</v>
      </c>
      <c r="H23" s="30">
        <v>3.9525691699604746</v>
      </c>
      <c r="I23" s="18"/>
      <c r="J23" s="18"/>
      <c r="K23" s="18"/>
      <c r="L23" s="18"/>
      <c r="M23" s="18"/>
      <c r="N23" s="18"/>
    </row>
    <row r="24" spans="1:19" ht="13.5" customHeight="1" x14ac:dyDescent="0.2">
      <c r="A24" s="97" t="s">
        <v>16</v>
      </c>
      <c r="B24" s="30">
        <v>100</v>
      </c>
      <c r="C24" s="30">
        <v>53.948321661434441</v>
      </c>
      <c r="D24" s="30">
        <v>43.540207679304515</v>
      </c>
      <c r="E24" s="30">
        <v>0.21733880705143688</v>
      </c>
      <c r="F24" s="30">
        <v>2.414875633904854E-2</v>
      </c>
      <c r="G24" s="149" t="s">
        <v>9</v>
      </c>
      <c r="H24" s="30">
        <v>2.1975368268534168</v>
      </c>
      <c r="I24" s="18"/>
      <c r="J24" s="18"/>
      <c r="K24" s="18"/>
      <c r="L24" s="18"/>
      <c r="M24" s="18"/>
      <c r="N24" s="18"/>
    </row>
    <row r="25" spans="1:19" ht="13.5" customHeight="1" x14ac:dyDescent="0.2">
      <c r="A25" s="97" t="s">
        <v>17</v>
      </c>
      <c r="B25" s="30">
        <v>100</v>
      </c>
      <c r="C25" s="30">
        <v>31.676767676767675</v>
      </c>
      <c r="D25" s="30">
        <v>65.414141414141412</v>
      </c>
      <c r="E25" s="30">
        <v>0.65993265993265993</v>
      </c>
      <c r="F25" s="30">
        <v>1.3468013468013467E-2</v>
      </c>
      <c r="G25" s="149" t="s">
        <v>9</v>
      </c>
      <c r="H25" s="30">
        <v>2.2222222222222223</v>
      </c>
      <c r="I25" s="18"/>
      <c r="J25" s="18"/>
      <c r="K25" s="18"/>
      <c r="L25" s="18"/>
      <c r="M25" s="18"/>
      <c r="N25" s="18"/>
    </row>
    <row r="26" spans="1:19" ht="13.5" customHeight="1" x14ac:dyDescent="0.2">
      <c r="A26" s="97" t="s">
        <v>18</v>
      </c>
      <c r="B26" s="30">
        <v>100</v>
      </c>
      <c r="C26" s="30">
        <v>31.168316831683168</v>
      </c>
      <c r="D26" s="30">
        <v>65.10891089108911</v>
      </c>
      <c r="E26" s="30">
        <v>1.4653465346534653</v>
      </c>
      <c r="F26" s="30">
        <v>5.9405940594059403E-2</v>
      </c>
      <c r="G26" s="118" t="s">
        <v>10</v>
      </c>
      <c r="H26" s="30">
        <v>2.1980198019801978</v>
      </c>
    </row>
    <row r="27" spans="1:19" ht="13.5" customHeight="1" x14ac:dyDescent="0.2">
      <c r="A27" s="97" t="s">
        <v>19</v>
      </c>
      <c r="B27" s="30">
        <v>100</v>
      </c>
      <c r="C27" s="30">
        <v>37.373053486797566</v>
      </c>
      <c r="D27" s="30">
        <v>56.53351387948544</v>
      </c>
      <c r="E27" s="30">
        <v>3.6560595802301963</v>
      </c>
      <c r="F27" s="30">
        <v>6.7704807041299928E-2</v>
      </c>
      <c r="G27" s="149" t="s">
        <v>9</v>
      </c>
      <c r="H27" s="30">
        <v>2.3019634394041977</v>
      </c>
    </row>
    <row r="28" spans="1:19" ht="13.5" customHeight="1" x14ac:dyDescent="0.2">
      <c r="A28" s="97" t="s">
        <v>20</v>
      </c>
      <c r="B28" s="30">
        <v>100</v>
      </c>
      <c r="C28" s="30">
        <v>35.37117903930131</v>
      </c>
      <c r="D28" s="30">
        <v>54.585152838427952</v>
      </c>
      <c r="E28" s="30">
        <v>5.6768558951965069</v>
      </c>
      <c r="F28" s="30">
        <v>0.43668122270742354</v>
      </c>
      <c r="G28" s="118" t="s">
        <v>10</v>
      </c>
      <c r="H28" s="30">
        <v>3.9301310043668125</v>
      </c>
    </row>
    <row r="29" spans="1:19" ht="13.5" customHeight="1" x14ac:dyDescent="0.2">
      <c r="A29" s="97" t="s">
        <v>21</v>
      </c>
      <c r="B29" s="30">
        <v>100</v>
      </c>
      <c r="C29" s="30">
        <v>20</v>
      </c>
      <c r="D29" s="30">
        <v>80</v>
      </c>
      <c r="E29" s="118" t="s">
        <v>10</v>
      </c>
      <c r="F29" s="118" t="s">
        <v>10</v>
      </c>
      <c r="G29" s="118" t="s">
        <v>10</v>
      </c>
      <c r="H29" s="118" t="s">
        <v>10</v>
      </c>
    </row>
    <row r="30" spans="1:19" ht="13.5" customHeight="1" x14ac:dyDescent="0.2">
      <c r="A30" s="97" t="s">
        <v>216</v>
      </c>
      <c r="B30" s="30">
        <v>100</v>
      </c>
      <c r="C30" s="118" t="s">
        <v>10</v>
      </c>
      <c r="D30" s="30">
        <v>100</v>
      </c>
      <c r="E30" s="118" t="s">
        <v>10</v>
      </c>
      <c r="F30" s="118" t="s">
        <v>10</v>
      </c>
      <c r="G30" s="118" t="s">
        <v>10</v>
      </c>
      <c r="H30" s="118" t="s">
        <v>10</v>
      </c>
    </row>
    <row r="31" spans="1:19" ht="13.5" customHeight="1" x14ac:dyDescent="0.2">
      <c r="A31" s="100" t="s">
        <v>8</v>
      </c>
      <c r="B31" s="32">
        <v>100</v>
      </c>
      <c r="C31" s="66" t="s">
        <v>10</v>
      </c>
      <c r="D31" s="66" t="s">
        <v>10</v>
      </c>
      <c r="E31" s="66" t="s">
        <v>10</v>
      </c>
      <c r="F31" s="66" t="s">
        <v>10</v>
      </c>
      <c r="G31" s="66" t="s">
        <v>10</v>
      </c>
      <c r="H31" s="32">
        <v>100</v>
      </c>
    </row>
    <row r="32" spans="1:19" ht="13.5" customHeight="1" x14ac:dyDescent="0.2">
      <c r="B32" s="291"/>
    </row>
    <row r="35" spans="1:24" ht="13.5" customHeight="1" x14ac:dyDescent="0.2">
      <c r="O35" s="104"/>
      <c r="P35" s="105"/>
      <c r="Q35" s="106"/>
      <c r="R35" s="106"/>
      <c r="S35" s="106"/>
      <c r="T35" s="106"/>
      <c r="U35" s="106"/>
      <c r="V35" s="106"/>
      <c r="W35" s="18"/>
      <c r="X35" s="18"/>
    </row>
    <row r="36" spans="1:24" ht="13.5" customHeight="1" x14ac:dyDescent="0.2">
      <c r="I36" s="107"/>
      <c r="O36" s="108"/>
      <c r="P36" s="104"/>
      <c r="Q36" s="104"/>
      <c r="R36" s="104"/>
      <c r="S36" s="104"/>
      <c r="T36" s="104"/>
      <c r="U36" s="104"/>
      <c r="V36" s="104"/>
      <c r="W36" s="18"/>
      <c r="X36" s="18"/>
    </row>
    <row r="37" spans="1:24" ht="13.5" customHeight="1" x14ac:dyDescent="0.2">
      <c r="A37" s="4"/>
      <c r="I37" s="29"/>
      <c r="O37" s="108"/>
      <c r="P37" s="104"/>
      <c r="Q37" s="104"/>
      <c r="R37" s="104"/>
      <c r="S37" s="104"/>
      <c r="T37" s="104"/>
      <c r="U37" s="109"/>
      <c r="V37" s="104"/>
      <c r="W37" s="18"/>
      <c r="X37" s="18"/>
    </row>
    <row r="38" spans="1:24" ht="13.5" customHeight="1" x14ac:dyDescent="0.2">
      <c r="I38" s="29"/>
      <c r="O38" s="108"/>
      <c r="P38" s="104"/>
      <c r="Q38" s="104"/>
      <c r="R38" s="104"/>
      <c r="S38" s="104"/>
      <c r="T38" s="104"/>
      <c r="U38" s="109"/>
      <c r="V38" s="104"/>
      <c r="W38" s="18"/>
      <c r="X38" s="18"/>
    </row>
    <row r="39" spans="1:24" ht="13.5" customHeight="1" x14ac:dyDescent="0.2">
      <c r="I39" s="29"/>
      <c r="O39" s="108"/>
      <c r="P39" s="104"/>
      <c r="Q39" s="104"/>
      <c r="R39" s="104"/>
      <c r="S39" s="104"/>
      <c r="T39" s="104"/>
      <c r="U39" s="104"/>
      <c r="V39" s="104"/>
      <c r="W39" s="18"/>
      <c r="X39" s="18"/>
    </row>
    <row r="40" spans="1:24" ht="13.5" customHeight="1" x14ac:dyDescent="0.2">
      <c r="I40" s="29"/>
      <c r="O40" s="108"/>
      <c r="P40" s="104"/>
      <c r="Q40" s="104"/>
      <c r="R40" s="104"/>
      <c r="S40" s="104"/>
      <c r="T40" s="104"/>
      <c r="U40" s="104"/>
      <c r="V40" s="104"/>
      <c r="W40" s="18"/>
      <c r="X40" s="18"/>
    </row>
    <row r="41" spans="1:24" ht="13.5" customHeight="1" x14ac:dyDescent="0.2">
      <c r="I41" s="29"/>
      <c r="O41" s="110"/>
      <c r="P41" s="110"/>
      <c r="Q41" s="110"/>
      <c r="R41" s="110"/>
      <c r="S41" s="110"/>
      <c r="T41" s="110"/>
      <c r="U41" s="110"/>
      <c r="V41" s="110"/>
      <c r="W41" s="18"/>
      <c r="X41" s="18"/>
    </row>
    <row r="42" spans="1:24" ht="13.5" customHeight="1" x14ac:dyDescent="0.2">
      <c r="I42" s="29"/>
      <c r="O42" s="111"/>
      <c r="P42" s="112"/>
      <c r="Q42" s="112"/>
      <c r="R42" s="112"/>
      <c r="S42" s="112"/>
      <c r="T42" s="112"/>
      <c r="U42" s="112"/>
      <c r="V42" s="55"/>
      <c r="W42" s="18"/>
      <c r="X42" s="18"/>
    </row>
    <row r="43" spans="1:24" ht="13.5" customHeight="1" x14ac:dyDescent="0.2">
      <c r="I43" s="29"/>
      <c r="O43" s="111"/>
      <c r="P43" s="112"/>
      <c r="Q43" s="112"/>
      <c r="R43" s="112"/>
      <c r="S43" s="112"/>
      <c r="T43" s="112"/>
      <c r="U43" s="109"/>
      <c r="V43" s="55"/>
      <c r="W43" s="18"/>
      <c r="X43" s="18"/>
    </row>
    <row r="44" spans="1:24" ht="13.5" customHeight="1" x14ac:dyDescent="0.2">
      <c r="I44" s="29"/>
      <c r="O44" s="111"/>
      <c r="P44" s="112"/>
      <c r="Q44" s="112"/>
      <c r="R44" s="112"/>
      <c r="S44" s="112"/>
      <c r="T44" s="112"/>
      <c r="U44" s="109"/>
      <c r="V44" s="112"/>
      <c r="W44" s="18"/>
      <c r="X44" s="18"/>
    </row>
    <row r="45" spans="1:24" ht="13.5" customHeight="1" x14ac:dyDescent="0.2">
      <c r="I45" s="29"/>
      <c r="O45" s="111"/>
      <c r="P45" s="112"/>
      <c r="Q45" s="112"/>
      <c r="R45" s="112"/>
      <c r="S45" s="112"/>
      <c r="T45" s="112"/>
      <c r="U45" s="112"/>
      <c r="V45" s="112"/>
      <c r="W45" s="18"/>
      <c r="X45" s="18"/>
    </row>
    <row r="46" spans="1:24" ht="13.5" customHeight="1" x14ac:dyDescent="0.2">
      <c r="I46" s="29"/>
      <c r="O46" s="111"/>
      <c r="P46" s="112"/>
      <c r="Q46" s="112"/>
      <c r="R46" s="112"/>
      <c r="S46" s="112"/>
      <c r="T46" s="112"/>
      <c r="U46" s="112"/>
      <c r="V46" s="112"/>
      <c r="W46" s="18"/>
      <c r="X46" s="18"/>
    </row>
    <row r="47" spans="1:24" ht="13.5" customHeight="1" x14ac:dyDescent="0.2"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3.5" customHeight="1" x14ac:dyDescent="0.2">
      <c r="I48" s="113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5:24" ht="13.5" customHeight="1" x14ac:dyDescent="0.2"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5:24" ht="13.5" customHeight="1" x14ac:dyDescent="0.2"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5:24" ht="13.5" customHeight="1" x14ac:dyDescent="0.2">
      <c r="O51" s="18"/>
      <c r="P51" s="18"/>
      <c r="Q51" s="18"/>
      <c r="R51" s="18"/>
      <c r="S51" s="18"/>
      <c r="T51" s="18"/>
      <c r="U51" s="18"/>
      <c r="V51" s="18"/>
      <c r="W51" s="18"/>
      <c r="X51" s="18"/>
    </row>
  </sheetData>
  <mergeCells count="5">
    <mergeCell ref="A4:A5"/>
    <mergeCell ref="B4:B5"/>
    <mergeCell ref="C4:H4"/>
    <mergeCell ref="A6:H6"/>
    <mergeCell ref="A19:H19"/>
  </mergeCells>
  <pageMargins left="0.7" right="0.7" top="0.75" bottom="0.75" header="0.3" footer="0.3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zoomScaleNormal="100" workbookViewId="0">
      <selection activeCell="A3" sqref="A3"/>
    </sheetView>
  </sheetViews>
  <sheetFormatPr defaultRowHeight="13.5" customHeight="1" x14ac:dyDescent="0.2"/>
  <cols>
    <col min="1" max="1" width="21.28515625" style="245" customWidth="1"/>
    <col min="2" max="13" width="7.85546875" style="245" customWidth="1"/>
    <col min="14" max="14" width="7.28515625" style="245" customWidth="1"/>
    <col min="15" max="19" width="9.140625" style="245"/>
    <col min="20" max="20" width="5.5703125" style="245" bestFit="1" customWidth="1"/>
    <col min="21" max="21" width="7.7109375" style="245" customWidth="1"/>
    <col min="22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40" t="s">
        <v>235</v>
      </c>
    </row>
    <row r="3" spans="1:13" ht="13.5" customHeight="1" x14ac:dyDescent="0.2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388" customFormat="1" ht="13.5" customHeight="1" x14ac:dyDescent="0.2">
      <c r="A4" s="415" t="s">
        <v>56</v>
      </c>
      <c r="B4" s="415" t="s">
        <v>11</v>
      </c>
      <c r="C4" s="425" t="s">
        <v>12</v>
      </c>
      <c r="D4" s="425"/>
      <c r="E4" s="425"/>
      <c r="F4" s="425"/>
      <c r="G4" s="425"/>
      <c r="H4" s="425"/>
      <c r="I4" s="425"/>
      <c r="J4" s="425"/>
      <c r="K4" s="425"/>
      <c r="L4" s="425"/>
      <c r="M4" s="425"/>
    </row>
    <row r="5" spans="1:13" ht="13.5" customHeight="1" x14ac:dyDescent="0.2">
      <c r="A5" s="415"/>
      <c r="B5" s="415"/>
      <c r="C5" s="361" t="s">
        <v>13</v>
      </c>
      <c r="D5" s="361" t="s">
        <v>14</v>
      </c>
      <c r="E5" s="361" t="s">
        <v>15</v>
      </c>
      <c r="F5" s="361" t="s">
        <v>16</v>
      </c>
      <c r="G5" s="361" t="s">
        <v>17</v>
      </c>
      <c r="H5" s="361" t="s">
        <v>18</v>
      </c>
      <c r="I5" s="361" t="s">
        <v>19</v>
      </c>
      <c r="J5" s="361" t="s">
        <v>20</v>
      </c>
      <c r="K5" s="361" t="s">
        <v>21</v>
      </c>
      <c r="L5" s="361" t="s">
        <v>216</v>
      </c>
      <c r="M5" s="361" t="s">
        <v>8</v>
      </c>
    </row>
    <row r="6" spans="1:13" ht="13.5" customHeight="1" x14ac:dyDescent="0.2">
      <c r="A6" s="422" t="s">
        <v>3</v>
      </c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21"/>
    </row>
    <row r="7" spans="1:13" ht="13.5" customHeight="1" x14ac:dyDescent="0.2">
      <c r="A7" s="251" t="s">
        <v>23</v>
      </c>
      <c r="B7" s="50">
        <v>20610</v>
      </c>
      <c r="C7" s="50">
        <v>43</v>
      </c>
      <c r="D7" s="50">
        <v>963</v>
      </c>
      <c r="E7" s="50">
        <v>1265</v>
      </c>
      <c r="F7" s="50">
        <v>4141</v>
      </c>
      <c r="G7" s="50">
        <v>7425</v>
      </c>
      <c r="H7" s="50">
        <v>5050</v>
      </c>
      <c r="I7" s="50">
        <v>1477</v>
      </c>
      <c r="J7" s="50">
        <v>229</v>
      </c>
      <c r="K7" s="50">
        <v>10</v>
      </c>
      <c r="L7" s="50">
        <v>1</v>
      </c>
      <c r="M7" s="50">
        <v>6</v>
      </c>
    </row>
    <row r="8" spans="1:13" ht="13.5" customHeight="1" x14ac:dyDescent="0.2">
      <c r="A8" s="57" t="s">
        <v>57</v>
      </c>
      <c r="B8" s="11">
        <v>20580</v>
      </c>
      <c r="C8" s="11">
        <v>43</v>
      </c>
      <c r="D8" s="11">
        <v>962</v>
      </c>
      <c r="E8" s="11">
        <v>1264</v>
      </c>
      <c r="F8" s="11">
        <v>4135</v>
      </c>
      <c r="G8" s="11">
        <v>7413</v>
      </c>
      <c r="H8" s="11">
        <v>5046</v>
      </c>
      <c r="I8" s="11">
        <v>1476</v>
      </c>
      <c r="J8" s="11">
        <v>229</v>
      </c>
      <c r="K8" s="11">
        <v>10</v>
      </c>
      <c r="L8" s="11">
        <v>1</v>
      </c>
      <c r="M8" s="9">
        <v>1</v>
      </c>
    </row>
    <row r="9" spans="1:13" ht="13.5" customHeight="1" x14ac:dyDescent="0.2">
      <c r="A9" s="58" t="s">
        <v>58</v>
      </c>
      <c r="B9" s="11">
        <v>2674</v>
      </c>
      <c r="C9" s="9">
        <v>2</v>
      </c>
      <c r="D9" s="11">
        <v>21</v>
      </c>
      <c r="E9" s="11">
        <v>37</v>
      </c>
      <c r="F9" s="11">
        <v>270</v>
      </c>
      <c r="G9" s="11">
        <v>907</v>
      </c>
      <c r="H9" s="11">
        <v>1000</v>
      </c>
      <c r="I9" s="11">
        <v>380</v>
      </c>
      <c r="J9" s="11">
        <v>54</v>
      </c>
      <c r="K9" s="11">
        <v>2</v>
      </c>
      <c r="L9" s="9" t="s">
        <v>10</v>
      </c>
      <c r="M9" s="9">
        <v>1</v>
      </c>
    </row>
    <row r="10" spans="1:13" ht="13.5" customHeight="1" x14ac:dyDescent="0.2">
      <c r="A10" s="58" t="s">
        <v>59</v>
      </c>
      <c r="B10" s="11">
        <v>2060</v>
      </c>
      <c r="C10" s="11">
        <v>1</v>
      </c>
      <c r="D10" s="11">
        <v>25</v>
      </c>
      <c r="E10" s="11">
        <v>83</v>
      </c>
      <c r="F10" s="11">
        <v>420</v>
      </c>
      <c r="G10" s="11">
        <v>807</v>
      </c>
      <c r="H10" s="11">
        <v>555</v>
      </c>
      <c r="I10" s="11">
        <v>141</v>
      </c>
      <c r="J10" s="11">
        <v>26</v>
      </c>
      <c r="K10" s="9">
        <v>2</v>
      </c>
      <c r="L10" s="9" t="s">
        <v>10</v>
      </c>
      <c r="M10" s="9" t="s">
        <v>10</v>
      </c>
    </row>
    <row r="11" spans="1:13" ht="13.5" customHeight="1" x14ac:dyDescent="0.2">
      <c r="A11" s="58" t="s">
        <v>60</v>
      </c>
      <c r="B11" s="11">
        <v>1256</v>
      </c>
      <c r="C11" s="9">
        <v>1</v>
      </c>
      <c r="D11" s="11">
        <v>19</v>
      </c>
      <c r="E11" s="11">
        <v>41</v>
      </c>
      <c r="F11" s="11">
        <v>274</v>
      </c>
      <c r="G11" s="11">
        <v>509</v>
      </c>
      <c r="H11" s="11">
        <v>325</v>
      </c>
      <c r="I11" s="11">
        <v>75</v>
      </c>
      <c r="J11" s="11">
        <v>11</v>
      </c>
      <c r="K11" s="9">
        <v>1</v>
      </c>
      <c r="L11" s="9" t="s">
        <v>10</v>
      </c>
      <c r="M11" s="9" t="s">
        <v>10</v>
      </c>
    </row>
    <row r="12" spans="1:13" ht="13.5" customHeight="1" x14ac:dyDescent="0.2">
      <c r="A12" s="58" t="s">
        <v>61</v>
      </c>
      <c r="B12" s="11">
        <v>1777</v>
      </c>
      <c r="C12" s="11">
        <v>2</v>
      </c>
      <c r="D12" s="11">
        <v>45</v>
      </c>
      <c r="E12" s="11">
        <v>89</v>
      </c>
      <c r="F12" s="11">
        <v>340</v>
      </c>
      <c r="G12" s="11">
        <v>677</v>
      </c>
      <c r="H12" s="11">
        <v>466</v>
      </c>
      <c r="I12" s="11">
        <v>135</v>
      </c>
      <c r="J12" s="11">
        <v>22</v>
      </c>
      <c r="K12" s="9">
        <v>1</v>
      </c>
      <c r="L12" s="9" t="s">
        <v>10</v>
      </c>
      <c r="M12" s="9" t="s">
        <v>10</v>
      </c>
    </row>
    <row r="13" spans="1:13" ht="13.5" customHeight="1" x14ac:dyDescent="0.2">
      <c r="A13" s="58" t="s">
        <v>62</v>
      </c>
      <c r="B13" s="11">
        <v>3187</v>
      </c>
      <c r="C13" s="9" t="s">
        <v>10</v>
      </c>
      <c r="D13" s="11">
        <v>58</v>
      </c>
      <c r="E13" s="11">
        <v>131</v>
      </c>
      <c r="F13" s="11">
        <v>792</v>
      </c>
      <c r="G13" s="11">
        <v>1268</v>
      </c>
      <c r="H13" s="11">
        <v>726</v>
      </c>
      <c r="I13" s="11">
        <v>184</v>
      </c>
      <c r="J13" s="11">
        <v>28</v>
      </c>
      <c r="K13" s="9" t="s">
        <v>10</v>
      </c>
      <c r="L13" s="9" t="s">
        <v>10</v>
      </c>
      <c r="M13" s="9" t="s">
        <v>10</v>
      </c>
    </row>
    <row r="14" spans="1:13" ht="13.5" customHeight="1" x14ac:dyDescent="0.2">
      <c r="A14" s="58" t="s">
        <v>63</v>
      </c>
      <c r="B14" s="11">
        <v>2648</v>
      </c>
      <c r="C14" s="11">
        <v>8</v>
      </c>
      <c r="D14" s="11">
        <v>151</v>
      </c>
      <c r="E14" s="11">
        <v>188</v>
      </c>
      <c r="F14" s="11">
        <v>595</v>
      </c>
      <c r="G14" s="11">
        <v>882</v>
      </c>
      <c r="H14" s="11">
        <v>612</v>
      </c>
      <c r="I14" s="11">
        <v>189</v>
      </c>
      <c r="J14" s="11">
        <v>22</v>
      </c>
      <c r="K14" s="9" t="s">
        <v>10</v>
      </c>
      <c r="L14" s="11">
        <v>1</v>
      </c>
      <c r="M14" s="9" t="s">
        <v>10</v>
      </c>
    </row>
    <row r="15" spans="1:13" ht="13.5" customHeight="1" x14ac:dyDescent="0.2">
      <c r="A15" s="58" t="s">
        <v>64</v>
      </c>
      <c r="B15" s="11">
        <v>3689</v>
      </c>
      <c r="C15" s="11">
        <v>12</v>
      </c>
      <c r="D15" s="11">
        <v>310</v>
      </c>
      <c r="E15" s="11">
        <v>373</v>
      </c>
      <c r="F15" s="11">
        <v>834</v>
      </c>
      <c r="G15" s="11">
        <v>1290</v>
      </c>
      <c r="H15" s="11">
        <v>667</v>
      </c>
      <c r="I15" s="11">
        <v>175</v>
      </c>
      <c r="J15" s="11">
        <v>25</v>
      </c>
      <c r="K15" s="9">
        <v>3</v>
      </c>
      <c r="L15" s="9" t="s">
        <v>10</v>
      </c>
      <c r="M15" s="9" t="s">
        <v>10</v>
      </c>
    </row>
    <row r="16" spans="1:13" ht="13.5" customHeight="1" x14ac:dyDescent="0.2">
      <c r="A16" s="58" t="s">
        <v>65</v>
      </c>
      <c r="B16" s="11">
        <v>3289</v>
      </c>
      <c r="C16" s="11">
        <v>17</v>
      </c>
      <c r="D16" s="11">
        <v>333</v>
      </c>
      <c r="E16" s="11">
        <v>322</v>
      </c>
      <c r="F16" s="11">
        <v>610</v>
      </c>
      <c r="G16" s="11">
        <v>1073</v>
      </c>
      <c r="H16" s="11">
        <v>695</v>
      </c>
      <c r="I16" s="11">
        <v>197</v>
      </c>
      <c r="J16" s="11">
        <v>41</v>
      </c>
      <c r="K16" s="9">
        <v>1</v>
      </c>
      <c r="L16" s="9" t="s">
        <v>10</v>
      </c>
      <c r="M16" s="9" t="s">
        <v>10</v>
      </c>
    </row>
    <row r="17" spans="1:24" ht="13.5" customHeight="1" x14ac:dyDescent="0.2">
      <c r="A17" s="62" t="s">
        <v>66</v>
      </c>
      <c r="B17" s="21">
        <v>30</v>
      </c>
      <c r="C17" s="9" t="s">
        <v>10</v>
      </c>
      <c r="D17" s="9">
        <v>1</v>
      </c>
      <c r="E17" s="9">
        <v>1</v>
      </c>
      <c r="F17" s="21">
        <v>6</v>
      </c>
      <c r="G17" s="21">
        <v>12</v>
      </c>
      <c r="H17" s="21">
        <v>4</v>
      </c>
      <c r="I17" s="9">
        <v>1</v>
      </c>
      <c r="J17" s="22" t="s">
        <v>10</v>
      </c>
      <c r="K17" s="9" t="s">
        <v>10</v>
      </c>
      <c r="L17" s="9" t="s">
        <v>10</v>
      </c>
      <c r="M17" s="21">
        <v>5</v>
      </c>
    </row>
    <row r="18" spans="1:24" ht="13.5" customHeight="1" x14ac:dyDescent="0.2">
      <c r="A18" s="448" t="s">
        <v>4</v>
      </c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</row>
    <row r="19" spans="1:24" ht="13.5" customHeight="1" x14ac:dyDescent="0.2">
      <c r="A19" s="251" t="s">
        <v>23</v>
      </c>
      <c r="B19" s="65">
        <v>100</v>
      </c>
      <c r="C19" s="65">
        <v>0.20863658418243569</v>
      </c>
      <c r="D19" s="65">
        <v>4.6724890829694328</v>
      </c>
      <c r="E19" s="65">
        <v>6.1377971858321203</v>
      </c>
      <c r="F19" s="65">
        <v>20.092188258127123</v>
      </c>
      <c r="G19" s="65">
        <v>36.026200873362448</v>
      </c>
      <c r="H19" s="65">
        <v>24.502668607472099</v>
      </c>
      <c r="I19" s="65">
        <v>7.1664240659873855</v>
      </c>
      <c r="J19" s="65">
        <v>1.1111111111111112</v>
      </c>
      <c r="K19" s="65">
        <v>4.8520135856380396E-2</v>
      </c>
      <c r="L19" s="65">
        <v>4.8520135856380394E-3</v>
      </c>
      <c r="M19" s="65">
        <v>2.9112081513828242E-2</v>
      </c>
    </row>
    <row r="20" spans="1:24" ht="13.5" customHeight="1" x14ac:dyDescent="0.2">
      <c r="A20" s="57" t="s">
        <v>57</v>
      </c>
      <c r="B20" s="31">
        <v>100</v>
      </c>
      <c r="C20" s="31">
        <v>0.20894071914480078</v>
      </c>
      <c r="D20" s="31">
        <v>4.6744412050534496</v>
      </c>
      <c r="E20" s="31">
        <v>6.1418853255587953</v>
      </c>
      <c r="F20" s="31">
        <v>20.092322643343053</v>
      </c>
      <c r="G20" s="31">
        <v>36.020408163265301</v>
      </c>
      <c r="H20" s="31">
        <v>24.518950437317784</v>
      </c>
      <c r="I20" s="31">
        <v>7.1720116618075798</v>
      </c>
      <c r="J20" s="31">
        <v>1.1127308066083577</v>
      </c>
      <c r="K20" s="31">
        <v>4.8590864917395525E-2</v>
      </c>
      <c r="L20" s="31">
        <v>4.859086491739553E-3</v>
      </c>
      <c r="M20" s="31">
        <v>4.859086491739553E-3</v>
      </c>
    </row>
    <row r="21" spans="1:24" ht="13.5" customHeight="1" x14ac:dyDescent="0.2">
      <c r="A21" s="58" t="s">
        <v>58</v>
      </c>
      <c r="B21" s="31">
        <v>100</v>
      </c>
      <c r="C21" s="31">
        <v>7.4794315632011971E-2</v>
      </c>
      <c r="D21" s="31">
        <v>0.78534031413612559</v>
      </c>
      <c r="E21" s="31">
        <v>1.3836948391922212</v>
      </c>
      <c r="F21" s="31">
        <v>10.097232610321615</v>
      </c>
      <c r="G21" s="31">
        <v>33.91922213911743</v>
      </c>
      <c r="H21" s="31">
        <v>37.397157816005979</v>
      </c>
      <c r="I21" s="31">
        <v>14.210919970082273</v>
      </c>
      <c r="J21" s="31">
        <v>2.0194465220643232</v>
      </c>
      <c r="K21" s="31">
        <v>7.4794315632011971E-2</v>
      </c>
      <c r="L21" s="118" t="s">
        <v>10</v>
      </c>
      <c r="M21" s="31">
        <v>3.7397157816005985E-2</v>
      </c>
    </row>
    <row r="22" spans="1:24" ht="13.5" customHeight="1" x14ac:dyDescent="0.2">
      <c r="A22" s="58" t="s">
        <v>59</v>
      </c>
      <c r="B22" s="31">
        <v>100</v>
      </c>
      <c r="C22" s="31">
        <v>4.8543689320388349E-2</v>
      </c>
      <c r="D22" s="31">
        <v>1.2135922330097086</v>
      </c>
      <c r="E22" s="31">
        <v>4.0291262135922334</v>
      </c>
      <c r="F22" s="31">
        <v>20.388349514563107</v>
      </c>
      <c r="G22" s="31">
        <v>39.174757281553397</v>
      </c>
      <c r="H22" s="31">
        <v>26.941747572815533</v>
      </c>
      <c r="I22" s="31">
        <v>6.8446601941747582</v>
      </c>
      <c r="J22" s="31">
        <v>1.262135922330097</v>
      </c>
      <c r="K22" s="31">
        <v>9.7087378640776698E-2</v>
      </c>
      <c r="L22" s="118" t="s">
        <v>10</v>
      </c>
      <c r="M22" s="118" t="s">
        <v>10</v>
      </c>
    </row>
    <row r="23" spans="1:24" ht="13.5" customHeight="1" x14ac:dyDescent="0.2">
      <c r="A23" s="58" t="s">
        <v>60</v>
      </c>
      <c r="B23" s="31">
        <v>100</v>
      </c>
      <c r="C23" s="31">
        <v>7.9617834394904469E-2</v>
      </c>
      <c r="D23" s="31">
        <v>1.5127388535031847</v>
      </c>
      <c r="E23" s="31">
        <v>3.2643312101910826</v>
      </c>
      <c r="F23" s="31">
        <v>21.815286624203821</v>
      </c>
      <c r="G23" s="31">
        <v>40.525477707006367</v>
      </c>
      <c r="H23" s="31">
        <v>25.875796178343951</v>
      </c>
      <c r="I23" s="31">
        <v>5.9713375796178347</v>
      </c>
      <c r="J23" s="31">
        <v>0.87579617834394907</v>
      </c>
      <c r="K23" s="31">
        <v>7.9617834394904469E-2</v>
      </c>
      <c r="L23" s="118" t="s">
        <v>10</v>
      </c>
      <c r="M23" s="118" t="s">
        <v>10</v>
      </c>
    </row>
    <row r="24" spans="1:24" ht="13.5" customHeight="1" x14ac:dyDescent="0.2">
      <c r="A24" s="58" t="s">
        <v>61</v>
      </c>
      <c r="B24" s="31">
        <v>100</v>
      </c>
      <c r="C24" s="31">
        <v>0.11254924029262803</v>
      </c>
      <c r="D24" s="31">
        <v>2.5323579065841306</v>
      </c>
      <c r="E24" s="31">
        <v>5.0084411930219472</v>
      </c>
      <c r="F24" s="31">
        <v>19.133370849746765</v>
      </c>
      <c r="G24" s="31">
        <v>38.097917839054588</v>
      </c>
      <c r="H24" s="31">
        <v>26.223972988182332</v>
      </c>
      <c r="I24" s="31">
        <v>7.597073719752391</v>
      </c>
      <c r="J24" s="31">
        <v>1.2380416432189083</v>
      </c>
      <c r="K24" s="31">
        <v>5.6274620146314014E-2</v>
      </c>
      <c r="L24" s="118" t="s">
        <v>10</v>
      </c>
      <c r="M24" s="118" t="s">
        <v>10</v>
      </c>
    </row>
    <row r="25" spans="1:24" ht="13.5" customHeight="1" x14ac:dyDescent="0.2">
      <c r="A25" s="58" t="s">
        <v>62</v>
      </c>
      <c r="B25" s="31">
        <v>100</v>
      </c>
      <c r="C25" s="118" t="s">
        <v>10</v>
      </c>
      <c r="D25" s="31">
        <v>1.8198933165986821</v>
      </c>
      <c r="E25" s="31">
        <v>4.1104486978349541</v>
      </c>
      <c r="F25" s="31">
        <v>24.850957012864765</v>
      </c>
      <c r="G25" s="31">
        <v>39.786633197364289</v>
      </c>
      <c r="H25" s="31">
        <v>22.780043928459367</v>
      </c>
      <c r="I25" s="31">
        <v>5.7734546595544396</v>
      </c>
      <c r="J25" s="31">
        <v>0.87856918732350175</v>
      </c>
      <c r="K25" s="118" t="s">
        <v>10</v>
      </c>
      <c r="L25" s="118" t="s">
        <v>10</v>
      </c>
      <c r="M25" s="118" t="s">
        <v>10</v>
      </c>
    </row>
    <row r="26" spans="1:24" ht="13.5" customHeight="1" x14ac:dyDescent="0.2">
      <c r="A26" s="58" t="s">
        <v>63</v>
      </c>
      <c r="B26" s="31">
        <v>100</v>
      </c>
      <c r="C26" s="31">
        <v>0.30211480362537763</v>
      </c>
      <c r="D26" s="31">
        <v>5.7024169184290026</v>
      </c>
      <c r="E26" s="31">
        <v>7.0996978851963748</v>
      </c>
      <c r="F26" s="31">
        <v>22.469788519637461</v>
      </c>
      <c r="G26" s="31">
        <v>33.30815709969788</v>
      </c>
      <c r="H26" s="31">
        <v>23.111782477341389</v>
      </c>
      <c r="I26" s="31">
        <v>7.1374622356495472</v>
      </c>
      <c r="J26" s="31">
        <v>0.8308157099697886</v>
      </c>
      <c r="K26" s="118" t="s">
        <v>10</v>
      </c>
      <c r="L26" s="31">
        <v>3.7764350453172203E-2</v>
      </c>
      <c r="M26" s="118" t="s">
        <v>10</v>
      </c>
    </row>
    <row r="27" spans="1:24" ht="13.5" customHeight="1" x14ac:dyDescent="0.2">
      <c r="A27" s="58" t="s">
        <v>64</v>
      </c>
      <c r="B27" s="31">
        <v>100</v>
      </c>
      <c r="C27" s="31">
        <v>0.32529140688533481</v>
      </c>
      <c r="D27" s="31">
        <v>8.4033613445378155</v>
      </c>
      <c r="E27" s="31">
        <v>10.111141230685822</v>
      </c>
      <c r="F27" s="31">
        <v>22.607752778530767</v>
      </c>
      <c r="G27" s="31">
        <v>34.968826240173492</v>
      </c>
      <c r="H27" s="31">
        <v>18.080780699376525</v>
      </c>
      <c r="I27" s="31">
        <v>4.7438330170777991</v>
      </c>
      <c r="J27" s="31">
        <v>0.67769043101111415</v>
      </c>
      <c r="K27" s="31">
        <v>8.1322851721333703E-2</v>
      </c>
      <c r="L27" s="118" t="s">
        <v>10</v>
      </c>
      <c r="M27" s="118" t="s">
        <v>10</v>
      </c>
    </row>
    <row r="28" spans="1:24" ht="13.5" customHeight="1" x14ac:dyDescent="0.2">
      <c r="A28" s="58" t="s">
        <v>65</v>
      </c>
      <c r="B28" s="31">
        <v>100</v>
      </c>
      <c r="C28" s="31">
        <v>0.51687442991790822</v>
      </c>
      <c r="D28" s="31">
        <v>10.124657950744908</v>
      </c>
      <c r="E28" s="31">
        <v>9.79020979020979</v>
      </c>
      <c r="F28" s="31">
        <v>18.546670720583762</v>
      </c>
      <c r="G28" s="31">
        <v>32.623897841289143</v>
      </c>
      <c r="H28" s="31">
        <v>21.131042870173307</v>
      </c>
      <c r="I28" s="31">
        <v>5.989662511401642</v>
      </c>
      <c r="J28" s="31">
        <v>1.2465795074490726</v>
      </c>
      <c r="K28" s="31">
        <v>3.0404378230465188E-2</v>
      </c>
      <c r="L28" s="118" t="s">
        <v>10</v>
      </c>
      <c r="M28" s="118" t="s">
        <v>10</v>
      </c>
    </row>
    <row r="29" spans="1:24" ht="13.5" customHeight="1" x14ac:dyDescent="0.2">
      <c r="A29" s="62" t="s">
        <v>66</v>
      </c>
      <c r="B29" s="33">
        <v>100</v>
      </c>
      <c r="C29" s="66" t="s">
        <v>10</v>
      </c>
      <c r="D29" s="33">
        <v>3.3333333333333335</v>
      </c>
      <c r="E29" s="33">
        <v>3.3333333333333335</v>
      </c>
      <c r="F29" s="33">
        <v>20</v>
      </c>
      <c r="G29" s="33">
        <v>40</v>
      </c>
      <c r="H29" s="33">
        <v>13.333333333333334</v>
      </c>
      <c r="I29" s="33">
        <v>3.3333333333333335</v>
      </c>
      <c r="J29" s="66" t="s">
        <v>10</v>
      </c>
      <c r="K29" s="66" t="s">
        <v>10</v>
      </c>
      <c r="L29" s="66" t="s">
        <v>10</v>
      </c>
      <c r="M29" s="33">
        <v>16.666666666666664</v>
      </c>
    </row>
    <row r="32" spans="1:24" ht="13.5" customHeight="1" x14ac:dyDescent="0.2"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3.5" customHeight="1" x14ac:dyDescent="0.2">
      <c r="O33" s="104"/>
      <c r="P33" s="105"/>
      <c r="Q33" s="106"/>
      <c r="R33" s="106"/>
      <c r="S33" s="106"/>
      <c r="T33" s="106"/>
      <c r="U33" s="106"/>
      <c r="V33" s="106"/>
      <c r="W33" s="18"/>
      <c r="X33" s="18"/>
    </row>
    <row r="34" spans="1:24" ht="13.5" customHeight="1" x14ac:dyDescent="0.2">
      <c r="I34" s="107"/>
      <c r="O34" s="108"/>
      <c r="P34" s="104"/>
      <c r="Q34" s="104"/>
      <c r="R34" s="104"/>
      <c r="S34" s="104"/>
      <c r="T34" s="104"/>
      <c r="U34" s="104"/>
      <c r="V34" s="104"/>
      <c r="W34" s="18"/>
      <c r="X34" s="18"/>
    </row>
    <row r="35" spans="1:24" ht="13.5" customHeight="1" x14ac:dyDescent="0.2">
      <c r="A35" s="4"/>
      <c r="I35" s="29"/>
      <c r="O35" s="108"/>
      <c r="P35" s="104"/>
      <c r="Q35" s="104"/>
      <c r="R35" s="104"/>
      <c r="S35" s="104"/>
      <c r="T35" s="104"/>
      <c r="U35" s="109"/>
      <c r="V35" s="104"/>
      <c r="W35" s="18"/>
      <c r="X35" s="18"/>
    </row>
    <row r="36" spans="1:24" ht="13.5" customHeight="1" x14ac:dyDescent="0.2">
      <c r="I36" s="29"/>
      <c r="O36" s="108"/>
      <c r="P36" s="104"/>
      <c r="Q36" s="104"/>
      <c r="R36" s="104"/>
      <c r="S36" s="104"/>
      <c r="T36" s="104"/>
      <c r="U36" s="109"/>
      <c r="V36" s="104"/>
      <c r="W36" s="18"/>
      <c r="X36" s="18"/>
    </row>
    <row r="37" spans="1:24" ht="13.5" customHeight="1" x14ac:dyDescent="0.2">
      <c r="I37" s="29"/>
      <c r="O37" s="108"/>
      <c r="P37" s="104"/>
      <c r="Q37" s="104"/>
      <c r="R37" s="104"/>
      <c r="S37" s="104"/>
      <c r="T37" s="104"/>
      <c r="U37" s="104"/>
      <c r="V37" s="104"/>
      <c r="W37" s="18"/>
      <c r="X37" s="18"/>
    </row>
    <row r="38" spans="1:24" ht="13.5" customHeight="1" x14ac:dyDescent="0.2">
      <c r="I38" s="29"/>
      <c r="O38" s="108"/>
      <c r="P38" s="104"/>
      <c r="Q38" s="104"/>
      <c r="R38" s="104"/>
      <c r="S38" s="104"/>
      <c r="T38" s="104"/>
      <c r="U38" s="104"/>
      <c r="V38" s="104"/>
      <c r="W38" s="18"/>
      <c r="X38" s="18"/>
    </row>
    <row r="39" spans="1:24" ht="13.5" customHeight="1" x14ac:dyDescent="0.2">
      <c r="I39" s="29"/>
      <c r="O39" s="110"/>
      <c r="P39" s="110"/>
      <c r="Q39" s="110"/>
      <c r="R39" s="110"/>
      <c r="S39" s="110"/>
      <c r="T39" s="110"/>
      <c r="U39" s="110"/>
      <c r="V39" s="110"/>
      <c r="W39" s="18"/>
      <c r="X39" s="18"/>
    </row>
    <row r="40" spans="1:24" ht="13.5" customHeight="1" x14ac:dyDescent="0.2">
      <c r="I40" s="29"/>
      <c r="O40" s="111"/>
      <c r="P40" s="112"/>
      <c r="Q40" s="112"/>
      <c r="R40" s="112"/>
      <c r="S40" s="112"/>
      <c r="T40" s="112"/>
      <c r="U40" s="112"/>
      <c r="V40" s="55"/>
      <c r="W40" s="18"/>
      <c r="X40" s="18"/>
    </row>
    <row r="41" spans="1:24" ht="13.5" customHeight="1" x14ac:dyDescent="0.2">
      <c r="I41" s="29"/>
      <c r="O41" s="111"/>
      <c r="P41" s="112"/>
      <c r="Q41" s="112"/>
      <c r="R41" s="112"/>
      <c r="S41" s="112"/>
      <c r="T41" s="112"/>
      <c r="U41" s="109"/>
      <c r="V41" s="55"/>
      <c r="W41" s="18"/>
      <c r="X41" s="18"/>
    </row>
    <row r="42" spans="1:24" ht="13.5" customHeight="1" x14ac:dyDescent="0.2">
      <c r="I42" s="29"/>
      <c r="O42" s="111"/>
      <c r="P42" s="112"/>
      <c r="Q42" s="112"/>
      <c r="R42" s="112"/>
      <c r="S42" s="112"/>
      <c r="T42" s="112"/>
      <c r="U42" s="109"/>
      <c r="V42" s="112"/>
      <c r="W42" s="18"/>
      <c r="X42" s="18"/>
    </row>
    <row r="43" spans="1:24" ht="13.5" customHeight="1" x14ac:dyDescent="0.2">
      <c r="I43" s="29"/>
      <c r="O43" s="111"/>
      <c r="P43" s="112"/>
      <c r="Q43" s="112"/>
      <c r="R43" s="112"/>
      <c r="S43" s="112"/>
      <c r="T43" s="112"/>
      <c r="U43" s="112"/>
      <c r="V43" s="112"/>
      <c r="W43" s="18"/>
      <c r="X43" s="18"/>
    </row>
    <row r="44" spans="1:24" ht="13.5" customHeight="1" x14ac:dyDescent="0.2">
      <c r="I44" s="29"/>
      <c r="O44" s="111"/>
      <c r="P44" s="112"/>
      <c r="Q44" s="112"/>
      <c r="R44" s="112"/>
      <c r="S44" s="112"/>
      <c r="T44" s="112"/>
      <c r="U44" s="112"/>
      <c r="V44" s="112"/>
      <c r="W44" s="18"/>
      <c r="X44" s="18"/>
    </row>
    <row r="45" spans="1:24" ht="13.5" customHeight="1" x14ac:dyDescent="0.2"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3.5" customHeight="1" x14ac:dyDescent="0.2">
      <c r="I46" s="113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3.5" customHeight="1" x14ac:dyDescent="0.2"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3.5" customHeight="1" x14ac:dyDescent="0.2"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5:24" ht="13.5" customHeight="1" x14ac:dyDescent="0.2">
      <c r="O49" s="18"/>
      <c r="P49" s="18"/>
      <c r="Q49" s="18"/>
      <c r="R49" s="18"/>
      <c r="S49" s="18"/>
      <c r="T49" s="18"/>
      <c r="U49" s="18"/>
      <c r="V49" s="18"/>
      <c r="W49" s="18"/>
      <c r="X49" s="18"/>
    </row>
  </sheetData>
  <mergeCells count="5">
    <mergeCell ref="A6:M6"/>
    <mergeCell ref="A18:M18"/>
    <mergeCell ref="A4:A5"/>
    <mergeCell ref="B4:B5"/>
    <mergeCell ref="C4:M4"/>
  </mergeCells>
  <pageMargins left="0.7" right="0.7" top="0.75" bottom="0.75" header="0.3" footer="0.3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workbookViewId="0">
      <selection activeCell="A3" sqref="A3"/>
    </sheetView>
  </sheetViews>
  <sheetFormatPr defaultRowHeight="13.5" customHeight="1" x14ac:dyDescent="0.2"/>
  <cols>
    <col min="1" max="1" width="24.85546875" style="245" customWidth="1"/>
    <col min="2" max="13" width="8.28515625" style="245" customWidth="1"/>
    <col min="14" max="15" width="6.5703125" style="245" customWidth="1"/>
    <col min="16" max="16384" width="9.140625" style="245"/>
  </cols>
  <sheetData>
    <row r="1" spans="1:15" ht="13.5" customHeight="1" x14ac:dyDescent="0.2">
      <c r="A1" s="245" t="s">
        <v>297</v>
      </c>
    </row>
    <row r="2" spans="1:15" ht="13.5" customHeight="1" x14ac:dyDescent="0.2">
      <c r="A2" s="16" t="s">
        <v>236</v>
      </c>
    </row>
    <row r="3" spans="1:15" ht="13.5" customHeight="1" x14ac:dyDescent="0.2">
      <c r="A3" s="16"/>
    </row>
    <row r="4" spans="1:15" ht="13.5" customHeight="1" x14ac:dyDescent="0.2">
      <c r="A4" s="417" t="s">
        <v>80</v>
      </c>
      <c r="B4" s="417" t="s">
        <v>2</v>
      </c>
      <c r="C4" s="424" t="s">
        <v>12</v>
      </c>
      <c r="D4" s="424"/>
      <c r="E4" s="424"/>
      <c r="F4" s="424"/>
      <c r="G4" s="424"/>
      <c r="H4" s="424"/>
      <c r="I4" s="424"/>
      <c r="J4" s="424"/>
      <c r="K4" s="424"/>
      <c r="L4" s="424"/>
      <c r="M4" s="424"/>
    </row>
    <row r="5" spans="1:15" ht="13.5" customHeight="1" x14ac:dyDescent="0.2">
      <c r="A5" s="417"/>
      <c r="B5" s="417"/>
      <c r="C5" s="361" t="s">
        <v>13</v>
      </c>
      <c r="D5" s="361" t="s">
        <v>14</v>
      </c>
      <c r="E5" s="361" t="s">
        <v>15</v>
      </c>
      <c r="F5" s="361" t="s">
        <v>16</v>
      </c>
      <c r="G5" s="361" t="s">
        <v>17</v>
      </c>
      <c r="H5" s="361" t="s">
        <v>18</v>
      </c>
      <c r="I5" s="361" t="s">
        <v>19</v>
      </c>
      <c r="J5" s="361" t="s">
        <v>20</v>
      </c>
      <c r="K5" s="361" t="s">
        <v>21</v>
      </c>
      <c r="L5" s="361" t="s">
        <v>216</v>
      </c>
      <c r="M5" s="363" t="s">
        <v>8</v>
      </c>
    </row>
    <row r="6" spans="1:15" ht="13.5" customHeight="1" x14ac:dyDescent="0.2">
      <c r="A6" s="446" t="s">
        <v>3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</row>
    <row r="7" spans="1:15" ht="13.5" customHeight="1" x14ac:dyDescent="0.2">
      <c r="A7" s="252" t="s">
        <v>2</v>
      </c>
      <c r="B7" s="114">
        <v>45310</v>
      </c>
      <c r="C7" s="257">
        <v>8</v>
      </c>
      <c r="D7" s="257">
        <v>696</v>
      </c>
      <c r="E7" s="257">
        <v>1427</v>
      </c>
      <c r="F7" s="257">
        <v>6541</v>
      </c>
      <c r="G7" s="257">
        <v>14067</v>
      </c>
      <c r="H7" s="257">
        <v>14720</v>
      </c>
      <c r="I7" s="257">
        <v>6691</v>
      </c>
      <c r="J7" s="256">
        <v>1120</v>
      </c>
      <c r="K7" s="247">
        <v>28</v>
      </c>
      <c r="L7" s="247">
        <v>1</v>
      </c>
      <c r="M7" s="247">
        <v>11</v>
      </c>
    </row>
    <row r="8" spans="1:15" ht="13.5" customHeight="1" x14ac:dyDescent="0.2">
      <c r="A8" s="57" t="s">
        <v>74</v>
      </c>
      <c r="B8" s="250">
        <v>1012</v>
      </c>
      <c r="C8" s="9" t="s">
        <v>10</v>
      </c>
      <c r="D8" s="9">
        <v>117</v>
      </c>
      <c r="E8" s="9">
        <v>189</v>
      </c>
      <c r="F8" s="9">
        <v>352</v>
      </c>
      <c r="G8" s="9">
        <v>180</v>
      </c>
      <c r="H8" s="9">
        <v>117</v>
      </c>
      <c r="I8" s="9">
        <v>39</v>
      </c>
      <c r="J8" s="11">
        <v>17</v>
      </c>
      <c r="K8" s="9">
        <v>1</v>
      </c>
      <c r="L8" s="9" t="s">
        <v>10</v>
      </c>
      <c r="M8" s="9" t="s">
        <v>10</v>
      </c>
    </row>
    <row r="9" spans="1:15" ht="13.5" customHeight="1" x14ac:dyDescent="0.2">
      <c r="A9" s="57" t="s">
        <v>75</v>
      </c>
      <c r="B9" s="250">
        <v>3481</v>
      </c>
      <c r="C9" s="9" t="s">
        <v>10</v>
      </c>
      <c r="D9" s="9">
        <v>351</v>
      </c>
      <c r="E9" s="9">
        <v>672</v>
      </c>
      <c r="F9" s="9">
        <v>1137</v>
      </c>
      <c r="G9" s="9">
        <v>745</v>
      </c>
      <c r="H9" s="9">
        <v>372</v>
      </c>
      <c r="I9" s="9">
        <v>153</v>
      </c>
      <c r="J9" s="11">
        <v>51</v>
      </c>
      <c r="K9" s="254" t="s">
        <v>10</v>
      </c>
      <c r="L9" s="254" t="s">
        <v>10</v>
      </c>
      <c r="M9" s="9" t="s">
        <v>10</v>
      </c>
    </row>
    <row r="10" spans="1:15" ht="13.5" customHeight="1" x14ac:dyDescent="0.2">
      <c r="A10" s="57" t="s">
        <v>76</v>
      </c>
      <c r="B10" s="250">
        <v>3357</v>
      </c>
      <c r="C10" s="9" t="s">
        <v>10</v>
      </c>
      <c r="D10" s="9">
        <v>19</v>
      </c>
      <c r="E10" s="9">
        <v>172</v>
      </c>
      <c r="F10" s="9">
        <v>829</v>
      </c>
      <c r="G10" s="9">
        <v>957</v>
      </c>
      <c r="H10" s="9">
        <v>836</v>
      </c>
      <c r="I10" s="9">
        <v>437</v>
      </c>
      <c r="J10" s="11">
        <v>106</v>
      </c>
      <c r="K10" s="246">
        <v>1</v>
      </c>
      <c r="L10" s="254" t="s">
        <v>10</v>
      </c>
      <c r="M10" s="9" t="s">
        <v>10</v>
      </c>
    </row>
    <row r="11" spans="1:15" ht="13.5" customHeight="1" x14ac:dyDescent="0.2">
      <c r="A11" s="57" t="s">
        <v>77</v>
      </c>
      <c r="B11" s="250">
        <v>16270</v>
      </c>
      <c r="C11" s="9" t="s">
        <v>10</v>
      </c>
      <c r="D11" s="9">
        <v>14</v>
      </c>
      <c r="E11" s="9">
        <v>178</v>
      </c>
      <c r="F11" s="9">
        <v>2893</v>
      </c>
      <c r="G11" s="9">
        <v>5266</v>
      </c>
      <c r="H11" s="9">
        <v>5020</v>
      </c>
      <c r="I11" s="9">
        <v>2457</v>
      </c>
      <c r="J11" s="11">
        <v>432</v>
      </c>
      <c r="K11" s="246">
        <v>10</v>
      </c>
      <c r="L11" s="254" t="s">
        <v>10</v>
      </c>
      <c r="M11" s="9" t="s">
        <v>10</v>
      </c>
    </row>
    <row r="12" spans="1:15" ht="13.5" customHeight="1" x14ac:dyDescent="0.2">
      <c r="A12" s="57" t="s">
        <v>78</v>
      </c>
      <c r="B12" s="238">
        <v>1982</v>
      </c>
      <c r="C12" s="79" t="s">
        <v>10</v>
      </c>
      <c r="D12" s="79" t="s">
        <v>10</v>
      </c>
      <c r="E12" s="79" t="s">
        <v>9</v>
      </c>
      <c r="F12" s="79">
        <v>292</v>
      </c>
      <c r="G12" s="79">
        <v>865</v>
      </c>
      <c r="H12" s="79">
        <v>568</v>
      </c>
      <c r="I12" s="79">
        <v>228</v>
      </c>
      <c r="J12" s="6">
        <v>27</v>
      </c>
      <c r="K12" s="79">
        <v>1</v>
      </c>
      <c r="L12" s="79" t="s">
        <v>10</v>
      </c>
      <c r="M12" s="79" t="s">
        <v>10</v>
      </c>
    </row>
    <row r="13" spans="1:15" ht="13.5" customHeight="1" x14ac:dyDescent="0.2">
      <c r="A13" s="57" t="s">
        <v>79</v>
      </c>
      <c r="B13" s="238">
        <v>14320</v>
      </c>
      <c r="C13" s="79" t="s">
        <v>10</v>
      </c>
      <c r="D13" s="79" t="s">
        <v>10</v>
      </c>
      <c r="E13" s="79" t="s">
        <v>9</v>
      </c>
      <c r="F13" s="79">
        <v>208</v>
      </c>
      <c r="G13" s="79">
        <v>4642</v>
      </c>
      <c r="H13" s="79">
        <v>6407</v>
      </c>
      <c r="I13" s="79">
        <v>2687</v>
      </c>
      <c r="J13" s="6">
        <v>364</v>
      </c>
      <c r="K13" s="216">
        <v>10</v>
      </c>
      <c r="L13" s="271" t="s">
        <v>10</v>
      </c>
      <c r="M13" s="79" t="s">
        <v>10</v>
      </c>
    </row>
    <row r="14" spans="1:15" ht="13.5" customHeight="1" x14ac:dyDescent="0.2">
      <c r="A14" s="116" t="s">
        <v>8</v>
      </c>
      <c r="B14" s="308">
        <v>4888</v>
      </c>
      <c r="C14" s="15">
        <v>8</v>
      </c>
      <c r="D14" s="15">
        <v>195</v>
      </c>
      <c r="E14" s="15">
        <v>213</v>
      </c>
      <c r="F14" s="15">
        <v>830</v>
      </c>
      <c r="G14" s="15">
        <v>1412</v>
      </c>
      <c r="H14" s="15">
        <v>1400</v>
      </c>
      <c r="I14" s="15">
        <v>690</v>
      </c>
      <c r="J14" s="12">
        <v>123</v>
      </c>
      <c r="K14" s="217">
        <v>5</v>
      </c>
      <c r="L14" s="217">
        <v>1</v>
      </c>
      <c r="M14" s="217">
        <v>11</v>
      </c>
    </row>
    <row r="15" spans="1:15" ht="13.5" customHeight="1" x14ac:dyDescent="0.2">
      <c r="A15" s="432" t="s">
        <v>92</v>
      </c>
      <c r="B15" s="432"/>
      <c r="C15" s="432"/>
      <c r="D15" s="432"/>
      <c r="E15" s="432"/>
      <c r="F15" s="432"/>
      <c r="G15" s="432"/>
      <c r="H15" s="432"/>
      <c r="I15" s="432"/>
      <c r="J15" s="432"/>
      <c r="K15" s="432"/>
      <c r="L15" s="432"/>
      <c r="M15" s="432"/>
      <c r="O15" s="17"/>
    </row>
    <row r="16" spans="1:15" ht="13.5" customHeight="1" x14ac:dyDescent="0.2">
      <c r="A16" s="252" t="s">
        <v>2</v>
      </c>
      <c r="B16" s="117">
        <v>82.214399767745689</v>
      </c>
      <c r="C16" s="260">
        <v>17.021276595744681</v>
      </c>
      <c r="D16" s="260">
        <v>55.106888361045122</v>
      </c>
      <c r="E16" s="260">
        <v>66.310408921933089</v>
      </c>
      <c r="F16" s="260">
        <v>74.737202925045708</v>
      </c>
      <c r="G16" s="260">
        <v>85.120416313687514</v>
      </c>
      <c r="H16" s="260">
        <v>86.496650605241513</v>
      </c>
      <c r="I16" s="260">
        <v>84.749841671944267</v>
      </c>
      <c r="J16" s="260">
        <v>80.749819754866621</v>
      </c>
      <c r="K16" s="260">
        <v>75.675675675675677</v>
      </c>
      <c r="L16" s="260">
        <v>100</v>
      </c>
      <c r="M16" s="260">
        <v>32.352941176470587</v>
      </c>
    </row>
    <row r="17" spans="1:15" ht="13.5" customHeight="1" x14ac:dyDescent="0.2">
      <c r="A17" s="57" t="s">
        <v>74</v>
      </c>
      <c r="B17" s="129">
        <v>46.635944700460833</v>
      </c>
      <c r="C17" s="118" t="s">
        <v>10</v>
      </c>
      <c r="D17" s="118">
        <v>51.769911504424783</v>
      </c>
      <c r="E17" s="118">
        <v>58.333333333333336</v>
      </c>
      <c r="F17" s="118">
        <v>48.418156808803303</v>
      </c>
      <c r="G17" s="118">
        <v>44.334975369458128</v>
      </c>
      <c r="H17" s="118">
        <v>40.484429065743946</v>
      </c>
      <c r="I17" s="118">
        <v>25</v>
      </c>
      <c r="J17" s="118">
        <v>42.5</v>
      </c>
      <c r="K17" s="118">
        <v>50</v>
      </c>
      <c r="L17" s="118" t="s">
        <v>10</v>
      </c>
      <c r="M17" s="118" t="s">
        <v>10</v>
      </c>
    </row>
    <row r="18" spans="1:15" ht="13.5" customHeight="1" x14ac:dyDescent="0.2">
      <c r="A18" s="57" t="s">
        <v>75</v>
      </c>
      <c r="B18" s="129">
        <v>58.298442471947745</v>
      </c>
      <c r="C18" s="118" t="s">
        <v>10</v>
      </c>
      <c r="D18" s="118">
        <v>60.413080895008605</v>
      </c>
      <c r="E18" s="118">
        <v>64.306220095693774</v>
      </c>
      <c r="F18" s="118">
        <v>58.457583547557846</v>
      </c>
      <c r="G18" s="118">
        <v>58.203125</v>
      </c>
      <c r="H18" s="118">
        <v>53.295128939828082</v>
      </c>
      <c r="I18" s="118">
        <v>47.368421052631575</v>
      </c>
      <c r="J18" s="118">
        <v>52.040816326530617</v>
      </c>
      <c r="K18" s="118" t="s">
        <v>10</v>
      </c>
      <c r="L18" s="118" t="s">
        <v>10</v>
      </c>
      <c r="M18" s="118" t="s">
        <v>10</v>
      </c>
      <c r="N18" s="18"/>
      <c r="O18" s="18"/>
    </row>
    <row r="19" spans="1:15" ht="13.5" customHeight="1" x14ac:dyDescent="0.2">
      <c r="A19" s="57" t="s">
        <v>76</v>
      </c>
      <c r="B19" s="129">
        <v>81.878048780487802</v>
      </c>
      <c r="C19" s="118" t="s">
        <v>10</v>
      </c>
      <c r="D19" s="118">
        <v>55.882352941176471</v>
      </c>
      <c r="E19" s="118">
        <v>74.782608695652172</v>
      </c>
      <c r="F19" s="118">
        <v>80.407371483996116</v>
      </c>
      <c r="G19" s="118">
        <v>83.000867302688647</v>
      </c>
      <c r="H19" s="118">
        <v>85.306122448979593</v>
      </c>
      <c r="I19" s="118">
        <v>81.835205992509358</v>
      </c>
      <c r="J19" s="118">
        <v>77.372262773722639</v>
      </c>
      <c r="K19" s="118">
        <v>100</v>
      </c>
      <c r="L19" s="118" t="s">
        <v>10</v>
      </c>
      <c r="M19" s="118" t="s">
        <v>10</v>
      </c>
      <c r="N19" s="18"/>
      <c r="O19" s="18"/>
    </row>
    <row r="20" spans="1:15" ht="13.5" customHeight="1" x14ac:dyDescent="0.2">
      <c r="A20" s="57" t="s">
        <v>77</v>
      </c>
      <c r="B20" s="129">
        <v>89.410342364125952</v>
      </c>
      <c r="C20" s="118" t="s">
        <v>10</v>
      </c>
      <c r="D20" s="118">
        <v>66.666666666666657</v>
      </c>
      <c r="E20" s="118">
        <v>87.684729064039416</v>
      </c>
      <c r="F20" s="118">
        <v>87.71983020012128</v>
      </c>
      <c r="G20" s="118">
        <v>90.279444539687987</v>
      </c>
      <c r="H20" s="118">
        <v>90.044843049327355</v>
      </c>
      <c r="I20" s="118">
        <v>89.248092989466031</v>
      </c>
      <c r="J20" s="118">
        <v>86.4</v>
      </c>
      <c r="K20" s="118">
        <v>71.428571428571431</v>
      </c>
      <c r="L20" s="118" t="s">
        <v>10</v>
      </c>
      <c r="M20" s="118" t="s">
        <v>10</v>
      </c>
      <c r="N20" s="18"/>
      <c r="O20" s="18"/>
    </row>
    <row r="21" spans="1:15" ht="13.5" customHeight="1" x14ac:dyDescent="0.2">
      <c r="A21" s="57" t="s">
        <v>78</v>
      </c>
      <c r="B21" s="129">
        <v>90.296127562642369</v>
      </c>
      <c r="C21" s="118" t="s">
        <v>10</v>
      </c>
      <c r="D21" s="118" t="s">
        <v>10</v>
      </c>
      <c r="E21" s="149" t="s">
        <v>9</v>
      </c>
      <c r="F21" s="118">
        <v>87.951807228915655</v>
      </c>
      <c r="G21" s="118">
        <v>91.728525980911982</v>
      </c>
      <c r="H21" s="118">
        <v>89.167974882260594</v>
      </c>
      <c r="I21" s="118">
        <v>91.2</v>
      </c>
      <c r="J21" s="118">
        <v>87.096774193548384</v>
      </c>
      <c r="K21" s="118">
        <v>100</v>
      </c>
      <c r="L21" s="118" t="s">
        <v>10</v>
      </c>
      <c r="M21" s="118" t="s">
        <v>10</v>
      </c>
      <c r="N21" s="18"/>
      <c r="O21" s="18"/>
    </row>
    <row r="22" spans="1:15" ht="13.5" customHeight="1" x14ac:dyDescent="0.2">
      <c r="A22" s="57" t="s">
        <v>79</v>
      </c>
      <c r="B22" s="129">
        <v>92.29777634547213</v>
      </c>
      <c r="C22" s="118" t="s">
        <v>10</v>
      </c>
      <c r="D22" s="118" t="s">
        <v>10</v>
      </c>
      <c r="E22" s="149" t="s">
        <v>9</v>
      </c>
      <c r="F22" s="118">
        <v>92.444444444444443</v>
      </c>
      <c r="G22" s="118">
        <v>92.488543534568635</v>
      </c>
      <c r="H22" s="118">
        <v>92.413096783499199</v>
      </c>
      <c r="I22" s="118">
        <v>91.98904484765491</v>
      </c>
      <c r="J22" s="118">
        <v>90.099009900990097</v>
      </c>
      <c r="K22" s="118">
        <v>90.909090909090907</v>
      </c>
      <c r="L22" s="118" t="s">
        <v>10</v>
      </c>
      <c r="M22" s="118" t="s">
        <v>10</v>
      </c>
    </row>
    <row r="23" spans="1:15" ht="13.5" customHeight="1" x14ac:dyDescent="0.2">
      <c r="A23" s="116" t="s">
        <v>8</v>
      </c>
      <c r="B23" s="300">
        <v>70.189546237794374</v>
      </c>
      <c r="C23" s="66">
        <v>17.021276595744681</v>
      </c>
      <c r="D23" s="66">
        <v>48.628428927680801</v>
      </c>
      <c r="E23" s="151">
        <v>61.383285302593663</v>
      </c>
      <c r="F23" s="66">
        <v>69.514237855946405</v>
      </c>
      <c r="G23" s="66">
        <v>74.630021141649053</v>
      </c>
      <c r="H23" s="66">
        <v>73.45225603357818</v>
      </c>
      <c r="I23" s="66">
        <v>72.025052192066809</v>
      </c>
      <c r="J23" s="66">
        <v>69.491525423728817</v>
      </c>
      <c r="K23" s="66">
        <v>71.428571428571431</v>
      </c>
      <c r="L23" s="66">
        <v>100</v>
      </c>
      <c r="M23" s="66">
        <v>32.352941176470587</v>
      </c>
    </row>
    <row r="24" spans="1:15" ht="13.5" customHeight="1" x14ac:dyDescent="0.2">
      <c r="E24" s="47"/>
    </row>
  </sheetData>
  <mergeCells count="5">
    <mergeCell ref="A4:A5"/>
    <mergeCell ref="B4:B5"/>
    <mergeCell ref="C4:M4"/>
    <mergeCell ref="A6:M6"/>
    <mergeCell ref="A15:M15"/>
  </mergeCells>
  <pageMargins left="0.7" right="0.7" top="0.75" bottom="0.75" header="0.3" footer="0.3"/>
  <pageSetup paperSize="9" scale="99" orientation="portrait" r:id="rId1"/>
  <colBreaks count="1" manualBreakCount="1">
    <brk id="13" min="3" max="87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workbookViewId="0">
      <selection activeCell="A3" sqref="A3"/>
    </sheetView>
  </sheetViews>
  <sheetFormatPr defaultRowHeight="13.5" customHeight="1" x14ac:dyDescent="0.2"/>
  <cols>
    <col min="1" max="1" width="20.28515625" style="245" customWidth="1"/>
    <col min="2" max="13" width="8" style="245" customWidth="1"/>
    <col min="14" max="15" width="6.5703125" style="245" customWidth="1"/>
    <col min="16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16" t="s">
        <v>237</v>
      </c>
    </row>
    <row r="3" spans="1:13" ht="13.5" customHeight="1" x14ac:dyDescent="0.2">
      <c r="A3" s="4"/>
    </row>
    <row r="4" spans="1:13" ht="13.5" customHeight="1" x14ac:dyDescent="0.2">
      <c r="A4" s="417" t="s">
        <v>56</v>
      </c>
      <c r="B4" s="417" t="s">
        <v>2</v>
      </c>
      <c r="C4" s="424" t="s">
        <v>12</v>
      </c>
      <c r="D4" s="424"/>
      <c r="E4" s="424"/>
      <c r="F4" s="424"/>
      <c r="G4" s="424"/>
      <c r="H4" s="424"/>
      <c r="I4" s="424"/>
      <c r="J4" s="424"/>
      <c r="K4" s="424"/>
      <c r="L4" s="424"/>
      <c r="M4" s="424"/>
    </row>
    <row r="5" spans="1:13" ht="13.5" customHeight="1" x14ac:dyDescent="0.2">
      <c r="A5" s="417"/>
      <c r="B5" s="417"/>
      <c r="C5" s="361" t="s">
        <v>13</v>
      </c>
      <c r="D5" s="361" t="s">
        <v>14</v>
      </c>
      <c r="E5" s="361" t="s">
        <v>15</v>
      </c>
      <c r="F5" s="361" t="s">
        <v>16</v>
      </c>
      <c r="G5" s="361" t="s">
        <v>17</v>
      </c>
      <c r="H5" s="361" t="s">
        <v>18</v>
      </c>
      <c r="I5" s="361" t="s">
        <v>19</v>
      </c>
      <c r="J5" s="361" t="s">
        <v>20</v>
      </c>
      <c r="K5" s="361" t="s">
        <v>21</v>
      </c>
      <c r="L5" s="361" t="s">
        <v>216</v>
      </c>
      <c r="M5" s="363" t="s">
        <v>8</v>
      </c>
    </row>
    <row r="6" spans="1:13" ht="13.5" customHeight="1" x14ac:dyDescent="0.2">
      <c r="A6" s="418" t="s">
        <v>3</v>
      </c>
      <c r="B6" s="418"/>
      <c r="C6" s="418"/>
      <c r="D6" s="418"/>
      <c r="E6" s="418"/>
      <c r="F6" s="418"/>
      <c r="G6" s="418"/>
      <c r="H6" s="418"/>
      <c r="I6" s="418"/>
      <c r="J6" s="418"/>
      <c r="K6" s="418"/>
      <c r="L6" s="418"/>
      <c r="M6" s="418"/>
    </row>
    <row r="7" spans="1:13" ht="13.5" customHeight="1" x14ac:dyDescent="0.2">
      <c r="A7" s="251" t="s">
        <v>23</v>
      </c>
      <c r="B7" s="50">
        <v>45310</v>
      </c>
      <c r="C7" s="50">
        <v>8</v>
      </c>
      <c r="D7" s="50">
        <v>696</v>
      </c>
      <c r="E7" s="50">
        <v>1427</v>
      </c>
      <c r="F7" s="50">
        <v>6541</v>
      </c>
      <c r="G7" s="50">
        <v>14067</v>
      </c>
      <c r="H7" s="50">
        <v>14720</v>
      </c>
      <c r="I7" s="50">
        <v>6691</v>
      </c>
      <c r="J7" s="50">
        <v>1120</v>
      </c>
      <c r="K7" s="50">
        <v>28</v>
      </c>
      <c r="L7" s="50">
        <v>1</v>
      </c>
      <c r="M7" s="50">
        <v>11</v>
      </c>
    </row>
    <row r="8" spans="1:13" ht="13.5" customHeight="1" x14ac:dyDescent="0.2">
      <c r="A8" s="70" t="s">
        <v>57</v>
      </c>
      <c r="B8" s="11">
        <v>45251</v>
      </c>
      <c r="C8" s="11">
        <v>8</v>
      </c>
      <c r="D8" s="11">
        <v>696</v>
      </c>
      <c r="E8" s="11">
        <v>1426</v>
      </c>
      <c r="F8" s="11">
        <v>6528</v>
      </c>
      <c r="G8" s="11">
        <v>14053</v>
      </c>
      <c r="H8" s="11">
        <v>14708</v>
      </c>
      <c r="I8" s="11">
        <v>6683</v>
      </c>
      <c r="J8" s="11">
        <v>1118</v>
      </c>
      <c r="K8" s="11">
        <v>28</v>
      </c>
      <c r="L8" s="11">
        <v>1</v>
      </c>
      <c r="M8" s="9">
        <v>2</v>
      </c>
    </row>
    <row r="9" spans="1:13" ht="13.5" customHeight="1" x14ac:dyDescent="0.2">
      <c r="A9" s="58" t="s">
        <v>58</v>
      </c>
      <c r="B9" s="11">
        <v>7103</v>
      </c>
      <c r="C9" s="9" t="s">
        <v>10</v>
      </c>
      <c r="D9" s="11">
        <v>15</v>
      </c>
      <c r="E9" s="11">
        <v>47</v>
      </c>
      <c r="F9" s="11">
        <v>434</v>
      </c>
      <c r="G9" s="11">
        <v>1826</v>
      </c>
      <c r="H9" s="11">
        <v>2967</v>
      </c>
      <c r="I9" s="11">
        <v>1559</v>
      </c>
      <c r="J9" s="11">
        <v>245</v>
      </c>
      <c r="K9" s="11">
        <v>10</v>
      </c>
      <c r="L9" s="9" t="s">
        <v>10</v>
      </c>
      <c r="M9" s="9" t="s">
        <v>10</v>
      </c>
    </row>
    <row r="10" spans="1:13" ht="13.5" customHeight="1" x14ac:dyDescent="0.2">
      <c r="A10" s="58" t="s">
        <v>59</v>
      </c>
      <c r="B10" s="11">
        <v>4640</v>
      </c>
      <c r="C10" s="9" t="s">
        <v>10</v>
      </c>
      <c r="D10" s="11">
        <v>29</v>
      </c>
      <c r="E10" s="11">
        <v>112</v>
      </c>
      <c r="F10" s="11">
        <v>609</v>
      </c>
      <c r="G10" s="11">
        <v>1525</v>
      </c>
      <c r="H10" s="11">
        <v>1563</v>
      </c>
      <c r="I10" s="11">
        <v>681</v>
      </c>
      <c r="J10" s="11">
        <v>118</v>
      </c>
      <c r="K10" s="11">
        <v>3</v>
      </c>
      <c r="L10" s="9" t="s">
        <v>10</v>
      </c>
      <c r="M10" s="9" t="s">
        <v>10</v>
      </c>
    </row>
    <row r="11" spans="1:13" ht="13.5" customHeight="1" x14ac:dyDescent="0.2">
      <c r="A11" s="58" t="s">
        <v>60</v>
      </c>
      <c r="B11" s="11">
        <v>4048</v>
      </c>
      <c r="C11" s="9" t="s">
        <v>10</v>
      </c>
      <c r="D11" s="11">
        <v>18</v>
      </c>
      <c r="E11" s="11">
        <v>61</v>
      </c>
      <c r="F11" s="11">
        <v>565</v>
      </c>
      <c r="G11" s="11">
        <v>1374</v>
      </c>
      <c r="H11" s="11">
        <v>1352</v>
      </c>
      <c r="I11" s="11">
        <v>583</v>
      </c>
      <c r="J11" s="11">
        <v>94</v>
      </c>
      <c r="K11" s="11">
        <v>1</v>
      </c>
      <c r="L11" s="9" t="s">
        <v>10</v>
      </c>
      <c r="M11" s="9" t="s">
        <v>10</v>
      </c>
    </row>
    <row r="12" spans="1:13" ht="13.5" customHeight="1" x14ac:dyDescent="0.2">
      <c r="A12" s="58" t="s">
        <v>61</v>
      </c>
      <c r="B12" s="11">
        <v>5081</v>
      </c>
      <c r="C12" s="9">
        <v>1</v>
      </c>
      <c r="D12" s="11">
        <v>58</v>
      </c>
      <c r="E12" s="11">
        <v>143</v>
      </c>
      <c r="F12" s="11">
        <v>714</v>
      </c>
      <c r="G12" s="11">
        <v>1596</v>
      </c>
      <c r="H12" s="11">
        <v>1698</v>
      </c>
      <c r="I12" s="11">
        <v>754</v>
      </c>
      <c r="J12" s="11">
        <v>113</v>
      </c>
      <c r="K12" s="11">
        <v>3</v>
      </c>
      <c r="L12" s="9" t="s">
        <v>10</v>
      </c>
      <c r="M12" s="9">
        <v>1</v>
      </c>
    </row>
    <row r="13" spans="1:13" ht="13.5" customHeight="1" x14ac:dyDescent="0.2">
      <c r="A13" s="58" t="s">
        <v>62</v>
      </c>
      <c r="B13" s="11">
        <v>6109</v>
      </c>
      <c r="C13" s="9" t="s">
        <v>10</v>
      </c>
      <c r="D13" s="11">
        <v>38</v>
      </c>
      <c r="E13" s="11">
        <v>131</v>
      </c>
      <c r="F13" s="11">
        <v>990</v>
      </c>
      <c r="G13" s="11">
        <v>2071</v>
      </c>
      <c r="H13" s="11">
        <v>1905</v>
      </c>
      <c r="I13" s="11">
        <v>812</v>
      </c>
      <c r="J13" s="11">
        <v>161</v>
      </c>
      <c r="K13" s="11">
        <v>1</v>
      </c>
      <c r="L13" s="9" t="s">
        <v>10</v>
      </c>
      <c r="M13" s="9" t="s">
        <v>10</v>
      </c>
    </row>
    <row r="14" spans="1:13" ht="13.5" customHeight="1" x14ac:dyDescent="0.2">
      <c r="A14" s="58" t="s">
        <v>63</v>
      </c>
      <c r="B14" s="11">
        <v>4750</v>
      </c>
      <c r="C14" s="11">
        <v>3</v>
      </c>
      <c r="D14" s="11">
        <v>106</v>
      </c>
      <c r="E14" s="11">
        <v>199</v>
      </c>
      <c r="F14" s="11">
        <v>843</v>
      </c>
      <c r="G14" s="11">
        <v>1469</v>
      </c>
      <c r="H14" s="11">
        <v>1412</v>
      </c>
      <c r="I14" s="11">
        <v>613</v>
      </c>
      <c r="J14" s="11">
        <v>101</v>
      </c>
      <c r="K14" s="11">
        <v>3</v>
      </c>
      <c r="L14" s="11">
        <v>1</v>
      </c>
      <c r="M14" s="9" t="s">
        <v>10</v>
      </c>
    </row>
    <row r="15" spans="1:13" ht="13.5" customHeight="1" x14ac:dyDescent="0.2">
      <c r="A15" s="58" t="s">
        <v>64</v>
      </c>
      <c r="B15" s="11">
        <v>7103</v>
      </c>
      <c r="C15" s="11">
        <v>2</v>
      </c>
      <c r="D15" s="11">
        <v>198</v>
      </c>
      <c r="E15" s="11">
        <v>368</v>
      </c>
      <c r="F15" s="11">
        <v>1271</v>
      </c>
      <c r="G15" s="11">
        <v>2270</v>
      </c>
      <c r="H15" s="11">
        <v>2004</v>
      </c>
      <c r="I15" s="11">
        <v>853</v>
      </c>
      <c r="J15" s="11">
        <v>133</v>
      </c>
      <c r="K15" s="11">
        <v>4</v>
      </c>
      <c r="L15" s="9" t="s">
        <v>10</v>
      </c>
      <c r="M15" s="9" t="s">
        <v>10</v>
      </c>
    </row>
    <row r="16" spans="1:13" ht="13.5" customHeight="1" x14ac:dyDescent="0.2">
      <c r="A16" s="58" t="s">
        <v>65</v>
      </c>
      <c r="B16" s="11">
        <v>6417</v>
      </c>
      <c r="C16" s="11">
        <v>2</v>
      </c>
      <c r="D16" s="11">
        <v>234</v>
      </c>
      <c r="E16" s="11">
        <v>365</v>
      </c>
      <c r="F16" s="11">
        <v>1102</v>
      </c>
      <c r="G16" s="11">
        <v>1922</v>
      </c>
      <c r="H16" s="11">
        <v>1807</v>
      </c>
      <c r="I16" s="11">
        <v>828</v>
      </c>
      <c r="J16" s="11">
        <v>153</v>
      </c>
      <c r="K16" s="11">
        <v>3</v>
      </c>
      <c r="L16" s="9" t="s">
        <v>10</v>
      </c>
      <c r="M16" s="9">
        <v>1</v>
      </c>
    </row>
    <row r="17" spans="1:15" ht="13.5" customHeight="1" x14ac:dyDescent="0.2">
      <c r="A17" s="62" t="s">
        <v>66</v>
      </c>
      <c r="B17" s="21">
        <v>59</v>
      </c>
      <c r="C17" s="9" t="s">
        <v>10</v>
      </c>
      <c r="D17" s="9" t="s">
        <v>10</v>
      </c>
      <c r="E17" s="9">
        <v>1</v>
      </c>
      <c r="F17" s="21">
        <v>13</v>
      </c>
      <c r="G17" s="21">
        <v>14</v>
      </c>
      <c r="H17" s="21">
        <v>12</v>
      </c>
      <c r="I17" s="21">
        <v>8</v>
      </c>
      <c r="J17" s="21">
        <v>2</v>
      </c>
      <c r="K17" s="9" t="s">
        <v>10</v>
      </c>
      <c r="L17" s="9" t="s">
        <v>10</v>
      </c>
      <c r="M17" s="21">
        <v>9</v>
      </c>
    </row>
    <row r="18" spans="1:15" ht="13.5" customHeight="1" x14ac:dyDescent="0.2">
      <c r="A18" s="449" t="s">
        <v>92</v>
      </c>
      <c r="B18" s="449"/>
      <c r="C18" s="449"/>
      <c r="D18" s="449"/>
      <c r="E18" s="449"/>
      <c r="F18" s="449"/>
      <c r="G18" s="449"/>
      <c r="H18" s="449"/>
      <c r="I18" s="449"/>
      <c r="J18" s="449"/>
      <c r="K18" s="449"/>
      <c r="L18" s="449"/>
      <c r="M18" s="449"/>
    </row>
    <row r="19" spans="1:15" ht="13.5" customHeight="1" x14ac:dyDescent="0.2">
      <c r="A19" s="251" t="s">
        <v>23</v>
      </c>
      <c r="B19" s="65">
        <v>82.214399767745689</v>
      </c>
      <c r="C19" s="65">
        <v>17.021276595744681</v>
      </c>
      <c r="D19" s="65">
        <v>55.106888361045122</v>
      </c>
      <c r="E19" s="65">
        <v>66.310408921933089</v>
      </c>
      <c r="F19" s="65">
        <v>74.737202925045708</v>
      </c>
      <c r="G19" s="65">
        <v>85.120416313687514</v>
      </c>
      <c r="H19" s="65">
        <v>86.496650605241513</v>
      </c>
      <c r="I19" s="65">
        <v>84.749841671944267</v>
      </c>
      <c r="J19" s="65">
        <v>80.749819754866621</v>
      </c>
      <c r="K19" s="65">
        <v>75.675675675675677</v>
      </c>
      <c r="L19" s="65">
        <v>100</v>
      </c>
      <c r="M19" s="65">
        <v>32.352941176470587</v>
      </c>
    </row>
    <row r="20" spans="1:15" ht="13.5" customHeight="1" x14ac:dyDescent="0.2">
      <c r="A20" s="70" t="s">
        <v>57</v>
      </c>
      <c r="B20" s="31">
        <v>82.247628049002145</v>
      </c>
      <c r="C20" s="31">
        <v>17.021276595744681</v>
      </c>
      <c r="D20" s="31">
        <v>55.150554675118855</v>
      </c>
      <c r="E20" s="31">
        <v>66.294746629474659</v>
      </c>
      <c r="F20" s="31">
        <v>74.750944692545517</v>
      </c>
      <c r="G20" s="31">
        <v>85.123266097280265</v>
      </c>
      <c r="H20" s="31">
        <v>86.497294754175485</v>
      </c>
      <c r="I20" s="31">
        <v>84.745117930509764</v>
      </c>
      <c r="J20" s="31">
        <v>80.72202166064983</v>
      </c>
      <c r="K20" s="31">
        <v>75.675675675675677</v>
      </c>
      <c r="L20" s="31">
        <v>100</v>
      </c>
      <c r="M20" s="31">
        <v>66.666666666666657</v>
      </c>
    </row>
    <row r="21" spans="1:15" ht="13.5" customHeight="1" x14ac:dyDescent="0.2">
      <c r="A21" s="58" t="s">
        <v>58</v>
      </c>
      <c r="B21" s="31">
        <v>91.592520954223076</v>
      </c>
      <c r="C21" s="118" t="s">
        <v>10</v>
      </c>
      <c r="D21" s="31">
        <v>60</v>
      </c>
      <c r="E21" s="31">
        <v>78.333333333333329</v>
      </c>
      <c r="F21" s="31">
        <v>82.824427480916029</v>
      </c>
      <c r="G21" s="31">
        <v>92.831723436705644</v>
      </c>
      <c r="H21" s="31">
        <v>92.516370439663234</v>
      </c>
      <c r="I21" s="31">
        <v>92.303137951450566</v>
      </c>
      <c r="J21" s="31">
        <v>90.740740740740748</v>
      </c>
      <c r="K21" s="31">
        <v>100</v>
      </c>
      <c r="L21" s="118" t="s">
        <v>10</v>
      </c>
      <c r="M21" s="118" t="s">
        <v>10</v>
      </c>
    </row>
    <row r="22" spans="1:15" ht="13.5" customHeight="1" x14ac:dyDescent="0.2">
      <c r="A22" s="58" t="s">
        <v>59</v>
      </c>
      <c r="B22" s="31">
        <v>88.752869166029072</v>
      </c>
      <c r="C22" s="118" t="s">
        <v>10</v>
      </c>
      <c r="D22" s="31">
        <v>63.04347826086957</v>
      </c>
      <c r="E22" s="31">
        <v>76.712328767123282</v>
      </c>
      <c r="F22" s="31">
        <v>84.34903047091413</v>
      </c>
      <c r="G22" s="31">
        <v>90.612002376708261</v>
      </c>
      <c r="H22" s="31">
        <v>90.503763752171395</v>
      </c>
      <c r="I22" s="31">
        <v>89.019607843137251</v>
      </c>
      <c r="J22" s="31">
        <v>89.393939393939391</v>
      </c>
      <c r="K22" s="31">
        <v>75</v>
      </c>
      <c r="L22" s="118" t="s">
        <v>10</v>
      </c>
      <c r="M22" s="118" t="s">
        <v>10</v>
      </c>
    </row>
    <row r="23" spans="1:15" ht="13.5" customHeight="1" x14ac:dyDescent="0.2">
      <c r="A23" s="58" t="s">
        <v>60</v>
      </c>
      <c r="B23" s="31">
        <v>78.161807298706307</v>
      </c>
      <c r="C23" s="118" t="s">
        <v>10</v>
      </c>
      <c r="D23" s="31">
        <v>60</v>
      </c>
      <c r="E23" s="31">
        <v>67.032967032967022</v>
      </c>
      <c r="F23" s="31">
        <v>78.038674033149164</v>
      </c>
      <c r="G23" s="31">
        <v>81.639928698752229</v>
      </c>
      <c r="H23" s="31">
        <v>77.301315037164102</v>
      </c>
      <c r="I23" s="31">
        <v>75.616083009079119</v>
      </c>
      <c r="J23" s="31">
        <v>72.868217054263567</v>
      </c>
      <c r="K23" s="31">
        <v>100</v>
      </c>
      <c r="L23" s="118" t="s">
        <v>10</v>
      </c>
      <c r="M23" s="118" t="s">
        <v>10</v>
      </c>
    </row>
    <row r="24" spans="1:15" ht="13.5" customHeight="1" x14ac:dyDescent="0.2">
      <c r="A24" s="58" t="s">
        <v>61</v>
      </c>
      <c r="B24" s="31">
        <v>87.048141168408435</v>
      </c>
      <c r="C24" s="31">
        <v>33.333333333333329</v>
      </c>
      <c r="D24" s="31">
        <v>61.05263157894737</v>
      </c>
      <c r="E24" s="31">
        <v>76.881720430107521</v>
      </c>
      <c r="F24" s="31">
        <v>82.448036951501152</v>
      </c>
      <c r="G24" s="31">
        <v>89.662921348314612</v>
      </c>
      <c r="H24" s="31">
        <v>89.321409784324032</v>
      </c>
      <c r="I24" s="31">
        <v>87.776484284051222</v>
      </c>
      <c r="J24" s="31">
        <v>79.577464788732399</v>
      </c>
      <c r="K24" s="31">
        <v>75</v>
      </c>
      <c r="L24" s="118" t="s">
        <v>10</v>
      </c>
      <c r="M24" s="31">
        <v>100</v>
      </c>
    </row>
    <row r="25" spans="1:15" ht="13.5" customHeight="1" x14ac:dyDescent="0.2">
      <c r="A25" s="58" t="s">
        <v>62</v>
      </c>
      <c r="B25" s="31">
        <v>86.874288964732642</v>
      </c>
      <c r="C25" s="118" t="s">
        <v>10</v>
      </c>
      <c r="D25" s="31">
        <v>62.295081967213115</v>
      </c>
      <c r="E25" s="31">
        <v>86.754966887417211</v>
      </c>
      <c r="F25" s="31">
        <v>85.640138408304495</v>
      </c>
      <c r="G25" s="31">
        <v>87.642826914938638</v>
      </c>
      <c r="H25" s="31">
        <v>87.950138504155134</v>
      </c>
      <c r="I25" s="31">
        <v>86.291179596174288</v>
      </c>
      <c r="J25" s="31">
        <v>83.419689119170982</v>
      </c>
      <c r="K25" s="31">
        <v>100</v>
      </c>
      <c r="L25" s="118" t="s">
        <v>10</v>
      </c>
      <c r="M25" s="118" t="s">
        <v>10</v>
      </c>
    </row>
    <row r="26" spans="1:15" ht="13.5" customHeight="1" x14ac:dyDescent="0.2">
      <c r="A26" s="58" t="s">
        <v>63</v>
      </c>
      <c r="B26" s="31">
        <v>81.210463327064446</v>
      </c>
      <c r="C26" s="31">
        <v>37.5</v>
      </c>
      <c r="D26" s="31">
        <v>58.888888888888893</v>
      </c>
      <c r="E26" s="31">
        <v>68.150684931506845</v>
      </c>
      <c r="F26" s="31">
        <v>74.535809018567647</v>
      </c>
      <c r="G26" s="31">
        <v>84.376794945433659</v>
      </c>
      <c r="H26" s="31">
        <v>85.36880290205562</v>
      </c>
      <c r="I26" s="31">
        <v>85.614525139664806</v>
      </c>
      <c r="J26" s="31">
        <v>82.113821138211378</v>
      </c>
      <c r="K26" s="31">
        <v>100</v>
      </c>
      <c r="L26" s="31">
        <v>100</v>
      </c>
      <c r="M26" s="118" t="s">
        <v>10</v>
      </c>
    </row>
    <row r="27" spans="1:15" ht="13.5" customHeight="1" x14ac:dyDescent="0.2">
      <c r="A27" s="58" t="s">
        <v>64</v>
      </c>
      <c r="B27" s="31">
        <v>74.517415023080147</v>
      </c>
      <c r="C27" s="31">
        <v>16.666666666666664</v>
      </c>
      <c r="D27" s="31">
        <v>50.253807106598977</v>
      </c>
      <c r="E27" s="31">
        <v>57.952755905511808</v>
      </c>
      <c r="F27" s="31">
        <v>65.786749482401646</v>
      </c>
      <c r="G27" s="31">
        <v>79.509632224168129</v>
      </c>
      <c r="H27" s="31">
        <v>82.809917355371894</v>
      </c>
      <c r="I27" s="31">
        <v>77.545454545454547</v>
      </c>
      <c r="J27" s="31">
        <v>75.568181818181827</v>
      </c>
      <c r="K27" s="31">
        <v>50</v>
      </c>
      <c r="L27" s="118" t="s">
        <v>10</v>
      </c>
      <c r="M27" s="118" t="s">
        <v>10</v>
      </c>
    </row>
    <row r="28" spans="1:15" ht="13.5" customHeight="1" x14ac:dyDescent="0.2">
      <c r="A28" s="58" t="s">
        <v>65</v>
      </c>
      <c r="B28" s="31">
        <v>74.564257494771084</v>
      </c>
      <c r="C28" s="31">
        <v>11.111111111111111</v>
      </c>
      <c r="D28" s="31">
        <v>54.292343387471</v>
      </c>
      <c r="E28" s="31">
        <v>61.864406779661017</v>
      </c>
      <c r="F28" s="31">
        <v>65.673420738974968</v>
      </c>
      <c r="G28" s="31">
        <v>78.867459991793183</v>
      </c>
      <c r="H28" s="31">
        <v>82.88990825688073</v>
      </c>
      <c r="I28" s="31">
        <v>79.234449760765543</v>
      </c>
      <c r="J28" s="31">
        <v>69.545454545454547</v>
      </c>
      <c r="K28" s="31">
        <v>50</v>
      </c>
      <c r="L28" s="118" t="s">
        <v>10</v>
      </c>
      <c r="M28" s="31">
        <v>100</v>
      </c>
    </row>
    <row r="29" spans="1:15" ht="13.5" customHeight="1" x14ac:dyDescent="0.2">
      <c r="A29" s="62" t="s">
        <v>66</v>
      </c>
      <c r="B29" s="33">
        <v>62.765957446808507</v>
      </c>
      <c r="C29" s="66" t="s">
        <v>10</v>
      </c>
      <c r="D29" s="66" t="s">
        <v>10</v>
      </c>
      <c r="E29" s="33">
        <v>100</v>
      </c>
      <c r="F29" s="33">
        <v>68.421052631578945</v>
      </c>
      <c r="G29" s="33">
        <v>82.35294117647058</v>
      </c>
      <c r="H29" s="33">
        <v>85.714285714285708</v>
      </c>
      <c r="I29" s="33">
        <v>88.888888888888886</v>
      </c>
      <c r="J29" s="33">
        <v>100</v>
      </c>
      <c r="K29" s="66" t="s">
        <v>10</v>
      </c>
      <c r="L29" s="66" t="s">
        <v>10</v>
      </c>
      <c r="M29" s="33">
        <v>29.032258064516132</v>
      </c>
      <c r="N29" s="18"/>
      <c r="O29" s="18"/>
    </row>
    <row r="30" spans="1:15" ht="13.5" customHeight="1" x14ac:dyDescent="0.2">
      <c r="A30" s="96"/>
      <c r="B30" s="74"/>
      <c r="C30" s="89"/>
      <c r="D30" s="89"/>
      <c r="E30" s="89"/>
      <c r="F30" s="89"/>
      <c r="G30" s="89"/>
      <c r="H30" s="89"/>
      <c r="I30" s="89"/>
      <c r="J30" s="89"/>
      <c r="K30" s="18"/>
      <c r="L30" s="18"/>
      <c r="M30" s="18"/>
      <c r="N30" s="18"/>
      <c r="O30" s="18"/>
    </row>
  </sheetData>
  <mergeCells count="5">
    <mergeCell ref="A6:M6"/>
    <mergeCell ref="A18:M18"/>
    <mergeCell ref="A4:A5"/>
    <mergeCell ref="B4:B5"/>
    <mergeCell ref="C4:M4"/>
  </mergeCells>
  <pageMargins left="0.7" right="0.7" top="0.75" bottom="0.75" header="0.3" footer="0.3"/>
  <pageSetup paperSize="9" scale="9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.28515625" style="245" customWidth="1"/>
    <col min="2" max="2" width="7.42578125" style="245" customWidth="1"/>
    <col min="3" max="13" width="7.7109375" style="245" customWidth="1"/>
    <col min="14" max="15" width="6.5703125" style="245" customWidth="1"/>
    <col min="16" max="16384" width="9.140625" style="245"/>
  </cols>
  <sheetData>
    <row r="1" spans="1:15" ht="13.5" customHeight="1" x14ac:dyDescent="0.2">
      <c r="A1" s="245" t="s">
        <v>297</v>
      </c>
    </row>
    <row r="2" spans="1:15" ht="13.5" customHeight="1" x14ac:dyDescent="0.2">
      <c r="A2" s="16" t="s">
        <v>238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ht="13.5" customHeight="1" x14ac:dyDescent="0.2">
      <c r="A3" s="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5" ht="13.5" customHeight="1" x14ac:dyDescent="0.2">
      <c r="A4" s="417" t="s">
        <v>56</v>
      </c>
      <c r="B4" s="416" t="s">
        <v>2</v>
      </c>
      <c r="C4" s="450" t="s">
        <v>12</v>
      </c>
      <c r="D4" s="450"/>
      <c r="E4" s="450"/>
      <c r="F4" s="450"/>
      <c r="G4" s="450"/>
      <c r="H4" s="450"/>
      <c r="I4" s="450"/>
      <c r="J4" s="450"/>
      <c r="K4" s="450"/>
      <c r="L4" s="450"/>
      <c r="M4" s="450"/>
    </row>
    <row r="5" spans="1:15" ht="13.5" customHeight="1" x14ac:dyDescent="0.2">
      <c r="A5" s="417"/>
      <c r="B5" s="416"/>
      <c r="C5" s="358" t="s">
        <v>13</v>
      </c>
      <c r="D5" s="358" t="s">
        <v>14</v>
      </c>
      <c r="E5" s="358" t="s">
        <v>15</v>
      </c>
      <c r="F5" s="358" t="s">
        <v>16</v>
      </c>
      <c r="G5" s="358" t="s">
        <v>17</v>
      </c>
      <c r="H5" s="358" t="s">
        <v>18</v>
      </c>
      <c r="I5" s="358" t="s">
        <v>19</v>
      </c>
      <c r="J5" s="358" t="s">
        <v>20</v>
      </c>
      <c r="K5" s="358" t="s">
        <v>21</v>
      </c>
      <c r="L5" s="358" t="s">
        <v>216</v>
      </c>
      <c r="M5" s="359" t="s">
        <v>8</v>
      </c>
    </row>
    <row r="6" spans="1:15" ht="13.5" customHeight="1" x14ac:dyDescent="0.2">
      <c r="A6" s="251" t="s">
        <v>23</v>
      </c>
      <c r="B6" s="101">
        <v>9.89</v>
      </c>
      <c r="C6" s="82">
        <v>5.1914893617021276</v>
      </c>
      <c r="D6" s="82">
        <v>7.7174780526735836</v>
      </c>
      <c r="E6" s="82">
        <v>8.4300469483568072</v>
      </c>
      <c r="F6" s="82">
        <v>9.3128763316350156</v>
      </c>
      <c r="G6" s="82">
        <v>10.109278857986709</v>
      </c>
      <c r="H6" s="82">
        <v>10.270002996703626</v>
      </c>
      <c r="I6" s="82">
        <v>10.03170700142358</v>
      </c>
      <c r="J6" s="82">
        <v>9.7074428887251294</v>
      </c>
      <c r="K6" s="82">
        <v>9.1081081081081088</v>
      </c>
      <c r="L6" s="82">
        <v>9</v>
      </c>
      <c r="M6" s="82">
        <v>6.2692307692307692</v>
      </c>
      <c r="O6" s="19"/>
    </row>
    <row r="7" spans="1:15" ht="13.5" customHeight="1" x14ac:dyDescent="0.2">
      <c r="A7" s="70" t="s">
        <v>57</v>
      </c>
      <c r="B7" s="24">
        <v>9.89</v>
      </c>
      <c r="C7" s="30">
        <v>5.1914893617021276</v>
      </c>
      <c r="D7" s="30">
        <v>7.7220447284345051</v>
      </c>
      <c r="E7" s="30">
        <v>8.4293095349929548</v>
      </c>
      <c r="F7" s="30">
        <v>9.3196007891377501</v>
      </c>
      <c r="G7" s="30">
        <v>10.109146904835233</v>
      </c>
      <c r="H7" s="30">
        <v>10.2710695219243</v>
      </c>
      <c r="I7" s="30">
        <v>10.031484840632288</v>
      </c>
      <c r="J7" s="30">
        <v>9.7107011070110705</v>
      </c>
      <c r="K7" s="30">
        <v>9.1081081081081088</v>
      </c>
      <c r="L7" s="30">
        <v>9</v>
      </c>
      <c r="M7" s="149">
        <v>7.333333333333333</v>
      </c>
      <c r="O7" s="92"/>
    </row>
    <row r="8" spans="1:15" ht="13.5" customHeight="1" x14ac:dyDescent="0.2">
      <c r="A8" s="58" t="s">
        <v>58</v>
      </c>
      <c r="B8" s="24">
        <v>10.67</v>
      </c>
      <c r="C8" s="149">
        <v>3</v>
      </c>
      <c r="D8" s="30">
        <v>9.24</v>
      </c>
      <c r="E8" s="30">
        <v>8.85</v>
      </c>
      <c r="F8" s="30">
        <v>10.055984555984557</v>
      </c>
      <c r="G8" s="30">
        <v>10.689196108550947</v>
      </c>
      <c r="H8" s="30">
        <v>10.849181360201511</v>
      </c>
      <c r="I8" s="30">
        <v>10.6</v>
      </c>
      <c r="J8" s="30">
        <v>10.647940074906368</v>
      </c>
      <c r="K8" s="30">
        <v>10.3</v>
      </c>
      <c r="L8" s="149" t="s">
        <v>10</v>
      </c>
      <c r="M8" s="149">
        <v>9</v>
      </c>
      <c r="O8" s="122"/>
    </row>
    <row r="9" spans="1:15" s="18" customFormat="1" ht="13.5" customHeight="1" x14ac:dyDescent="0.2">
      <c r="A9" s="58" t="s">
        <v>59</v>
      </c>
      <c r="B9" s="24">
        <v>10.57</v>
      </c>
      <c r="C9" s="30">
        <v>7.333333333333333</v>
      </c>
      <c r="D9" s="30">
        <v>8.8837209302325579</v>
      </c>
      <c r="E9" s="30">
        <v>9.55944055944056</v>
      </c>
      <c r="F9" s="30">
        <v>10.466480446927374</v>
      </c>
      <c r="G9" s="30">
        <v>10.592570401437987</v>
      </c>
      <c r="H9" s="30">
        <v>10.714036109493302</v>
      </c>
      <c r="I9" s="30">
        <v>10.679369250985545</v>
      </c>
      <c r="J9" s="30">
        <v>10.114503816793894</v>
      </c>
      <c r="K9" s="30">
        <v>7.75</v>
      </c>
      <c r="L9" s="149" t="s">
        <v>10</v>
      </c>
      <c r="M9" s="149" t="s">
        <v>10</v>
      </c>
      <c r="N9" s="245"/>
      <c r="O9" s="389"/>
    </row>
    <row r="10" spans="1:15" s="18" customFormat="1" ht="13.5" customHeight="1" x14ac:dyDescent="0.2">
      <c r="A10" s="58" t="s">
        <v>60</v>
      </c>
      <c r="B10" s="24">
        <v>10.64</v>
      </c>
      <c r="C10" s="149">
        <v>3</v>
      </c>
      <c r="D10" s="30">
        <v>9.3214285714285712</v>
      </c>
      <c r="E10" s="30">
        <v>10.139240506329115</v>
      </c>
      <c r="F10" s="30">
        <v>10.603686635944701</v>
      </c>
      <c r="G10" s="30">
        <v>10.693974272173325</v>
      </c>
      <c r="H10" s="30">
        <v>10.658585858585859</v>
      </c>
      <c r="I10" s="30">
        <v>10.680555555555555</v>
      </c>
      <c r="J10" s="30">
        <v>10.560747663551401</v>
      </c>
      <c r="K10" s="30">
        <v>10</v>
      </c>
      <c r="L10" s="149" t="s">
        <v>10</v>
      </c>
      <c r="M10" s="149" t="s">
        <v>10</v>
      </c>
      <c r="N10" s="245"/>
      <c r="O10" s="122"/>
    </row>
    <row r="11" spans="1:15" ht="13.5" customHeight="1" x14ac:dyDescent="0.2">
      <c r="A11" s="58" t="s">
        <v>61</v>
      </c>
      <c r="B11" s="24">
        <v>10.220000000000001</v>
      </c>
      <c r="C11" s="30">
        <v>7.333333333333333</v>
      </c>
      <c r="D11" s="30">
        <v>9.2446808510638299</v>
      </c>
      <c r="E11" s="30">
        <v>9.4702702702702695</v>
      </c>
      <c r="F11" s="30">
        <v>10.118604651162791</v>
      </c>
      <c r="G11" s="30">
        <v>10.400339750849378</v>
      </c>
      <c r="H11" s="30">
        <v>10.403592181722134</v>
      </c>
      <c r="I11" s="30">
        <v>9.9110070257611245</v>
      </c>
      <c r="J11" s="30">
        <v>9.8652482269503547</v>
      </c>
      <c r="K11" s="30">
        <v>9.25</v>
      </c>
      <c r="L11" s="149" t="s">
        <v>10</v>
      </c>
      <c r="M11" s="149">
        <v>3</v>
      </c>
      <c r="O11" s="222"/>
    </row>
    <row r="12" spans="1:15" ht="13.5" customHeight="1" x14ac:dyDescent="0.2">
      <c r="A12" s="58" t="s">
        <v>62</v>
      </c>
      <c r="B12" s="24">
        <v>10.56</v>
      </c>
      <c r="C12" s="149" t="s">
        <v>10</v>
      </c>
      <c r="D12" s="30">
        <v>9.1147540983606561</v>
      </c>
      <c r="E12" s="30">
        <v>10.113333333333333</v>
      </c>
      <c r="F12" s="30">
        <v>10.50739773716275</v>
      </c>
      <c r="G12" s="30">
        <v>10.673746813933731</v>
      </c>
      <c r="H12" s="30">
        <v>10.624363131079203</v>
      </c>
      <c r="I12" s="30">
        <v>10.447649572649572</v>
      </c>
      <c r="J12" s="30">
        <v>9.9791666666666661</v>
      </c>
      <c r="K12" s="30">
        <v>9</v>
      </c>
      <c r="L12" s="149" t="s">
        <v>10</v>
      </c>
      <c r="M12" s="149" t="s">
        <v>10</v>
      </c>
      <c r="O12" s="222"/>
    </row>
    <row r="13" spans="1:15" ht="13.5" customHeight="1" x14ac:dyDescent="0.2">
      <c r="A13" s="58" t="s">
        <v>63</v>
      </c>
      <c r="B13" s="24">
        <v>9.6300000000000008</v>
      </c>
      <c r="C13" s="30">
        <v>5.375</v>
      </c>
      <c r="D13" s="30">
        <v>8.067039106145252</v>
      </c>
      <c r="E13" s="30">
        <v>8.5410958904109595</v>
      </c>
      <c r="F13" s="30">
        <v>9.162811387900355</v>
      </c>
      <c r="G13" s="30">
        <v>9.9360599078341014</v>
      </c>
      <c r="H13" s="30">
        <v>9.9200484554815258</v>
      </c>
      <c r="I13" s="30">
        <v>9.7879213483146064</v>
      </c>
      <c r="J13" s="30">
        <v>9.7131147540983598</v>
      </c>
      <c r="K13" s="30">
        <v>10</v>
      </c>
      <c r="L13" s="30">
        <v>9</v>
      </c>
      <c r="M13" s="149" t="s">
        <v>10</v>
      </c>
      <c r="O13" s="222"/>
    </row>
    <row r="14" spans="1:15" ht="13.5" customHeight="1" x14ac:dyDescent="0.2">
      <c r="A14" s="58" t="s">
        <v>64</v>
      </c>
      <c r="B14" s="24">
        <v>9.25</v>
      </c>
      <c r="C14" s="30">
        <v>4.583333333333333</v>
      </c>
      <c r="D14" s="30">
        <v>7.2868020304568528</v>
      </c>
      <c r="E14" s="30">
        <v>7.8957345971563981</v>
      </c>
      <c r="F14" s="30">
        <v>8.5683229813664603</v>
      </c>
      <c r="G14" s="30">
        <v>9.6625745352507888</v>
      </c>
      <c r="H14" s="30">
        <v>9.9151841125362026</v>
      </c>
      <c r="I14" s="30">
        <v>9.459090909090909</v>
      </c>
      <c r="J14" s="30">
        <v>9.1988636363636367</v>
      </c>
      <c r="K14" s="30">
        <v>10.125</v>
      </c>
      <c r="L14" s="149" t="s">
        <v>10</v>
      </c>
      <c r="M14" s="149" t="s">
        <v>10</v>
      </c>
      <c r="O14" s="222"/>
    </row>
    <row r="15" spans="1:15" ht="13.5" customHeight="1" x14ac:dyDescent="0.2">
      <c r="A15" s="58" t="s">
        <v>65</v>
      </c>
      <c r="B15" s="24">
        <v>8.48</v>
      </c>
      <c r="C15" s="30">
        <v>5.166666666666667</v>
      </c>
      <c r="D15" s="30">
        <v>7.1355140186915884</v>
      </c>
      <c r="E15" s="30">
        <v>7.6422487223168654</v>
      </c>
      <c r="F15" s="30">
        <v>7.8422315536892624</v>
      </c>
      <c r="G15" s="30">
        <v>8.8439687114038694</v>
      </c>
      <c r="H15" s="30">
        <v>9.0073630924988493</v>
      </c>
      <c r="I15" s="30">
        <v>8.7328833172613312</v>
      </c>
      <c r="J15" s="30">
        <v>7.9863013698630141</v>
      </c>
      <c r="K15" s="30">
        <v>6</v>
      </c>
      <c r="L15" s="149" t="s">
        <v>10</v>
      </c>
      <c r="M15" s="149">
        <v>10</v>
      </c>
      <c r="O15" s="222"/>
    </row>
    <row r="16" spans="1:15" ht="13.5" customHeight="1" x14ac:dyDescent="0.2">
      <c r="A16" s="62" t="s">
        <v>66</v>
      </c>
      <c r="B16" s="27">
        <v>7.9</v>
      </c>
      <c r="C16" s="151" t="s">
        <v>10</v>
      </c>
      <c r="D16" s="151">
        <v>2</v>
      </c>
      <c r="E16" s="151">
        <v>10</v>
      </c>
      <c r="F16" s="32">
        <v>6.2631578947368425</v>
      </c>
      <c r="G16" s="32">
        <v>10.235294117647058</v>
      </c>
      <c r="H16" s="32">
        <v>9</v>
      </c>
      <c r="I16" s="32">
        <v>10.222222222222221</v>
      </c>
      <c r="J16" s="32">
        <v>7.5</v>
      </c>
      <c r="K16" s="151" t="s">
        <v>10</v>
      </c>
      <c r="L16" s="151" t="s">
        <v>10</v>
      </c>
      <c r="M16" s="32">
        <v>6.1304347826086953</v>
      </c>
      <c r="O16" s="47"/>
    </row>
    <row r="17" spans="1:15" ht="13.5" customHeight="1" x14ac:dyDescent="0.2">
      <c r="B17" s="344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O17" s="47"/>
    </row>
    <row r="18" spans="1:15" ht="13.5" customHeight="1" x14ac:dyDescent="0.2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</row>
    <row r="19" spans="1:15" ht="13.5" customHeight="1" x14ac:dyDescent="0.2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5" ht="13.5" customHeight="1" x14ac:dyDescent="0.2">
      <c r="A20" s="1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3" spans="1:15" ht="13.5" customHeight="1" x14ac:dyDescent="0.2">
      <c r="O23" s="19"/>
    </row>
    <row r="24" spans="1:15" ht="13.5" customHeight="1" x14ac:dyDescent="0.2">
      <c r="A24" s="19"/>
      <c r="B24" s="19"/>
      <c r="O24" s="19"/>
    </row>
    <row r="25" spans="1:15" ht="13.5" customHeight="1" x14ac:dyDescent="0.2">
      <c r="A25" s="92"/>
      <c r="B25" s="92"/>
      <c r="O25" s="19"/>
    </row>
    <row r="26" spans="1:15" ht="13.5" customHeight="1" x14ac:dyDescent="0.2">
      <c r="A26" s="19"/>
      <c r="B26" s="92"/>
      <c r="O26" s="19"/>
    </row>
    <row r="27" spans="1:15" ht="13.5" customHeight="1" x14ac:dyDescent="0.2">
      <c r="A27" s="19"/>
      <c r="B27" s="122"/>
      <c r="O27" s="19"/>
    </row>
    <row r="28" spans="1:15" ht="13.5" customHeight="1" x14ac:dyDescent="0.2">
      <c r="A28" s="19"/>
      <c r="B28" s="122"/>
      <c r="O28" s="19"/>
    </row>
    <row r="29" spans="1:15" ht="13.5" customHeight="1" x14ac:dyDescent="0.2">
      <c r="A29" s="19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O29" s="19"/>
    </row>
    <row r="30" spans="1:15" ht="13.5" customHeight="1" x14ac:dyDescent="0.2">
      <c r="A30" s="19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O30" s="19"/>
    </row>
    <row r="31" spans="1:15" ht="13.5" customHeight="1" x14ac:dyDescent="0.2">
      <c r="A31" s="19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O31" s="19"/>
    </row>
    <row r="32" spans="1:15" ht="13.5" customHeight="1" x14ac:dyDescent="0.2">
      <c r="A32" s="19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O32" s="19"/>
    </row>
    <row r="33" spans="1:15" ht="13.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O33" s="19"/>
    </row>
    <row r="34" spans="1:15" ht="13.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O34" s="19"/>
    </row>
    <row r="35" spans="1:15" ht="13.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O35" s="19"/>
    </row>
    <row r="36" spans="1:15" ht="13.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O36" s="19"/>
    </row>
    <row r="37" spans="1:15" ht="13.5" customHeight="1" x14ac:dyDescent="0.2">
      <c r="A37" s="2"/>
      <c r="B37" s="9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O37" s="19"/>
    </row>
    <row r="38" spans="1:15" ht="13.5" customHeight="1" x14ac:dyDescent="0.2">
      <c r="A38" s="288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O38" s="19"/>
    </row>
    <row r="39" spans="1:15" ht="13.5" customHeight="1" x14ac:dyDescent="0.2">
      <c r="A39" s="89"/>
      <c r="B39" s="123"/>
      <c r="C39" s="123"/>
      <c r="D39" s="123"/>
      <c r="E39" s="123"/>
      <c r="G39" s="123"/>
      <c r="H39" s="123"/>
      <c r="I39" s="123"/>
      <c r="J39" s="123"/>
      <c r="K39" s="123"/>
      <c r="L39" s="123"/>
      <c r="M39" s="123"/>
      <c r="O39" s="19"/>
    </row>
    <row r="40" spans="1:15" ht="13.5" customHeight="1" x14ac:dyDescent="0.2">
      <c r="A40" s="89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O40" s="19"/>
    </row>
    <row r="41" spans="1:15" ht="13.5" customHeight="1" x14ac:dyDescent="0.2">
      <c r="A41" s="89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O41" s="19"/>
    </row>
    <row r="42" spans="1:15" ht="13.5" customHeight="1" x14ac:dyDescent="0.2">
      <c r="A42" s="89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O42" s="19"/>
    </row>
    <row r="43" spans="1:15" ht="13.5" customHeight="1" x14ac:dyDescent="0.2">
      <c r="A43" s="89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O43" s="19"/>
    </row>
    <row r="44" spans="1:15" ht="13.5" customHeight="1" x14ac:dyDescent="0.2">
      <c r="A44" s="89"/>
      <c r="B44" s="123"/>
      <c r="C44" s="123"/>
      <c r="D44" s="123"/>
      <c r="F44" s="123"/>
      <c r="G44" s="123"/>
      <c r="H44" s="123"/>
      <c r="I44" s="123"/>
      <c r="J44" s="123"/>
      <c r="K44" s="123"/>
      <c r="L44" s="123"/>
      <c r="M44" s="123"/>
      <c r="O44" s="19"/>
    </row>
    <row r="45" spans="1:15" ht="13.5" customHeight="1" x14ac:dyDescent="0.2">
      <c r="A45" s="74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O45" s="19"/>
    </row>
    <row r="46" spans="1:15" ht="13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O46" s="19"/>
    </row>
    <row r="47" spans="1:15" ht="13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O47" s="19"/>
    </row>
  </sheetData>
  <mergeCells count="3">
    <mergeCell ref="A4:A5"/>
    <mergeCell ref="B4:B5"/>
    <mergeCell ref="C4:M4"/>
  </mergeCells>
  <pageMargins left="0.7" right="0.7" top="0.75" bottom="0.75" header="0.3" footer="0.3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zoomScaleNormal="100" workbookViewId="0">
      <selection activeCell="A3" sqref="A3"/>
    </sheetView>
  </sheetViews>
  <sheetFormatPr defaultRowHeight="13.5" customHeight="1" x14ac:dyDescent="0.2"/>
  <cols>
    <col min="1" max="1" width="14.28515625" style="47" customWidth="1"/>
    <col min="2" max="13" width="7.7109375" style="47" customWidth="1"/>
    <col min="14" max="16384" width="9.140625" style="47"/>
  </cols>
  <sheetData>
    <row r="1" spans="1:17" ht="13.5" customHeight="1" x14ac:dyDescent="0.2">
      <c r="A1" s="47" t="s">
        <v>297</v>
      </c>
    </row>
    <row r="2" spans="1:17" ht="13.5" customHeight="1" x14ac:dyDescent="0.2">
      <c r="A2" s="219" t="s">
        <v>239</v>
      </c>
    </row>
    <row r="3" spans="1:17" ht="13.5" customHeight="1" x14ac:dyDescent="0.2">
      <c r="A3" s="390"/>
    </row>
    <row r="4" spans="1:17" ht="13.5" customHeight="1" x14ac:dyDescent="0.2">
      <c r="A4" s="454" t="s">
        <v>201</v>
      </c>
      <c r="B4" s="423" t="s">
        <v>2</v>
      </c>
      <c r="C4" s="423" t="s">
        <v>12</v>
      </c>
      <c r="D4" s="423"/>
      <c r="E4" s="423"/>
      <c r="F4" s="423"/>
      <c r="G4" s="423"/>
      <c r="H4" s="423"/>
      <c r="I4" s="423"/>
      <c r="J4" s="423"/>
      <c r="K4" s="423"/>
      <c r="L4" s="423"/>
      <c r="M4" s="423"/>
      <c r="Q4" s="344"/>
    </row>
    <row r="5" spans="1:17" ht="13.5" customHeight="1" x14ac:dyDescent="0.2">
      <c r="A5" s="454"/>
      <c r="B5" s="423"/>
      <c r="C5" s="365" t="s">
        <v>13</v>
      </c>
      <c r="D5" s="365" t="s">
        <v>14</v>
      </c>
      <c r="E5" s="365" t="s">
        <v>15</v>
      </c>
      <c r="F5" s="365" t="s">
        <v>16</v>
      </c>
      <c r="G5" s="365" t="s">
        <v>17</v>
      </c>
      <c r="H5" s="365" t="s">
        <v>18</v>
      </c>
      <c r="I5" s="365" t="s">
        <v>19</v>
      </c>
      <c r="J5" s="365" t="s">
        <v>20</v>
      </c>
      <c r="K5" s="365" t="s">
        <v>21</v>
      </c>
      <c r="L5" s="365" t="s">
        <v>216</v>
      </c>
      <c r="M5" s="365" t="s">
        <v>8</v>
      </c>
      <c r="Q5" s="344"/>
    </row>
    <row r="6" spans="1:17" ht="13.5" customHeight="1" x14ac:dyDescent="0.2">
      <c r="A6" s="331" t="s">
        <v>290</v>
      </c>
      <c r="B6" s="370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Q6" s="344"/>
    </row>
    <row r="7" spans="1:17" ht="13.5" customHeight="1" x14ac:dyDescent="0.2">
      <c r="A7" s="210" t="s">
        <v>2</v>
      </c>
      <c r="B7" s="43">
        <v>55112</v>
      </c>
      <c r="C7" s="39">
        <v>47</v>
      </c>
      <c r="D7" s="39">
        <v>1263</v>
      </c>
      <c r="E7" s="39">
        <v>2152</v>
      </c>
      <c r="F7" s="39">
        <v>8752</v>
      </c>
      <c r="G7" s="39">
        <v>16526</v>
      </c>
      <c r="H7" s="39">
        <v>17018</v>
      </c>
      <c r="I7" s="39">
        <v>7895</v>
      </c>
      <c r="J7" s="39">
        <v>1387</v>
      </c>
      <c r="K7" s="39">
        <v>37</v>
      </c>
      <c r="L7" s="39">
        <v>1</v>
      </c>
      <c r="M7" s="39">
        <v>34</v>
      </c>
    </row>
    <row r="8" spans="1:17" ht="13.5" customHeight="1" x14ac:dyDescent="0.2">
      <c r="A8" s="57" t="s">
        <v>81</v>
      </c>
      <c r="B8" s="134">
        <v>6651</v>
      </c>
      <c r="C8" s="6">
        <v>29</v>
      </c>
      <c r="D8" s="6">
        <v>353</v>
      </c>
      <c r="E8" s="6">
        <v>479</v>
      </c>
      <c r="F8" s="6">
        <v>1482</v>
      </c>
      <c r="G8" s="6">
        <v>1721</v>
      </c>
      <c r="H8" s="6">
        <v>1576</v>
      </c>
      <c r="I8" s="6">
        <v>815</v>
      </c>
      <c r="J8" s="6">
        <v>174</v>
      </c>
      <c r="K8" s="6">
        <v>6</v>
      </c>
      <c r="L8" s="79" t="s">
        <v>10</v>
      </c>
      <c r="M8" s="79">
        <v>16</v>
      </c>
      <c r="Q8" s="344"/>
    </row>
    <row r="9" spans="1:17" ht="13.5" customHeight="1" x14ac:dyDescent="0.2">
      <c r="A9" s="57" t="s">
        <v>82</v>
      </c>
      <c r="B9" s="134">
        <v>47477</v>
      </c>
      <c r="C9" s="6">
        <v>18</v>
      </c>
      <c r="D9" s="6">
        <v>900</v>
      </c>
      <c r="E9" s="6">
        <v>1648</v>
      </c>
      <c r="F9" s="6">
        <v>7193</v>
      </c>
      <c r="G9" s="6">
        <v>14612</v>
      </c>
      <c r="H9" s="6">
        <v>15130</v>
      </c>
      <c r="I9" s="6">
        <v>6804</v>
      </c>
      <c r="J9" s="6">
        <v>1128</v>
      </c>
      <c r="K9" s="6">
        <v>27</v>
      </c>
      <c r="L9" s="6">
        <v>1</v>
      </c>
      <c r="M9" s="6">
        <v>16</v>
      </c>
    </row>
    <row r="10" spans="1:17" ht="13.5" customHeight="1" x14ac:dyDescent="0.2">
      <c r="A10" s="57" t="s">
        <v>83</v>
      </c>
      <c r="B10" s="134">
        <v>838</v>
      </c>
      <c r="C10" s="238" t="s">
        <v>10</v>
      </c>
      <c r="D10" s="6">
        <v>5</v>
      </c>
      <c r="E10" s="6">
        <v>19</v>
      </c>
      <c r="F10" s="6">
        <v>57</v>
      </c>
      <c r="G10" s="6">
        <v>162</v>
      </c>
      <c r="H10" s="6">
        <v>267</v>
      </c>
      <c r="I10" s="6">
        <v>244</v>
      </c>
      <c r="J10" s="6">
        <v>80</v>
      </c>
      <c r="K10" s="6">
        <v>4</v>
      </c>
      <c r="L10" s="79" t="s">
        <v>10</v>
      </c>
      <c r="M10" s="238" t="s">
        <v>10</v>
      </c>
    </row>
    <row r="11" spans="1:17" ht="13.5" customHeight="1" x14ac:dyDescent="0.2">
      <c r="A11" s="159" t="s">
        <v>84</v>
      </c>
      <c r="B11" s="145">
        <v>146</v>
      </c>
      <c r="C11" s="238" t="s">
        <v>10</v>
      </c>
      <c r="D11" s="12">
        <v>5</v>
      </c>
      <c r="E11" s="12">
        <v>6</v>
      </c>
      <c r="F11" s="12">
        <v>20</v>
      </c>
      <c r="G11" s="12">
        <v>31</v>
      </c>
      <c r="H11" s="12">
        <v>45</v>
      </c>
      <c r="I11" s="12">
        <v>32</v>
      </c>
      <c r="J11" s="12">
        <v>5</v>
      </c>
      <c r="K11" s="238" t="s">
        <v>10</v>
      </c>
      <c r="L11" s="238" t="s">
        <v>10</v>
      </c>
      <c r="M11" s="15">
        <v>2</v>
      </c>
    </row>
    <row r="12" spans="1:17" ht="13.5" customHeight="1" x14ac:dyDescent="0.2">
      <c r="A12" s="451" t="s">
        <v>4</v>
      </c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3"/>
      <c r="M12" s="453"/>
    </row>
    <row r="13" spans="1:17" ht="13.5" customHeight="1" x14ac:dyDescent="0.2">
      <c r="A13" s="332" t="s">
        <v>2</v>
      </c>
      <c r="B13" s="146">
        <v>100</v>
      </c>
      <c r="C13" s="147">
        <v>100</v>
      </c>
      <c r="D13" s="147">
        <v>100</v>
      </c>
      <c r="E13" s="147">
        <v>100</v>
      </c>
      <c r="F13" s="147">
        <v>100</v>
      </c>
      <c r="G13" s="147">
        <v>100</v>
      </c>
      <c r="H13" s="147">
        <v>100</v>
      </c>
      <c r="I13" s="147">
        <v>100</v>
      </c>
      <c r="J13" s="147">
        <v>100</v>
      </c>
      <c r="K13" s="147">
        <v>100</v>
      </c>
      <c r="L13" s="147">
        <v>100</v>
      </c>
      <c r="M13" s="147">
        <v>100</v>
      </c>
    </row>
    <row r="14" spans="1:17" ht="13.5" customHeight="1" x14ac:dyDescent="0.2">
      <c r="A14" s="57" t="s">
        <v>81</v>
      </c>
      <c r="B14" s="148">
        <v>12.068152126578603</v>
      </c>
      <c r="C14" s="149">
        <v>61.702127659574465</v>
      </c>
      <c r="D14" s="149">
        <v>27.949326999208235</v>
      </c>
      <c r="E14" s="149">
        <v>22.258364312267659</v>
      </c>
      <c r="F14" s="149">
        <v>16.933272394881168</v>
      </c>
      <c r="G14" s="149">
        <v>10.413893259106862</v>
      </c>
      <c r="H14" s="149">
        <v>9.2607827006698784</v>
      </c>
      <c r="I14" s="149">
        <v>10.32298923369221</v>
      </c>
      <c r="J14" s="149">
        <v>12.545061283345349</v>
      </c>
      <c r="K14" s="149">
        <v>16.216216216216218</v>
      </c>
      <c r="L14" s="148" t="s">
        <v>10</v>
      </c>
      <c r="M14" s="149">
        <v>47.058823529411761</v>
      </c>
    </row>
    <row r="15" spans="1:17" ht="13.5" customHeight="1" x14ac:dyDescent="0.2">
      <c r="A15" s="57" t="s">
        <v>82</v>
      </c>
      <c r="B15" s="148">
        <v>86.146392800116118</v>
      </c>
      <c r="C15" s="149">
        <v>38.297872340425535</v>
      </c>
      <c r="D15" s="149">
        <v>71.258907363420434</v>
      </c>
      <c r="E15" s="149">
        <v>76.579925650557627</v>
      </c>
      <c r="F15" s="149">
        <v>82.18692870201096</v>
      </c>
      <c r="G15" s="149">
        <v>88.418250030255351</v>
      </c>
      <c r="H15" s="149">
        <v>88.905864378892943</v>
      </c>
      <c r="I15" s="149">
        <v>86.181127295756809</v>
      </c>
      <c r="J15" s="149">
        <v>81.326604181687088</v>
      </c>
      <c r="K15" s="149">
        <v>72.972972972972968</v>
      </c>
      <c r="L15" s="149">
        <v>100</v>
      </c>
      <c r="M15" s="149">
        <v>47.058823529411761</v>
      </c>
    </row>
    <row r="16" spans="1:17" ht="13.5" customHeight="1" x14ac:dyDescent="0.2">
      <c r="A16" s="57" t="s">
        <v>83</v>
      </c>
      <c r="B16" s="148">
        <v>1.5205399912904629</v>
      </c>
      <c r="C16" s="148" t="s">
        <v>10</v>
      </c>
      <c r="D16" s="149">
        <v>0.39588281868566899</v>
      </c>
      <c r="E16" s="149">
        <v>0.88289962825278812</v>
      </c>
      <c r="F16" s="149">
        <v>0.65127970749542963</v>
      </c>
      <c r="G16" s="149">
        <v>0.9802735084109887</v>
      </c>
      <c r="H16" s="149">
        <v>1.568927018451052</v>
      </c>
      <c r="I16" s="149">
        <v>3.0905636478784042</v>
      </c>
      <c r="J16" s="149">
        <v>5.7678442682047582</v>
      </c>
      <c r="K16" s="149">
        <v>10.810810810810811</v>
      </c>
      <c r="L16" s="148" t="s">
        <v>10</v>
      </c>
      <c r="M16" s="148" t="s">
        <v>10</v>
      </c>
    </row>
    <row r="17" spans="1:13" ht="13.5" customHeight="1" x14ac:dyDescent="0.2">
      <c r="A17" s="159" t="s">
        <v>84</v>
      </c>
      <c r="B17" s="150">
        <v>0.26491508201480624</v>
      </c>
      <c r="C17" s="148" t="s">
        <v>10</v>
      </c>
      <c r="D17" s="151">
        <v>0.39588281868566899</v>
      </c>
      <c r="E17" s="151">
        <v>0.27881040892193309</v>
      </c>
      <c r="F17" s="151">
        <v>0.22851919561243145</v>
      </c>
      <c r="G17" s="151">
        <v>0.18758320222679414</v>
      </c>
      <c r="H17" s="151">
        <v>0.26442590198613236</v>
      </c>
      <c r="I17" s="151">
        <v>0.4053198226725776</v>
      </c>
      <c r="J17" s="151">
        <v>0.36049026676279738</v>
      </c>
      <c r="K17" s="148" t="s">
        <v>10</v>
      </c>
      <c r="L17" s="148" t="s">
        <v>10</v>
      </c>
      <c r="M17" s="151">
        <v>5.8823529411764701</v>
      </c>
    </row>
    <row r="18" spans="1:13" ht="13.5" customHeight="1" x14ac:dyDescent="0.2">
      <c r="A18" s="333" t="s">
        <v>85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</row>
    <row r="19" spans="1:13" ht="13.5" customHeight="1" x14ac:dyDescent="0.2">
      <c r="A19" s="210" t="s">
        <v>2</v>
      </c>
      <c r="B19" s="335">
        <v>55112</v>
      </c>
      <c r="C19" s="237">
        <v>47</v>
      </c>
      <c r="D19" s="237">
        <v>1263</v>
      </c>
      <c r="E19" s="237">
        <v>2152</v>
      </c>
      <c r="F19" s="237">
        <v>8752</v>
      </c>
      <c r="G19" s="237">
        <v>16526</v>
      </c>
      <c r="H19" s="237">
        <v>17018</v>
      </c>
      <c r="I19" s="237">
        <v>7895</v>
      </c>
      <c r="J19" s="237">
        <v>1387</v>
      </c>
      <c r="K19" s="237">
        <v>37</v>
      </c>
      <c r="L19" s="237">
        <v>1</v>
      </c>
      <c r="M19" s="237">
        <v>34</v>
      </c>
    </row>
    <row r="20" spans="1:13" ht="13.5" customHeight="1" x14ac:dyDescent="0.2">
      <c r="A20" s="57" t="s">
        <v>81</v>
      </c>
      <c r="B20" s="238">
        <v>53707</v>
      </c>
      <c r="C20" s="79">
        <v>47</v>
      </c>
      <c r="D20" s="79">
        <v>1251</v>
      </c>
      <c r="E20" s="79">
        <v>2128</v>
      </c>
      <c r="F20" s="79">
        <v>8660</v>
      </c>
      <c r="G20" s="79">
        <v>16267</v>
      </c>
      <c r="H20" s="79">
        <v>16670</v>
      </c>
      <c r="I20" s="79">
        <v>7406</v>
      </c>
      <c r="J20" s="79">
        <v>1212</v>
      </c>
      <c r="K20" s="79">
        <v>33</v>
      </c>
      <c r="L20" s="79">
        <v>1</v>
      </c>
      <c r="M20" s="79">
        <v>32</v>
      </c>
    </row>
    <row r="21" spans="1:13" ht="13.5" customHeight="1" x14ac:dyDescent="0.2">
      <c r="A21" s="57" t="s">
        <v>82</v>
      </c>
      <c r="B21" s="238">
        <v>1233</v>
      </c>
      <c r="C21" s="79" t="s">
        <v>10</v>
      </c>
      <c r="D21" s="79">
        <v>6</v>
      </c>
      <c r="E21" s="79">
        <v>18</v>
      </c>
      <c r="F21" s="79">
        <v>70</v>
      </c>
      <c r="G21" s="79">
        <v>222</v>
      </c>
      <c r="H21" s="79">
        <v>295</v>
      </c>
      <c r="I21" s="79">
        <v>454</v>
      </c>
      <c r="J21" s="79">
        <v>164</v>
      </c>
      <c r="K21" s="79">
        <v>4</v>
      </c>
      <c r="L21" s="79" t="s">
        <v>10</v>
      </c>
      <c r="M21" s="79" t="s">
        <v>10</v>
      </c>
    </row>
    <row r="22" spans="1:13" ht="13.5" customHeight="1" x14ac:dyDescent="0.2">
      <c r="A22" s="57" t="s">
        <v>83</v>
      </c>
      <c r="B22" s="238">
        <v>26</v>
      </c>
      <c r="C22" s="79" t="s">
        <v>10</v>
      </c>
      <c r="D22" s="79">
        <v>1</v>
      </c>
      <c r="E22" s="79" t="s">
        <v>10</v>
      </c>
      <c r="F22" s="79">
        <v>2</v>
      </c>
      <c r="G22" s="79">
        <v>6</v>
      </c>
      <c r="H22" s="79">
        <v>8</v>
      </c>
      <c r="I22" s="79">
        <v>3</v>
      </c>
      <c r="J22" s="79">
        <v>6</v>
      </c>
      <c r="K22" s="79" t="s">
        <v>10</v>
      </c>
      <c r="L22" s="79" t="s">
        <v>10</v>
      </c>
      <c r="M22" s="79" t="s">
        <v>10</v>
      </c>
    </row>
    <row r="23" spans="1:13" ht="13.5" customHeight="1" x14ac:dyDescent="0.2">
      <c r="A23" s="159" t="s">
        <v>84</v>
      </c>
      <c r="B23" s="308">
        <v>146</v>
      </c>
      <c r="C23" s="79" t="s">
        <v>10</v>
      </c>
      <c r="D23" s="15">
        <v>5</v>
      </c>
      <c r="E23" s="15">
        <v>6</v>
      </c>
      <c r="F23" s="15">
        <v>20</v>
      </c>
      <c r="G23" s="15">
        <v>31</v>
      </c>
      <c r="H23" s="15">
        <v>45</v>
      </c>
      <c r="I23" s="15">
        <v>32</v>
      </c>
      <c r="J23" s="15">
        <v>5</v>
      </c>
      <c r="K23" s="79" t="s">
        <v>10</v>
      </c>
      <c r="L23" s="79" t="s">
        <v>10</v>
      </c>
      <c r="M23" s="15">
        <v>2</v>
      </c>
    </row>
    <row r="24" spans="1:13" ht="13.5" customHeight="1" x14ac:dyDescent="0.2">
      <c r="A24" s="455" t="s">
        <v>4</v>
      </c>
      <c r="B24" s="455"/>
      <c r="C24" s="455"/>
      <c r="D24" s="455"/>
      <c r="E24" s="455"/>
      <c r="F24" s="455"/>
      <c r="G24" s="455"/>
      <c r="H24" s="455"/>
      <c r="I24" s="455"/>
      <c r="J24" s="455"/>
      <c r="K24" s="455"/>
      <c r="L24" s="455"/>
      <c r="M24" s="455"/>
    </row>
    <row r="25" spans="1:13" ht="13.5" customHeight="1" x14ac:dyDescent="0.2">
      <c r="A25" s="332" t="s">
        <v>2</v>
      </c>
      <c r="B25" s="146">
        <v>100</v>
      </c>
      <c r="C25" s="147">
        <v>100</v>
      </c>
      <c r="D25" s="147">
        <v>100</v>
      </c>
      <c r="E25" s="147">
        <v>100</v>
      </c>
      <c r="F25" s="147">
        <v>100</v>
      </c>
      <c r="G25" s="147">
        <v>100</v>
      </c>
      <c r="H25" s="147">
        <v>100</v>
      </c>
      <c r="I25" s="147">
        <v>100</v>
      </c>
      <c r="J25" s="147">
        <v>100</v>
      </c>
      <c r="K25" s="147">
        <v>100</v>
      </c>
      <c r="L25" s="147">
        <v>100</v>
      </c>
      <c r="M25" s="147">
        <v>100</v>
      </c>
    </row>
    <row r="26" spans="1:13" ht="13.5" customHeight="1" x14ac:dyDescent="0.2">
      <c r="A26" s="57" t="s">
        <v>81</v>
      </c>
      <c r="B26" s="148">
        <v>97.450645957323275</v>
      </c>
      <c r="C26" s="149">
        <v>100</v>
      </c>
      <c r="D26" s="149">
        <v>99.049881235154388</v>
      </c>
      <c r="E26" s="149">
        <v>98.884758364312262</v>
      </c>
      <c r="F26" s="149">
        <v>98.948811700182816</v>
      </c>
      <c r="G26" s="149">
        <v>98.432772600750326</v>
      </c>
      <c r="H26" s="149">
        <v>97.955106357973904</v>
      </c>
      <c r="I26" s="149">
        <v>93.806206459784676</v>
      </c>
      <c r="J26" s="149">
        <v>87.38284066330209</v>
      </c>
      <c r="K26" s="149">
        <v>89.189189189189193</v>
      </c>
      <c r="L26" s="149">
        <v>100</v>
      </c>
      <c r="M26" s="149">
        <v>94.117647058823522</v>
      </c>
    </row>
    <row r="27" spans="1:13" ht="13.5" customHeight="1" x14ac:dyDescent="0.2">
      <c r="A27" s="57" t="s">
        <v>82</v>
      </c>
      <c r="B27" s="148">
        <v>2.2372623022209317</v>
      </c>
      <c r="C27" s="149" t="s">
        <v>10</v>
      </c>
      <c r="D27" s="149">
        <v>0.47505938242280288</v>
      </c>
      <c r="E27" s="149">
        <v>0.83643122676579917</v>
      </c>
      <c r="F27" s="149">
        <v>0.79981718464351004</v>
      </c>
      <c r="G27" s="149">
        <v>1.343337770785429</v>
      </c>
      <c r="H27" s="149">
        <v>1.7334586907979788</v>
      </c>
      <c r="I27" s="149">
        <v>5.7504749841671945</v>
      </c>
      <c r="J27" s="149">
        <v>11.824080749819753</v>
      </c>
      <c r="K27" s="149">
        <v>10.810810810810811</v>
      </c>
      <c r="L27" s="149" t="s">
        <v>10</v>
      </c>
      <c r="M27" s="149" t="s">
        <v>10</v>
      </c>
    </row>
    <row r="28" spans="1:13" ht="13.5" customHeight="1" x14ac:dyDescent="0.2">
      <c r="A28" s="57" t="s">
        <v>83</v>
      </c>
      <c r="B28" s="148">
        <v>4.7176658440992884E-2</v>
      </c>
      <c r="C28" s="149" t="s">
        <v>10</v>
      </c>
      <c r="D28" s="149">
        <v>7.9176563737133804E-2</v>
      </c>
      <c r="E28" s="149" t="s">
        <v>10</v>
      </c>
      <c r="F28" s="149">
        <v>2.2851919561243144E-2</v>
      </c>
      <c r="G28" s="149">
        <v>3.6306426237444026E-2</v>
      </c>
      <c r="H28" s="149">
        <v>4.700904924197908E-2</v>
      </c>
      <c r="I28" s="149">
        <v>3.799873337555415E-2</v>
      </c>
      <c r="J28" s="149">
        <v>0.43258832011535686</v>
      </c>
      <c r="K28" s="149" t="s">
        <v>10</v>
      </c>
      <c r="L28" s="149" t="s">
        <v>10</v>
      </c>
      <c r="M28" s="149" t="s">
        <v>10</v>
      </c>
    </row>
    <row r="29" spans="1:13" ht="13.5" customHeight="1" x14ac:dyDescent="0.2">
      <c r="A29" s="159" t="s">
        <v>84</v>
      </c>
      <c r="B29" s="150">
        <v>0.26491508201480624</v>
      </c>
      <c r="C29" s="149" t="s">
        <v>10</v>
      </c>
      <c r="D29" s="151">
        <v>0.39588281868566899</v>
      </c>
      <c r="E29" s="151">
        <v>0.27881040892193309</v>
      </c>
      <c r="F29" s="151">
        <v>0.22851919561243145</v>
      </c>
      <c r="G29" s="151">
        <v>0.18758320222679414</v>
      </c>
      <c r="H29" s="151">
        <v>0.26442590198613236</v>
      </c>
      <c r="I29" s="151">
        <v>0.4053198226725776</v>
      </c>
      <c r="J29" s="151">
        <v>0.36049026676279738</v>
      </c>
      <c r="K29" s="149" t="s">
        <v>10</v>
      </c>
      <c r="L29" s="149" t="s">
        <v>10</v>
      </c>
      <c r="M29" s="151">
        <v>5.8823529411764701</v>
      </c>
    </row>
    <row r="30" spans="1:13" ht="13.5" customHeight="1" x14ac:dyDescent="0.2">
      <c r="A30" s="333" t="s">
        <v>86</v>
      </c>
      <c r="B30" s="336"/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336"/>
    </row>
    <row r="31" spans="1:13" ht="13.5" customHeight="1" x14ac:dyDescent="0.2">
      <c r="A31" s="210" t="s">
        <v>2</v>
      </c>
      <c r="B31" s="335">
        <v>55112</v>
      </c>
      <c r="C31" s="237">
        <v>47</v>
      </c>
      <c r="D31" s="237">
        <v>1263</v>
      </c>
      <c r="E31" s="237">
        <v>2152</v>
      </c>
      <c r="F31" s="237">
        <v>8752</v>
      </c>
      <c r="G31" s="237">
        <v>16526</v>
      </c>
      <c r="H31" s="237">
        <v>17018</v>
      </c>
      <c r="I31" s="237">
        <v>7895</v>
      </c>
      <c r="J31" s="237">
        <v>1387</v>
      </c>
      <c r="K31" s="237">
        <v>37</v>
      </c>
      <c r="L31" s="237">
        <v>1</v>
      </c>
      <c r="M31" s="237">
        <v>34</v>
      </c>
    </row>
    <row r="32" spans="1:13" ht="13.5" customHeight="1" x14ac:dyDescent="0.2">
      <c r="A32" s="57" t="s">
        <v>81</v>
      </c>
      <c r="B32" s="238">
        <v>54818</v>
      </c>
      <c r="C32" s="79">
        <v>47</v>
      </c>
      <c r="D32" s="79">
        <v>1252</v>
      </c>
      <c r="E32" s="79">
        <v>2141</v>
      </c>
      <c r="F32" s="79">
        <v>8720</v>
      </c>
      <c r="G32" s="79">
        <v>16442</v>
      </c>
      <c r="H32" s="79">
        <v>16928</v>
      </c>
      <c r="I32" s="79">
        <v>7843</v>
      </c>
      <c r="J32" s="79">
        <v>1375</v>
      </c>
      <c r="K32" s="79">
        <v>37</v>
      </c>
      <c r="L32" s="79">
        <v>1</v>
      </c>
      <c r="M32" s="79">
        <v>32</v>
      </c>
    </row>
    <row r="33" spans="1:14" ht="13.5" customHeight="1" x14ac:dyDescent="0.2">
      <c r="A33" s="57" t="s">
        <v>82</v>
      </c>
      <c r="B33" s="238">
        <v>145</v>
      </c>
      <c r="C33" s="238" t="s">
        <v>10</v>
      </c>
      <c r="D33" s="238">
        <v>6</v>
      </c>
      <c r="E33" s="79">
        <v>5</v>
      </c>
      <c r="F33" s="79">
        <v>12</v>
      </c>
      <c r="G33" s="79">
        <v>52</v>
      </c>
      <c r="H33" s="79">
        <v>44</v>
      </c>
      <c r="I33" s="79">
        <v>19</v>
      </c>
      <c r="J33" s="79">
        <v>7</v>
      </c>
      <c r="K33" s="238" t="s">
        <v>10</v>
      </c>
      <c r="L33" s="238" t="s">
        <v>10</v>
      </c>
      <c r="M33" s="79" t="s">
        <v>10</v>
      </c>
    </row>
    <row r="34" spans="1:14" ht="13.5" customHeight="1" x14ac:dyDescent="0.2">
      <c r="A34" s="57" t="s">
        <v>83</v>
      </c>
      <c r="B34" s="238">
        <v>3</v>
      </c>
      <c r="C34" s="238" t="s">
        <v>10</v>
      </c>
      <c r="D34" s="79" t="s">
        <v>10</v>
      </c>
      <c r="E34" s="238" t="s">
        <v>10</v>
      </c>
      <c r="F34" s="238" t="s">
        <v>10</v>
      </c>
      <c r="G34" s="79">
        <v>1</v>
      </c>
      <c r="H34" s="79">
        <v>1</v>
      </c>
      <c r="I34" s="79">
        <v>1</v>
      </c>
      <c r="J34" s="238" t="s">
        <v>10</v>
      </c>
      <c r="K34" s="238" t="s">
        <v>10</v>
      </c>
      <c r="L34" s="238" t="s">
        <v>10</v>
      </c>
      <c r="M34" s="238" t="s">
        <v>10</v>
      </c>
      <c r="N34" s="391"/>
    </row>
    <row r="35" spans="1:14" ht="13.5" customHeight="1" x14ac:dyDescent="0.2">
      <c r="A35" s="159" t="s">
        <v>84</v>
      </c>
      <c r="B35" s="308">
        <v>146</v>
      </c>
      <c r="C35" s="238" t="s">
        <v>10</v>
      </c>
      <c r="D35" s="15">
        <v>5</v>
      </c>
      <c r="E35" s="15">
        <v>6</v>
      </c>
      <c r="F35" s="15">
        <v>20</v>
      </c>
      <c r="G35" s="15">
        <v>31</v>
      </c>
      <c r="H35" s="15">
        <v>45</v>
      </c>
      <c r="I35" s="15">
        <v>32</v>
      </c>
      <c r="J35" s="15">
        <v>5</v>
      </c>
      <c r="K35" s="238" t="s">
        <v>10</v>
      </c>
      <c r="L35" s="238" t="s">
        <v>10</v>
      </c>
      <c r="M35" s="15">
        <v>2</v>
      </c>
      <c r="N35" s="391"/>
    </row>
    <row r="36" spans="1:14" ht="13.5" customHeight="1" x14ac:dyDescent="0.2">
      <c r="A36" s="444" t="s">
        <v>4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4"/>
      <c r="L36" s="444"/>
      <c r="M36" s="444"/>
      <c r="N36" s="391"/>
    </row>
    <row r="37" spans="1:14" ht="13.5" customHeight="1" x14ac:dyDescent="0.2">
      <c r="A37" s="332" t="s">
        <v>2</v>
      </c>
      <c r="B37" s="146">
        <v>100</v>
      </c>
      <c r="C37" s="147">
        <v>100</v>
      </c>
      <c r="D37" s="147">
        <v>100</v>
      </c>
      <c r="E37" s="147">
        <v>100</v>
      </c>
      <c r="F37" s="147">
        <v>100</v>
      </c>
      <c r="G37" s="147">
        <v>100</v>
      </c>
      <c r="H37" s="147">
        <v>100</v>
      </c>
      <c r="I37" s="147">
        <v>100</v>
      </c>
      <c r="J37" s="147">
        <v>100</v>
      </c>
      <c r="K37" s="147">
        <v>100</v>
      </c>
      <c r="L37" s="147">
        <v>100</v>
      </c>
      <c r="M37" s="147">
        <v>100</v>
      </c>
      <c r="N37" s="391"/>
    </row>
    <row r="38" spans="1:14" ht="13.5" customHeight="1" x14ac:dyDescent="0.2">
      <c r="A38" s="57" t="s">
        <v>81</v>
      </c>
      <c r="B38" s="148">
        <v>99.466540862244159</v>
      </c>
      <c r="C38" s="149">
        <v>100</v>
      </c>
      <c r="D38" s="149">
        <v>99.129057798891523</v>
      </c>
      <c r="E38" s="149">
        <v>99.488847583643121</v>
      </c>
      <c r="F38" s="149">
        <v>99.634369287020107</v>
      </c>
      <c r="G38" s="149">
        <v>99.491710032675783</v>
      </c>
      <c r="H38" s="149">
        <v>99.471148196027741</v>
      </c>
      <c r="I38" s="149">
        <v>99.341355288157061</v>
      </c>
      <c r="J38" s="149">
        <v>99.134823359769285</v>
      </c>
      <c r="K38" s="149">
        <v>100</v>
      </c>
      <c r="L38" s="149">
        <v>100</v>
      </c>
      <c r="M38" s="149">
        <v>94.117647058823522</v>
      </c>
      <c r="N38" s="391"/>
    </row>
    <row r="39" spans="1:14" ht="13.5" customHeight="1" x14ac:dyDescent="0.2">
      <c r="A39" s="57" t="s">
        <v>82</v>
      </c>
      <c r="B39" s="148">
        <v>0.2631005951516911</v>
      </c>
      <c r="C39" s="148" t="s">
        <v>10</v>
      </c>
      <c r="D39" s="149">
        <v>0.47505938242280288</v>
      </c>
      <c r="E39" s="149">
        <v>0.23234200743494424</v>
      </c>
      <c r="F39" s="149">
        <v>0.13711151736745886</v>
      </c>
      <c r="G39" s="149">
        <v>0.31465569405784821</v>
      </c>
      <c r="H39" s="149">
        <v>0.25854977083088493</v>
      </c>
      <c r="I39" s="149">
        <v>0.24065864471184295</v>
      </c>
      <c r="J39" s="149">
        <v>0.50468637346791634</v>
      </c>
      <c r="K39" s="148" t="s">
        <v>10</v>
      </c>
      <c r="L39" s="148" t="s">
        <v>10</v>
      </c>
      <c r="M39" s="148" t="s">
        <v>10</v>
      </c>
      <c r="N39" s="391"/>
    </row>
    <row r="40" spans="1:14" ht="13.5" customHeight="1" x14ac:dyDescent="0.2">
      <c r="A40" s="57" t="s">
        <v>83</v>
      </c>
      <c r="B40" s="148">
        <v>5.4434605893453327E-3</v>
      </c>
      <c r="C40" s="148" t="s">
        <v>10</v>
      </c>
      <c r="D40" s="148" t="s">
        <v>10</v>
      </c>
      <c r="E40" s="148" t="s">
        <v>10</v>
      </c>
      <c r="F40" s="148" t="s">
        <v>10</v>
      </c>
      <c r="G40" s="149">
        <v>6.0510710395740045E-3</v>
      </c>
      <c r="H40" s="149">
        <v>5.876131155247385E-3</v>
      </c>
      <c r="I40" s="149">
        <v>1.266624445851805E-2</v>
      </c>
      <c r="J40" s="148" t="s">
        <v>10</v>
      </c>
      <c r="K40" s="148" t="s">
        <v>10</v>
      </c>
      <c r="L40" s="148" t="s">
        <v>10</v>
      </c>
      <c r="M40" s="148" t="s">
        <v>10</v>
      </c>
      <c r="N40" s="391"/>
    </row>
    <row r="41" spans="1:14" ht="13.5" customHeight="1" x14ac:dyDescent="0.2">
      <c r="A41" s="159" t="s">
        <v>84</v>
      </c>
      <c r="B41" s="150">
        <v>0.26491508201480624</v>
      </c>
      <c r="C41" s="150" t="s">
        <v>10</v>
      </c>
      <c r="D41" s="151">
        <v>0.39588281868566899</v>
      </c>
      <c r="E41" s="151">
        <v>0.27881040892193309</v>
      </c>
      <c r="F41" s="151">
        <v>0.22851919561243145</v>
      </c>
      <c r="G41" s="151">
        <v>0.18758320222679414</v>
      </c>
      <c r="H41" s="151">
        <v>0.26442590198613236</v>
      </c>
      <c r="I41" s="151">
        <v>0.4053198226725776</v>
      </c>
      <c r="J41" s="151">
        <v>0.36049026676279738</v>
      </c>
      <c r="K41" s="150" t="s">
        <v>10</v>
      </c>
      <c r="L41" s="150" t="s">
        <v>10</v>
      </c>
      <c r="M41" s="151">
        <v>5.8823529411764701</v>
      </c>
      <c r="N41" s="391"/>
    </row>
    <row r="42" spans="1:14" ht="13.5" customHeight="1" x14ac:dyDescent="0.2">
      <c r="A42" s="92" t="s">
        <v>87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391"/>
    </row>
    <row r="43" spans="1:14" ht="13.5" customHeight="1" x14ac:dyDescent="0.2">
      <c r="A43" s="210" t="s">
        <v>2</v>
      </c>
      <c r="B43" s="335">
        <v>55112</v>
      </c>
      <c r="C43" s="237">
        <v>47</v>
      </c>
      <c r="D43" s="237">
        <v>1263</v>
      </c>
      <c r="E43" s="237">
        <v>2152</v>
      </c>
      <c r="F43" s="237">
        <v>8752</v>
      </c>
      <c r="G43" s="237">
        <v>16526</v>
      </c>
      <c r="H43" s="237">
        <v>17018</v>
      </c>
      <c r="I43" s="237">
        <v>7895</v>
      </c>
      <c r="J43" s="237">
        <v>1387</v>
      </c>
      <c r="K43" s="237">
        <v>37</v>
      </c>
      <c r="L43" s="237">
        <v>1</v>
      </c>
      <c r="M43" s="237">
        <v>34</v>
      </c>
      <c r="N43" s="391"/>
    </row>
    <row r="44" spans="1:14" ht="13.5" customHeight="1" x14ac:dyDescent="0.2">
      <c r="A44" s="57" t="s">
        <v>81</v>
      </c>
      <c r="B44" s="238">
        <v>2968</v>
      </c>
      <c r="C44" s="79">
        <v>3</v>
      </c>
      <c r="D44" s="79">
        <v>151</v>
      </c>
      <c r="E44" s="79">
        <v>201</v>
      </c>
      <c r="F44" s="79">
        <v>681</v>
      </c>
      <c r="G44" s="79">
        <v>821</v>
      </c>
      <c r="H44" s="79">
        <v>671</v>
      </c>
      <c r="I44" s="79">
        <v>354</v>
      </c>
      <c r="J44" s="79">
        <v>75</v>
      </c>
      <c r="K44" s="79">
        <v>4</v>
      </c>
      <c r="L44" s="79" t="s">
        <v>10</v>
      </c>
      <c r="M44" s="79">
        <v>7</v>
      </c>
      <c r="N44" s="391"/>
    </row>
    <row r="45" spans="1:14" ht="13.5" customHeight="1" x14ac:dyDescent="0.2">
      <c r="A45" s="57" t="s">
        <v>82</v>
      </c>
      <c r="B45" s="238">
        <v>51318</v>
      </c>
      <c r="C45" s="79">
        <v>43</v>
      </c>
      <c r="D45" s="79">
        <v>1090</v>
      </c>
      <c r="E45" s="79">
        <v>1903</v>
      </c>
      <c r="F45" s="79">
        <v>7930</v>
      </c>
      <c r="G45" s="79">
        <v>15479</v>
      </c>
      <c r="H45" s="79">
        <v>16107</v>
      </c>
      <c r="I45" s="79">
        <v>7418</v>
      </c>
      <c r="J45" s="79">
        <v>1289</v>
      </c>
      <c r="K45" s="79">
        <v>33</v>
      </c>
      <c r="L45" s="79">
        <v>1</v>
      </c>
      <c r="M45" s="79">
        <v>25</v>
      </c>
      <c r="N45" s="391"/>
    </row>
    <row r="46" spans="1:14" ht="13.5" customHeight="1" x14ac:dyDescent="0.2">
      <c r="A46" s="57" t="s">
        <v>83</v>
      </c>
      <c r="B46" s="238">
        <v>680</v>
      </c>
      <c r="C46" s="79">
        <v>1</v>
      </c>
      <c r="D46" s="79">
        <v>17</v>
      </c>
      <c r="E46" s="79">
        <v>42</v>
      </c>
      <c r="F46" s="79">
        <v>121</v>
      </c>
      <c r="G46" s="79">
        <v>195</v>
      </c>
      <c r="H46" s="79">
        <v>195</v>
      </c>
      <c r="I46" s="79">
        <v>91</v>
      </c>
      <c r="J46" s="79">
        <v>18</v>
      </c>
      <c r="K46" s="79" t="s">
        <v>10</v>
      </c>
      <c r="L46" s="79" t="s">
        <v>10</v>
      </c>
      <c r="M46" s="79" t="s">
        <v>10</v>
      </c>
    </row>
    <row r="47" spans="1:14" ht="13.5" customHeight="1" x14ac:dyDescent="0.2">
      <c r="A47" s="159" t="s">
        <v>84</v>
      </c>
      <c r="B47" s="308">
        <v>146</v>
      </c>
      <c r="C47" s="79" t="s">
        <v>10</v>
      </c>
      <c r="D47" s="15">
        <v>5</v>
      </c>
      <c r="E47" s="15">
        <v>6</v>
      </c>
      <c r="F47" s="15">
        <v>20</v>
      </c>
      <c r="G47" s="15">
        <v>31</v>
      </c>
      <c r="H47" s="15">
        <v>45</v>
      </c>
      <c r="I47" s="15">
        <v>32</v>
      </c>
      <c r="J47" s="15">
        <v>5</v>
      </c>
      <c r="K47" s="79" t="s">
        <v>10</v>
      </c>
      <c r="L47" s="79" t="s">
        <v>10</v>
      </c>
      <c r="M47" s="15">
        <v>2</v>
      </c>
    </row>
    <row r="48" spans="1:14" ht="13.5" customHeight="1" x14ac:dyDescent="0.2">
      <c r="A48" s="444" t="s">
        <v>4</v>
      </c>
      <c r="B48" s="444"/>
      <c r="C48" s="444"/>
      <c r="D48" s="444"/>
      <c r="E48" s="444"/>
      <c r="F48" s="444"/>
      <c r="G48" s="444"/>
      <c r="H48" s="444"/>
      <c r="I48" s="444"/>
      <c r="J48" s="444"/>
      <c r="K48" s="444"/>
      <c r="L48" s="444"/>
      <c r="M48" s="444"/>
    </row>
    <row r="49" spans="1:13" ht="13.5" customHeight="1" x14ac:dyDescent="0.2">
      <c r="A49" s="332" t="s">
        <v>2</v>
      </c>
      <c r="B49" s="146">
        <v>100</v>
      </c>
      <c r="C49" s="147">
        <v>100</v>
      </c>
      <c r="D49" s="147">
        <v>100</v>
      </c>
      <c r="E49" s="147">
        <v>100</v>
      </c>
      <c r="F49" s="147">
        <v>100</v>
      </c>
      <c r="G49" s="147">
        <v>100</v>
      </c>
      <c r="H49" s="147">
        <v>100</v>
      </c>
      <c r="I49" s="147">
        <v>100</v>
      </c>
      <c r="J49" s="147">
        <v>100</v>
      </c>
      <c r="K49" s="147">
        <v>100</v>
      </c>
      <c r="L49" s="147">
        <v>100</v>
      </c>
      <c r="M49" s="147">
        <v>100</v>
      </c>
    </row>
    <row r="50" spans="1:13" ht="13.5" customHeight="1" x14ac:dyDescent="0.2">
      <c r="A50" s="57" t="s">
        <v>81</v>
      </c>
      <c r="B50" s="148">
        <v>5.3853970097256498</v>
      </c>
      <c r="C50" s="149">
        <v>6.3829787234042552</v>
      </c>
      <c r="D50" s="149">
        <v>11.955661124307206</v>
      </c>
      <c r="E50" s="149">
        <v>9.3401486988847573</v>
      </c>
      <c r="F50" s="149">
        <v>7.7810786106032914</v>
      </c>
      <c r="G50" s="149">
        <v>4.9679293234902575</v>
      </c>
      <c r="H50" s="149">
        <v>3.9428840051709955</v>
      </c>
      <c r="I50" s="149">
        <v>4.4838505383153899</v>
      </c>
      <c r="J50" s="149">
        <v>5.407354001441961</v>
      </c>
      <c r="K50" s="149">
        <v>10.810810810810811</v>
      </c>
      <c r="L50" s="149" t="s">
        <v>10</v>
      </c>
      <c r="M50" s="149">
        <v>20.588235294117645</v>
      </c>
    </row>
    <row r="51" spans="1:13" ht="13.5" customHeight="1" x14ac:dyDescent="0.2">
      <c r="A51" s="57" t="s">
        <v>82</v>
      </c>
      <c r="B51" s="148">
        <v>93.115836841341277</v>
      </c>
      <c r="C51" s="149">
        <v>91.489361702127653</v>
      </c>
      <c r="D51" s="149">
        <v>86.302454473475848</v>
      </c>
      <c r="E51" s="149">
        <v>88.429368029739777</v>
      </c>
      <c r="F51" s="149">
        <v>90.607861060329071</v>
      </c>
      <c r="G51" s="149">
        <v>93.664528621566006</v>
      </c>
      <c r="H51" s="149">
        <v>94.646844517569633</v>
      </c>
      <c r="I51" s="149">
        <v>93.958201393286885</v>
      </c>
      <c r="J51" s="149">
        <v>92.934390771449173</v>
      </c>
      <c r="K51" s="149">
        <v>89.189189189189193</v>
      </c>
      <c r="L51" s="149">
        <v>100</v>
      </c>
      <c r="M51" s="149">
        <v>73.529411764705884</v>
      </c>
    </row>
    <row r="52" spans="1:13" ht="13.5" customHeight="1" x14ac:dyDescent="0.2">
      <c r="A52" s="57" t="s">
        <v>83</v>
      </c>
      <c r="B52" s="148">
        <v>1.2338510669182754</v>
      </c>
      <c r="C52" s="149">
        <v>2.1276595744680851</v>
      </c>
      <c r="D52" s="149">
        <v>1.3460015835312746</v>
      </c>
      <c r="E52" s="149">
        <v>1.9516728624535316</v>
      </c>
      <c r="F52" s="149">
        <v>1.3825411334552102</v>
      </c>
      <c r="G52" s="149">
        <v>1.1799588527169309</v>
      </c>
      <c r="H52" s="149">
        <v>1.1458455752732402</v>
      </c>
      <c r="I52" s="149">
        <v>1.1526282457251424</v>
      </c>
      <c r="J52" s="149">
        <v>1.2977649603460706</v>
      </c>
      <c r="K52" s="149" t="s">
        <v>10</v>
      </c>
      <c r="L52" s="149" t="s">
        <v>10</v>
      </c>
      <c r="M52" s="149" t="s">
        <v>10</v>
      </c>
    </row>
    <row r="53" spans="1:13" ht="13.5" customHeight="1" x14ac:dyDescent="0.2">
      <c r="A53" s="159" t="s">
        <v>84</v>
      </c>
      <c r="B53" s="150">
        <v>0.26491508201480624</v>
      </c>
      <c r="C53" s="151" t="s">
        <v>10</v>
      </c>
      <c r="D53" s="151">
        <v>0.39588281868566899</v>
      </c>
      <c r="E53" s="151">
        <v>0.27881040892193309</v>
      </c>
      <c r="F53" s="151">
        <v>0.22851919561243145</v>
      </c>
      <c r="G53" s="151">
        <v>0.18758320222679414</v>
      </c>
      <c r="H53" s="151">
        <v>0.26442590198613236</v>
      </c>
      <c r="I53" s="151">
        <v>0.4053198226725776</v>
      </c>
      <c r="J53" s="151">
        <v>0.36049026676279738</v>
      </c>
      <c r="K53" s="151" t="s">
        <v>10</v>
      </c>
      <c r="L53" s="151" t="s">
        <v>10</v>
      </c>
      <c r="M53" s="151">
        <v>5.8823529411764701</v>
      </c>
    </row>
    <row r="54" spans="1:13" ht="13.5" customHeight="1" x14ac:dyDescent="0.2">
      <c r="A54" s="333" t="s">
        <v>88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</row>
    <row r="55" spans="1:13" ht="13.5" customHeight="1" x14ac:dyDescent="0.2">
      <c r="A55" s="210" t="s">
        <v>2</v>
      </c>
      <c r="B55" s="335">
        <v>55112</v>
      </c>
      <c r="C55" s="237">
        <v>47</v>
      </c>
      <c r="D55" s="237">
        <v>1263</v>
      </c>
      <c r="E55" s="237">
        <v>2152</v>
      </c>
      <c r="F55" s="237">
        <v>8752</v>
      </c>
      <c r="G55" s="237">
        <v>16526</v>
      </c>
      <c r="H55" s="237">
        <v>17018</v>
      </c>
      <c r="I55" s="237">
        <v>7895</v>
      </c>
      <c r="J55" s="237">
        <v>1387</v>
      </c>
      <c r="K55" s="237">
        <v>37</v>
      </c>
      <c r="L55" s="237">
        <v>1</v>
      </c>
      <c r="M55" s="237">
        <v>34</v>
      </c>
    </row>
    <row r="56" spans="1:13" ht="13.5" customHeight="1" x14ac:dyDescent="0.2">
      <c r="A56" s="57" t="s">
        <v>81</v>
      </c>
      <c r="B56" s="238">
        <v>54404</v>
      </c>
      <c r="C56" s="79">
        <v>46</v>
      </c>
      <c r="D56" s="79">
        <v>1250</v>
      </c>
      <c r="E56" s="79">
        <v>2129</v>
      </c>
      <c r="F56" s="79">
        <v>8647</v>
      </c>
      <c r="G56" s="79">
        <v>16331</v>
      </c>
      <c r="H56" s="79">
        <v>16793</v>
      </c>
      <c r="I56" s="79">
        <v>7782</v>
      </c>
      <c r="J56" s="79">
        <v>1360</v>
      </c>
      <c r="K56" s="79">
        <v>34</v>
      </c>
      <c r="L56" s="79">
        <v>1</v>
      </c>
      <c r="M56" s="79">
        <v>31</v>
      </c>
    </row>
    <row r="57" spans="1:13" ht="13.5" customHeight="1" x14ac:dyDescent="0.2">
      <c r="A57" s="57" t="s">
        <v>82</v>
      </c>
      <c r="B57" s="238">
        <v>554</v>
      </c>
      <c r="C57" s="79">
        <v>1</v>
      </c>
      <c r="D57" s="79">
        <v>8</v>
      </c>
      <c r="E57" s="79">
        <v>17</v>
      </c>
      <c r="F57" s="79">
        <v>85</v>
      </c>
      <c r="G57" s="79">
        <v>162</v>
      </c>
      <c r="H57" s="79">
        <v>176</v>
      </c>
      <c r="I57" s="79">
        <v>81</v>
      </c>
      <c r="J57" s="79">
        <v>20</v>
      </c>
      <c r="K57" s="79">
        <v>3</v>
      </c>
      <c r="L57" s="79" t="s">
        <v>10</v>
      </c>
      <c r="M57" s="79">
        <v>1</v>
      </c>
    </row>
    <row r="58" spans="1:13" ht="13.5" customHeight="1" x14ac:dyDescent="0.2">
      <c r="A58" s="57" t="s">
        <v>83</v>
      </c>
      <c r="B58" s="238">
        <v>8</v>
      </c>
      <c r="C58" s="79" t="s">
        <v>10</v>
      </c>
      <c r="D58" s="79" t="s">
        <v>10</v>
      </c>
      <c r="E58" s="79" t="s">
        <v>10</v>
      </c>
      <c r="F58" s="79" t="s">
        <v>10</v>
      </c>
      <c r="G58" s="79">
        <v>2</v>
      </c>
      <c r="H58" s="79">
        <v>4</v>
      </c>
      <c r="I58" s="79" t="s">
        <v>10</v>
      </c>
      <c r="J58" s="79">
        <v>2</v>
      </c>
      <c r="K58" s="79" t="s">
        <v>10</v>
      </c>
      <c r="L58" s="79" t="s">
        <v>10</v>
      </c>
      <c r="M58" s="79" t="s">
        <v>10</v>
      </c>
    </row>
    <row r="59" spans="1:13" ht="13.5" customHeight="1" x14ac:dyDescent="0.2">
      <c r="A59" s="159" t="s">
        <v>84</v>
      </c>
      <c r="B59" s="308">
        <v>146</v>
      </c>
      <c r="C59" s="79" t="s">
        <v>10</v>
      </c>
      <c r="D59" s="15">
        <v>5</v>
      </c>
      <c r="E59" s="15">
        <v>6</v>
      </c>
      <c r="F59" s="15">
        <v>20</v>
      </c>
      <c r="G59" s="15">
        <v>31</v>
      </c>
      <c r="H59" s="15">
        <v>45</v>
      </c>
      <c r="I59" s="15">
        <v>32</v>
      </c>
      <c r="J59" s="15">
        <v>5</v>
      </c>
      <c r="K59" s="79" t="s">
        <v>10</v>
      </c>
      <c r="L59" s="79" t="s">
        <v>10</v>
      </c>
      <c r="M59" s="15">
        <v>2</v>
      </c>
    </row>
    <row r="60" spans="1:13" ht="13.5" customHeight="1" x14ac:dyDescent="0.2">
      <c r="A60" s="444" t="s">
        <v>4</v>
      </c>
      <c r="B60" s="444"/>
      <c r="C60" s="444"/>
      <c r="D60" s="444"/>
      <c r="E60" s="444"/>
      <c r="F60" s="444"/>
      <c r="G60" s="444"/>
      <c r="H60" s="444"/>
      <c r="I60" s="444"/>
      <c r="J60" s="444"/>
      <c r="K60" s="444"/>
      <c r="L60" s="444"/>
      <c r="M60" s="444"/>
    </row>
    <row r="61" spans="1:13" ht="13.5" customHeight="1" x14ac:dyDescent="0.2">
      <c r="A61" s="332" t="s">
        <v>2</v>
      </c>
      <c r="B61" s="146">
        <v>100</v>
      </c>
      <c r="C61" s="147">
        <v>100</v>
      </c>
      <c r="D61" s="147">
        <v>100</v>
      </c>
      <c r="E61" s="147">
        <v>100</v>
      </c>
      <c r="F61" s="147">
        <v>100</v>
      </c>
      <c r="G61" s="147">
        <v>100</v>
      </c>
      <c r="H61" s="147">
        <v>100</v>
      </c>
      <c r="I61" s="147">
        <v>100</v>
      </c>
      <c r="J61" s="147">
        <v>100</v>
      </c>
      <c r="K61" s="147">
        <v>100</v>
      </c>
      <c r="L61" s="147">
        <v>100</v>
      </c>
      <c r="M61" s="147">
        <v>100</v>
      </c>
    </row>
    <row r="62" spans="1:13" ht="13.5" customHeight="1" x14ac:dyDescent="0.2">
      <c r="A62" s="57" t="s">
        <v>81</v>
      </c>
      <c r="B62" s="148">
        <v>98.715343300914498</v>
      </c>
      <c r="C62" s="149">
        <v>97.872340425531917</v>
      </c>
      <c r="D62" s="149">
        <v>98.970704671417266</v>
      </c>
      <c r="E62" s="149">
        <v>98.931226765799252</v>
      </c>
      <c r="F62" s="149">
        <v>98.800274223034734</v>
      </c>
      <c r="G62" s="149">
        <v>98.820041147283064</v>
      </c>
      <c r="H62" s="149">
        <v>98.677870490069338</v>
      </c>
      <c r="I62" s="149">
        <v>98.568714376187458</v>
      </c>
      <c r="J62" s="149">
        <v>98.053352559480885</v>
      </c>
      <c r="K62" s="149">
        <v>91.891891891891902</v>
      </c>
      <c r="L62" s="149">
        <v>100</v>
      </c>
      <c r="M62" s="149">
        <v>91.17647058823529</v>
      </c>
    </row>
    <row r="63" spans="1:13" ht="13.5" customHeight="1" x14ac:dyDescent="0.2">
      <c r="A63" s="57" t="s">
        <v>82</v>
      </c>
      <c r="B63" s="148">
        <v>1.0052257221657714</v>
      </c>
      <c r="C63" s="149">
        <v>2.1276595744680851</v>
      </c>
      <c r="D63" s="149">
        <v>0.63341250989707043</v>
      </c>
      <c r="E63" s="149">
        <v>0.78996282527881034</v>
      </c>
      <c r="F63" s="149">
        <v>0.97120658135283355</v>
      </c>
      <c r="G63" s="149">
        <v>0.9802735084109887</v>
      </c>
      <c r="H63" s="149">
        <v>1.0341990833235397</v>
      </c>
      <c r="I63" s="149">
        <v>1.0259658011399619</v>
      </c>
      <c r="J63" s="149">
        <v>1.4419610670511895</v>
      </c>
      <c r="K63" s="149">
        <v>8.1081081081081088</v>
      </c>
      <c r="L63" s="149" t="s">
        <v>10</v>
      </c>
      <c r="M63" s="149">
        <v>2.9411764705882351</v>
      </c>
    </row>
    <row r="64" spans="1:13" ht="13.5" customHeight="1" x14ac:dyDescent="0.2">
      <c r="A64" s="57" t="s">
        <v>83</v>
      </c>
      <c r="B64" s="148">
        <v>1.4515894904920888E-2</v>
      </c>
      <c r="C64" s="149" t="s">
        <v>10</v>
      </c>
      <c r="D64" s="149" t="s">
        <v>10</v>
      </c>
      <c r="E64" s="149" t="s">
        <v>10</v>
      </c>
      <c r="F64" s="149" t="s">
        <v>10</v>
      </c>
      <c r="G64" s="149">
        <v>1.2102142079148009E-2</v>
      </c>
      <c r="H64" s="149">
        <v>2.350452462098954E-2</v>
      </c>
      <c r="I64" s="149" t="s">
        <v>10</v>
      </c>
      <c r="J64" s="149">
        <v>0.14419610670511895</v>
      </c>
      <c r="K64" s="149" t="s">
        <v>10</v>
      </c>
      <c r="L64" s="149" t="s">
        <v>10</v>
      </c>
      <c r="M64" s="149" t="s">
        <v>10</v>
      </c>
    </row>
    <row r="65" spans="1:13" ht="13.5" customHeight="1" x14ac:dyDescent="0.2">
      <c r="A65" s="159" t="s">
        <v>84</v>
      </c>
      <c r="B65" s="150">
        <v>0.26491508201480624</v>
      </c>
      <c r="C65" s="151" t="s">
        <v>10</v>
      </c>
      <c r="D65" s="151">
        <v>0.39588281868566899</v>
      </c>
      <c r="E65" s="151">
        <v>0.27881040892193309</v>
      </c>
      <c r="F65" s="151">
        <v>0.22851919561243145</v>
      </c>
      <c r="G65" s="151">
        <v>0.18758320222679414</v>
      </c>
      <c r="H65" s="151">
        <v>0.26442590198613236</v>
      </c>
      <c r="I65" s="151">
        <v>0.4053198226725776</v>
      </c>
      <c r="J65" s="151">
        <v>0.36049026676279738</v>
      </c>
      <c r="K65" s="151" t="s">
        <v>10</v>
      </c>
      <c r="L65" s="151" t="s">
        <v>10</v>
      </c>
      <c r="M65" s="151">
        <v>5.8823529411764701</v>
      </c>
    </row>
    <row r="66" spans="1:13" ht="13.5" customHeight="1" x14ac:dyDescent="0.2">
      <c r="A66" s="333" t="s">
        <v>89</v>
      </c>
      <c r="B66" s="334"/>
      <c r="C66" s="334"/>
      <c r="D66" s="334"/>
      <c r="E66" s="334"/>
      <c r="F66" s="334"/>
      <c r="G66" s="334"/>
      <c r="H66" s="334"/>
      <c r="I66" s="334"/>
      <c r="J66" s="334"/>
      <c r="K66" s="334"/>
      <c r="L66" s="334"/>
      <c r="M66" s="334"/>
    </row>
    <row r="67" spans="1:13" ht="13.5" customHeight="1" x14ac:dyDescent="0.2">
      <c r="A67" s="210" t="s">
        <v>2</v>
      </c>
      <c r="B67" s="335">
        <v>55112</v>
      </c>
      <c r="C67" s="237">
        <v>47</v>
      </c>
      <c r="D67" s="237">
        <v>1263</v>
      </c>
      <c r="E67" s="237">
        <v>2152</v>
      </c>
      <c r="F67" s="237">
        <v>8752</v>
      </c>
      <c r="G67" s="237">
        <v>16526</v>
      </c>
      <c r="H67" s="237">
        <v>17018</v>
      </c>
      <c r="I67" s="237">
        <v>7895</v>
      </c>
      <c r="J67" s="237">
        <v>1387</v>
      </c>
      <c r="K67" s="237">
        <v>37</v>
      </c>
      <c r="L67" s="237">
        <v>1</v>
      </c>
      <c r="M67" s="237">
        <v>34</v>
      </c>
    </row>
    <row r="68" spans="1:13" ht="13.5" customHeight="1" x14ac:dyDescent="0.2">
      <c r="A68" s="57" t="s">
        <v>81</v>
      </c>
      <c r="B68" s="238">
        <v>7194</v>
      </c>
      <c r="C68" s="79">
        <v>12</v>
      </c>
      <c r="D68" s="79">
        <v>286</v>
      </c>
      <c r="E68" s="79">
        <v>454</v>
      </c>
      <c r="F68" s="79">
        <v>1509</v>
      </c>
      <c r="G68" s="79">
        <v>2135</v>
      </c>
      <c r="H68" s="79">
        <v>1787</v>
      </c>
      <c r="I68" s="79">
        <v>808</v>
      </c>
      <c r="J68" s="79">
        <v>183</v>
      </c>
      <c r="K68" s="79">
        <v>9</v>
      </c>
      <c r="L68" s="79" t="s">
        <v>10</v>
      </c>
      <c r="M68" s="79">
        <v>11</v>
      </c>
    </row>
    <row r="69" spans="1:13" ht="13.5" customHeight="1" x14ac:dyDescent="0.2">
      <c r="A69" s="57" t="s">
        <v>82</v>
      </c>
      <c r="B69" s="238">
        <v>47288</v>
      </c>
      <c r="C69" s="79">
        <v>35</v>
      </c>
      <c r="D69" s="79">
        <v>952</v>
      </c>
      <c r="E69" s="79">
        <v>1667</v>
      </c>
      <c r="F69" s="79">
        <v>7144</v>
      </c>
      <c r="G69" s="79">
        <v>14241</v>
      </c>
      <c r="H69" s="79">
        <v>15037</v>
      </c>
      <c r="I69" s="79">
        <v>6985</v>
      </c>
      <c r="J69" s="79">
        <v>1177</v>
      </c>
      <c r="K69" s="79">
        <v>28</v>
      </c>
      <c r="L69" s="79">
        <v>1</v>
      </c>
      <c r="M69" s="79">
        <v>21</v>
      </c>
    </row>
    <row r="70" spans="1:13" ht="13.5" customHeight="1" x14ac:dyDescent="0.2">
      <c r="A70" s="57" t="s">
        <v>83</v>
      </c>
      <c r="B70" s="238">
        <v>484</v>
      </c>
      <c r="C70" s="238" t="s">
        <v>10</v>
      </c>
      <c r="D70" s="79">
        <v>20</v>
      </c>
      <c r="E70" s="79">
        <v>25</v>
      </c>
      <c r="F70" s="79">
        <v>79</v>
      </c>
      <c r="G70" s="79">
        <v>119</v>
      </c>
      <c r="H70" s="79">
        <v>149</v>
      </c>
      <c r="I70" s="79">
        <v>70</v>
      </c>
      <c r="J70" s="79">
        <v>22</v>
      </c>
      <c r="K70" s="79" t="s">
        <v>10</v>
      </c>
      <c r="L70" s="79" t="s">
        <v>10</v>
      </c>
      <c r="M70" s="79" t="s">
        <v>10</v>
      </c>
    </row>
    <row r="71" spans="1:13" ht="13.5" customHeight="1" x14ac:dyDescent="0.2">
      <c r="A71" s="159" t="s">
        <v>84</v>
      </c>
      <c r="B71" s="308">
        <v>146</v>
      </c>
      <c r="C71" s="238" t="s">
        <v>10</v>
      </c>
      <c r="D71" s="15">
        <v>5</v>
      </c>
      <c r="E71" s="15">
        <v>6</v>
      </c>
      <c r="F71" s="15">
        <v>20</v>
      </c>
      <c r="G71" s="15">
        <v>31</v>
      </c>
      <c r="H71" s="15">
        <v>45</v>
      </c>
      <c r="I71" s="15">
        <v>32</v>
      </c>
      <c r="J71" s="15">
        <v>5</v>
      </c>
      <c r="K71" s="238" t="s">
        <v>10</v>
      </c>
      <c r="L71" s="238" t="s">
        <v>10</v>
      </c>
      <c r="M71" s="15">
        <v>2</v>
      </c>
    </row>
    <row r="72" spans="1:13" ht="13.5" customHeight="1" x14ac:dyDescent="0.2">
      <c r="A72" s="451" t="s">
        <v>4</v>
      </c>
      <c r="B72" s="452"/>
      <c r="C72" s="452"/>
      <c r="D72" s="452"/>
      <c r="E72" s="452"/>
      <c r="F72" s="452"/>
      <c r="G72" s="452"/>
      <c r="H72" s="452"/>
      <c r="I72" s="452"/>
      <c r="J72" s="452"/>
      <c r="K72" s="452"/>
      <c r="L72" s="453"/>
      <c r="M72" s="453"/>
    </row>
    <row r="73" spans="1:13" ht="13.5" customHeight="1" x14ac:dyDescent="0.2">
      <c r="A73" s="332" t="s">
        <v>2</v>
      </c>
      <c r="B73" s="146">
        <v>100</v>
      </c>
      <c r="C73" s="147">
        <v>100</v>
      </c>
      <c r="D73" s="147">
        <v>100</v>
      </c>
      <c r="E73" s="147">
        <v>100</v>
      </c>
      <c r="F73" s="147">
        <v>100</v>
      </c>
      <c r="G73" s="147">
        <v>100</v>
      </c>
      <c r="H73" s="147">
        <v>100</v>
      </c>
      <c r="I73" s="147">
        <v>100</v>
      </c>
      <c r="J73" s="147">
        <v>100</v>
      </c>
      <c r="K73" s="147">
        <v>100</v>
      </c>
      <c r="L73" s="147">
        <v>100</v>
      </c>
      <c r="M73" s="147">
        <v>100</v>
      </c>
    </row>
    <row r="74" spans="1:13" ht="13.5" customHeight="1" x14ac:dyDescent="0.2">
      <c r="A74" s="57" t="s">
        <v>81</v>
      </c>
      <c r="B74" s="148">
        <v>13.05341849325011</v>
      </c>
      <c r="C74" s="149">
        <v>25.531914893617021</v>
      </c>
      <c r="D74" s="149">
        <v>22.644497228820267</v>
      </c>
      <c r="E74" s="149">
        <v>21.096654275092938</v>
      </c>
      <c r="F74" s="149">
        <v>17.241773308957953</v>
      </c>
      <c r="G74" s="149">
        <v>12.919036669490499</v>
      </c>
      <c r="H74" s="149">
        <v>10.500646374427077</v>
      </c>
      <c r="I74" s="149">
        <v>10.234325522482584</v>
      </c>
      <c r="J74" s="149">
        <v>13.193943763518384</v>
      </c>
      <c r="K74" s="149">
        <v>24.324324324324326</v>
      </c>
      <c r="L74" s="149" t="s">
        <v>10</v>
      </c>
      <c r="M74" s="149">
        <v>32.352941176470587</v>
      </c>
    </row>
    <row r="75" spans="1:13" ht="13.5" customHeight="1" x14ac:dyDescent="0.2">
      <c r="A75" s="57" t="s">
        <v>82</v>
      </c>
      <c r="B75" s="148">
        <v>85.803454782987373</v>
      </c>
      <c r="C75" s="149">
        <v>74.468085106382972</v>
      </c>
      <c r="D75" s="149">
        <v>75.376088677751383</v>
      </c>
      <c r="E75" s="149">
        <v>77.462825278810413</v>
      </c>
      <c r="F75" s="149">
        <v>81.627056672760517</v>
      </c>
      <c r="G75" s="149">
        <v>86.173302674573407</v>
      </c>
      <c r="H75" s="149">
        <v>88.359384181454928</v>
      </c>
      <c r="I75" s="149">
        <v>88.473717542748574</v>
      </c>
      <c r="J75" s="149">
        <v>84.859408795962509</v>
      </c>
      <c r="K75" s="149">
        <v>75.675675675675677</v>
      </c>
      <c r="L75" s="149">
        <v>100</v>
      </c>
      <c r="M75" s="149">
        <v>61.764705882352942</v>
      </c>
    </row>
    <row r="76" spans="1:13" ht="13.5" customHeight="1" x14ac:dyDescent="0.2">
      <c r="A76" s="57" t="s">
        <v>83</v>
      </c>
      <c r="B76" s="148">
        <v>0.87821164174771371</v>
      </c>
      <c r="C76" s="149" t="s">
        <v>10</v>
      </c>
      <c r="D76" s="149">
        <v>1.583531274742676</v>
      </c>
      <c r="E76" s="149">
        <v>1.1617100371747211</v>
      </c>
      <c r="F76" s="149">
        <v>0.90265082266910412</v>
      </c>
      <c r="G76" s="149">
        <v>0.72007745370930654</v>
      </c>
      <c r="H76" s="149">
        <v>0.87554354213186036</v>
      </c>
      <c r="I76" s="149">
        <v>0.8866371120962635</v>
      </c>
      <c r="J76" s="149">
        <v>1.5861571737563085</v>
      </c>
      <c r="K76" s="149" t="s">
        <v>10</v>
      </c>
      <c r="L76" s="149" t="s">
        <v>10</v>
      </c>
      <c r="M76" s="149" t="s">
        <v>10</v>
      </c>
    </row>
    <row r="77" spans="1:13" ht="13.5" customHeight="1" x14ac:dyDescent="0.2">
      <c r="A77" s="159" t="s">
        <v>84</v>
      </c>
      <c r="B77" s="150">
        <v>0.26491508201480624</v>
      </c>
      <c r="C77" s="151" t="s">
        <v>10</v>
      </c>
      <c r="D77" s="151">
        <v>0.39588281868566899</v>
      </c>
      <c r="E77" s="151">
        <v>0.27881040892193309</v>
      </c>
      <c r="F77" s="151">
        <v>0.22851919561243145</v>
      </c>
      <c r="G77" s="151">
        <v>0.18758320222679414</v>
      </c>
      <c r="H77" s="151">
        <v>0.26442590198613236</v>
      </c>
      <c r="I77" s="151">
        <v>0.4053198226725776</v>
      </c>
      <c r="J77" s="151">
        <v>0.36049026676279738</v>
      </c>
      <c r="K77" s="151" t="s">
        <v>10</v>
      </c>
      <c r="L77" s="151" t="s">
        <v>10</v>
      </c>
      <c r="M77" s="151">
        <v>5.8823529411764701</v>
      </c>
    </row>
  </sheetData>
  <mergeCells count="9">
    <mergeCell ref="A48:M48"/>
    <mergeCell ref="A60:M60"/>
    <mergeCell ref="A72:M72"/>
    <mergeCell ref="A4:A5"/>
    <mergeCell ref="B4:B5"/>
    <mergeCell ref="C4:M4"/>
    <mergeCell ref="A12:M12"/>
    <mergeCell ref="A24:M24"/>
    <mergeCell ref="A36:M36"/>
  </mergeCells>
  <pageMargins left="0.7" right="0.7" top="0.75" bottom="0.75" header="0.3" footer="0.3"/>
  <pageSetup paperSize="9" scale="92" orientation="portrait" r:id="rId1"/>
  <rowBreaks count="1" manualBreakCount="1">
    <brk id="53" max="11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A3" sqref="A3"/>
    </sheetView>
  </sheetViews>
  <sheetFormatPr defaultRowHeight="13.5" customHeight="1" x14ac:dyDescent="0.2"/>
  <cols>
    <col min="1" max="1" width="28.7109375" style="245" customWidth="1"/>
    <col min="2" max="13" width="7.42578125" style="245" customWidth="1"/>
    <col min="14" max="14" width="7.28515625" style="245" customWidth="1"/>
    <col min="15" max="16384" width="9.140625" style="245"/>
  </cols>
  <sheetData>
    <row r="1" spans="1:14" ht="13.5" customHeight="1" x14ac:dyDescent="0.2">
      <c r="A1" s="245" t="s">
        <v>297</v>
      </c>
    </row>
    <row r="2" spans="1:14" ht="13.5" customHeight="1" x14ac:dyDescent="0.2">
      <c r="A2" s="124" t="s">
        <v>240</v>
      </c>
    </row>
    <row r="3" spans="1:14" ht="13.5" customHeight="1" x14ac:dyDescent="0.2">
      <c r="A3" s="4"/>
    </row>
    <row r="4" spans="1:14" ht="13.5" customHeight="1" x14ac:dyDescent="0.2">
      <c r="A4" s="423" t="s">
        <v>42</v>
      </c>
      <c r="B4" s="423" t="s">
        <v>2</v>
      </c>
      <c r="C4" s="424" t="s">
        <v>12</v>
      </c>
      <c r="D4" s="424"/>
      <c r="E4" s="424"/>
      <c r="F4" s="424"/>
      <c r="G4" s="424"/>
      <c r="H4" s="424"/>
      <c r="I4" s="424"/>
      <c r="J4" s="424"/>
      <c r="K4" s="424"/>
      <c r="L4" s="424"/>
      <c r="M4" s="424"/>
    </row>
    <row r="5" spans="1:14" ht="13.5" customHeight="1" x14ac:dyDescent="0.2">
      <c r="A5" s="423"/>
      <c r="B5" s="423"/>
      <c r="C5" s="293" t="s">
        <v>13</v>
      </c>
      <c r="D5" s="293" t="s">
        <v>14</v>
      </c>
      <c r="E5" s="293" t="s">
        <v>15</v>
      </c>
      <c r="F5" s="293" t="s">
        <v>16</v>
      </c>
      <c r="G5" s="293" t="s">
        <v>17</v>
      </c>
      <c r="H5" s="293" t="s">
        <v>18</v>
      </c>
      <c r="I5" s="293" t="s">
        <v>19</v>
      </c>
      <c r="J5" s="293" t="s">
        <v>20</v>
      </c>
      <c r="K5" s="293" t="s">
        <v>21</v>
      </c>
      <c r="L5" s="293" t="s">
        <v>216</v>
      </c>
      <c r="M5" s="293" t="s">
        <v>8</v>
      </c>
    </row>
    <row r="6" spans="1:14" ht="13.5" customHeight="1" x14ac:dyDescent="0.2">
      <c r="A6" s="125" t="s">
        <v>90</v>
      </c>
      <c r="B6" s="50">
        <v>7318</v>
      </c>
      <c r="C6" s="50">
        <v>9</v>
      </c>
      <c r="D6" s="50">
        <v>222</v>
      </c>
      <c r="E6" s="50">
        <v>374</v>
      </c>
      <c r="F6" s="50">
        <v>1192</v>
      </c>
      <c r="G6" s="50">
        <v>2200</v>
      </c>
      <c r="H6" s="50">
        <v>2048</v>
      </c>
      <c r="I6" s="50">
        <v>1051</v>
      </c>
      <c r="J6" s="50">
        <v>217</v>
      </c>
      <c r="K6" s="50">
        <v>4</v>
      </c>
      <c r="L6" s="114" t="s">
        <v>10</v>
      </c>
      <c r="M6" s="50">
        <v>1</v>
      </c>
      <c r="N6" s="29"/>
    </row>
    <row r="7" spans="1:14" ht="13.5" customHeight="1" x14ac:dyDescent="0.2">
      <c r="A7" s="246"/>
      <c r="B7" s="337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29"/>
    </row>
    <row r="8" spans="1:14" ht="13.5" customHeight="1" x14ac:dyDescent="0.2">
      <c r="A8" s="366" t="s">
        <v>43</v>
      </c>
      <c r="B8" s="78">
        <v>1161</v>
      </c>
      <c r="C8" s="11">
        <v>3</v>
      </c>
      <c r="D8" s="11">
        <v>37</v>
      </c>
      <c r="E8" s="11">
        <v>52</v>
      </c>
      <c r="F8" s="11">
        <v>173</v>
      </c>
      <c r="G8" s="11">
        <v>368</v>
      </c>
      <c r="H8" s="11">
        <v>330</v>
      </c>
      <c r="I8" s="11">
        <v>170</v>
      </c>
      <c r="J8" s="11">
        <v>28</v>
      </c>
      <c r="K8" s="9" t="s">
        <v>10</v>
      </c>
      <c r="L8" s="9" t="s">
        <v>10</v>
      </c>
      <c r="M8" s="9" t="s">
        <v>10</v>
      </c>
      <c r="N8" s="29"/>
    </row>
    <row r="9" spans="1:14" ht="13.5" customHeight="1" x14ac:dyDescent="0.2">
      <c r="A9" s="366" t="s">
        <v>44</v>
      </c>
      <c r="B9" s="78">
        <v>2520</v>
      </c>
      <c r="C9" s="11">
        <v>4</v>
      </c>
      <c r="D9" s="11">
        <v>107</v>
      </c>
      <c r="E9" s="11">
        <v>156</v>
      </c>
      <c r="F9" s="11">
        <v>467</v>
      </c>
      <c r="G9" s="11">
        <v>739</v>
      </c>
      <c r="H9" s="11">
        <v>658</v>
      </c>
      <c r="I9" s="11">
        <v>319</v>
      </c>
      <c r="J9" s="11">
        <v>69</v>
      </c>
      <c r="K9" s="9" t="s">
        <v>10</v>
      </c>
      <c r="L9" s="9" t="s">
        <v>10</v>
      </c>
      <c r="M9" s="9">
        <v>1</v>
      </c>
      <c r="N9" s="29"/>
    </row>
    <row r="10" spans="1:14" ht="13.5" customHeight="1" x14ac:dyDescent="0.2">
      <c r="A10" s="366" t="s">
        <v>45</v>
      </c>
      <c r="B10" s="78">
        <v>303</v>
      </c>
      <c r="C10" s="9" t="s">
        <v>10</v>
      </c>
      <c r="D10" s="11">
        <v>3</v>
      </c>
      <c r="E10" s="11">
        <v>12</v>
      </c>
      <c r="F10" s="11">
        <v>35</v>
      </c>
      <c r="G10" s="11">
        <v>98</v>
      </c>
      <c r="H10" s="11">
        <v>104</v>
      </c>
      <c r="I10" s="11">
        <v>41</v>
      </c>
      <c r="J10" s="11">
        <v>10</v>
      </c>
      <c r="K10" s="9" t="s">
        <v>10</v>
      </c>
      <c r="L10" s="9" t="s">
        <v>10</v>
      </c>
      <c r="M10" s="9" t="s">
        <v>10</v>
      </c>
      <c r="N10" s="29"/>
    </row>
    <row r="11" spans="1:14" ht="13.5" customHeight="1" x14ac:dyDescent="0.2">
      <c r="A11" s="366" t="s">
        <v>46</v>
      </c>
      <c r="B11" s="78">
        <v>258</v>
      </c>
      <c r="C11" s="9" t="s">
        <v>10</v>
      </c>
      <c r="D11" s="9" t="s">
        <v>10</v>
      </c>
      <c r="E11" s="11">
        <v>1</v>
      </c>
      <c r="F11" s="11">
        <v>29</v>
      </c>
      <c r="G11" s="11">
        <v>77</v>
      </c>
      <c r="H11" s="11">
        <v>79</v>
      </c>
      <c r="I11" s="11">
        <v>63</v>
      </c>
      <c r="J11" s="11">
        <v>9</v>
      </c>
      <c r="K11" s="9" t="s">
        <v>10</v>
      </c>
      <c r="L11" s="9" t="s">
        <v>10</v>
      </c>
      <c r="M11" s="9" t="s">
        <v>10</v>
      </c>
      <c r="N11" s="29"/>
    </row>
    <row r="12" spans="1:14" ht="13.5" customHeight="1" x14ac:dyDescent="0.2">
      <c r="A12" s="366" t="s">
        <v>47</v>
      </c>
      <c r="B12" s="78">
        <v>1169</v>
      </c>
      <c r="C12" s="11">
        <v>1</v>
      </c>
      <c r="D12" s="11">
        <v>14</v>
      </c>
      <c r="E12" s="11">
        <v>39</v>
      </c>
      <c r="F12" s="11">
        <v>154</v>
      </c>
      <c r="G12" s="11">
        <v>357</v>
      </c>
      <c r="H12" s="11">
        <v>353</v>
      </c>
      <c r="I12" s="11">
        <v>188</v>
      </c>
      <c r="J12" s="11">
        <v>61</v>
      </c>
      <c r="K12" s="11">
        <v>2</v>
      </c>
      <c r="L12" s="9" t="s">
        <v>10</v>
      </c>
      <c r="M12" s="9" t="s">
        <v>10</v>
      </c>
      <c r="N12" s="29"/>
    </row>
    <row r="13" spans="1:14" ht="13.5" customHeight="1" x14ac:dyDescent="0.2">
      <c r="A13" s="366" t="s">
        <v>48</v>
      </c>
      <c r="B13" s="78">
        <v>18</v>
      </c>
      <c r="C13" s="9" t="s">
        <v>10</v>
      </c>
      <c r="D13" s="11">
        <v>1</v>
      </c>
      <c r="E13" s="9" t="s">
        <v>10</v>
      </c>
      <c r="F13" s="11">
        <v>2</v>
      </c>
      <c r="G13" s="11">
        <v>4</v>
      </c>
      <c r="H13" s="11">
        <v>7</v>
      </c>
      <c r="I13" s="11">
        <v>1</v>
      </c>
      <c r="J13" s="11">
        <v>3</v>
      </c>
      <c r="K13" s="9" t="s">
        <v>10</v>
      </c>
      <c r="L13" s="9" t="s">
        <v>10</v>
      </c>
      <c r="M13" s="9" t="s">
        <v>10</v>
      </c>
      <c r="N13" s="29"/>
    </row>
    <row r="14" spans="1:14" ht="13.5" customHeight="1" x14ac:dyDescent="0.2">
      <c r="A14" s="366" t="s">
        <v>49</v>
      </c>
      <c r="B14" s="78">
        <v>121</v>
      </c>
      <c r="C14" s="9" t="s">
        <v>10</v>
      </c>
      <c r="D14" s="9" t="s">
        <v>10</v>
      </c>
      <c r="E14" s="11">
        <v>2</v>
      </c>
      <c r="F14" s="11">
        <v>6</v>
      </c>
      <c r="G14" s="11">
        <v>32</v>
      </c>
      <c r="H14" s="11">
        <v>49</v>
      </c>
      <c r="I14" s="11">
        <v>26</v>
      </c>
      <c r="J14" s="11">
        <v>6</v>
      </c>
      <c r="K14" s="9" t="s">
        <v>10</v>
      </c>
      <c r="L14" s="9" t="s">
        <v>10</v>
      </c>
      <c r="M14" s="9" t="s">
        <v>10</v>
      </c>
      <c r="N14" s="29"/>
    </row>
    <row r="15" spans="1:14" ht="13.5" customHeight="1" x14ac:dyDescent="0.2">
      <c r="A15" s="366" t="s">
        <v>50</v>
      </c>
      <c r="B15" s="78">
        <v>173</v>
      </c>
      <c r="C15" s="9" t="s">
        <v>10</v>
      </c>
      <c r="D15" s="11">
        <v>3</v>
      </c>
      <c r="E15" s="11">
        <v>11</v>
      </c>
      <c r="F15" s="11">
        <v>24</v>
      </c>
      <c r="G15" s="11">
        <v>61</v>
      </c>
      <c r="H15" s="11">
        <v>40</v>
      </c>
      <c r="I15" s="11">
        <v>29</v>
      </c>
      <c r="J15" s="11">
        <v>5</v>
      </c>
      <c r="K15" s="9" t="s">
        <v>10</v>
      </c>
      <c r="L15" s="9" t="s">
        <v>10</v>
      </c>
      <c r="M15" s="9" t="s">
        <v>10</v>
      </c>
      <c r="N15" s="29"/>
    </row>
    <row r="16" spans="1:14" ht="13.5" customHeight="1" x14ac:dyDescent="0.2">
      <c r="A16" s="128" t="s">
        <v>91</v>
      </c>
      <c r="B16" s="78">
        <v>684</v>
      </c>
      <c r="C16" s="11">
        <v>1</v>
      </c>
      <c r="D16" s="11">
        <v>35</v>
      </c>
      <c r="E16" s="11">
        <v>53</v>
      </c>
      <c r="F16" s="11">
        <v>146</v>
      </c>
      <c r="G16" s="11">
        <v>188</v>
      </c>
      <c r="H16" s="11">
        <v>175</v>
      </c>
      <c r="I16" s="11">
        <v>66</v>
      </c>
      <c r="J16" s="11">
        <v>20</v>
      </c>
      <c r="K16" s="9" t="s">
        <v>10</v>
      </c>
      <c r="L16" s="9" t="s">
        <v>10</v>
      </c>
      <c r="M16" s="9" t="s">
        <v>10</v>
      </c>
      <c r="N16" s="29"/>
    </row>
    <row r="17" spans="1:14" ht="13.5" customHeight="1" x14ac:dyDescent="0.2">
      <c r="A17" s="366" t="s">
        <v>114</v>
      </c>
      <c r="B17" s="78">
        <v>130</v>
      </c>
      <c r="C17" s="9" t="s">
        <v>10</v>
      </c>
      <c r="D17" s="9" t="s">
        <v>10</v>
      </c>
      <c r="E17" s="9" t="s">
        <v>10</v>
      </c>
      <c r="F17" s="11">
        <v>1</v>
      </c>
      <c r="G17" s="11">
        <v>22</v>
      </c>
      <c r="H17" s="11">
        <v>47</v>
      </c>
      <c r="I17" s="11">
        <v>45</v>
      </c>
      <c r="J17" s="11">
        <v>14</v>
      </c>
      <c r="K17" s="11">
        <v>1</v>
      </c>
      <c r="L17" s="9" t="s">
        <v>10</v>
      </c>
      <c r="M17" s="9" t="s">
        <v>10</v>
      </c>
      <c r="N17" s="29"/>
    </row>
    <row r="18" spans="1:14" ht="13.5" customHeight="1" x14ac:dyDescent="0.2">
      <c r="A18" s="366" t="s">
        <v>51</v>
      </c>
      <c r="B18" s="78">
        <v>105</v>
      </c>
      <c r="C18" s="9" t="s">
        <v>10</v>
      </c>
      <c r="D18" s="9" t="s">
        <v>10</v>
      </c>
      <c r="E18" s="11">
        <v>2</v>
      </c>
      <c r="F18" s="11">
        <v>9</v>
      </c>
      <c r="G18" s="11">
        <v>32</v>
      </c>
      <c r="H18" s="11">
        <v>36</v>
      </c>
      <c r="I18" s="11">
        <v>24</v>
      </c>
      <c r="J18" s="11">
        <v>2</v>
      </c>
      <c r="K18" s="9" t="s">
        <v>10</v>
      </c>
      <c r="L18" s="9" t="s">
        <v>10</v>
      </c>
      <c r="M18" s="9" t="s">
        <v>10</v>
      </c>
      <c r="N18" s="29"/>
    </row>
    <row r="19" spans="1:14" ht="13.5" customHeight="1" x14ac:dyDescent="0.2">
      <c r="A19" s="366" t="s">
        <v>52</v>
      </c>
      <c r="B19" s="78">
        <v>20</v>
      </c>
      <c r="C19" s="9">
        <v>1</v>
      </c>
      <c r="D19" s="9">
        <v>1</v>
      </c>
      <c r="E19" s="11">
        <v>1</v>
      </c>
      <c r="F19" s="11">
        <v>2</v>
      </c>
      <c r="G19" s="11">
        <v>7</v>
      </c>
      <c r="H19" s="11">
        <v>4</v>
      </c>
      <c r="I19" s="11">
        <v>3</v>
      </c>
      <c r="J19" s="9">
        <v>1</v>
      </c>
      <c r="K19" s="9" t="s">
        <v>10</v>
      </c>
      <c r="L19" s="9" t="s">
        <v>10</v>
      </c>
      <c r="M19" s="9" t="s">
        <v>10</v>
      </c>
      <c r="N19" s="29"/>
    </row>
    <row r="20" spans="1:14" ht="13.5" customHeight="1" x14ac:dyDescent="0.2">
      <c r="A20" s="366" t="s">
        <v>53</v>
      </c>
      <c r="B20" s="78">
        <v>915</v>
      </c>
      <c r="C20" s="9" t="s">
        <v>10</v>
      </c>
      <c r="D20" s="11">
        <v>42</v>
      </c>
      <c r="E20" s="11">
        <v>74</v>
      </c>
      <c r="F20" s="11">
        <v>170</v>
      </c>
      <c r="G20" s="11">
        <v>269</v>
      </c>
      <c r="H20" s="11">
        <v>237</v>
      </c>
      <c r="I20" s="11">
        <v>107</v>
      </c>
      <c r="J20" s="11">
        <v>16</v>
      </c>
      <c r="K20" s="9" t="s">
        <v>10</v>
      </c>
      <c r="L20" s="9" t="s">
        <v>10</v>
      </c>
      <c r="M20" s="9" t="s">
        <v>10</v>
      </c>
      <c r="N20" s="29"/>
    </row>
    <row r="21" spans="1:14" ht="13.5" customHeight="1" x14ac:dyDescent="0.2">
      <c r="A21" s="367" t="s">
        <v>54</v>
      </c>
      <c r="B21" s="292">
        <v>1295</v>
      </c>
      <c r="C21" s="22">
        <v>1</v>
      </c>
      <c r="D21" s="21">
        <v>27</v>
      </c>
      <c r="E21" s="21">
        <v>54</v>
      </c>
      <c r="F21" s="21">
        <v>188</v>
      </c>
      <c r="G21" s="21">
        <v>404</v>
      </c>
      <c r="H21" s="21">
        <v>380</v>
      </c>
      <c r="I21" s="21">
        <v>208</v>
      </c>
      <c r="J21" s="21">
        <v>32</v>
      </c>
      <c r="K21" s="22">
        <v>1</v>
      </c>
      <c r="L21" s="22" t="s">
        <v>10</v>
      </c>
      <c r="M21" s="22" t="s">
        <v>10</v>
      </c>
      <c r="N21" s="29"/>
    </row>
    <row r="22" spans="1:14" ht="13.5" customHeight="1" x14ac:dyDescent="0.2">
      <c r="A22" s="456" t="s">
        <v>92</v>
      </c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</row>
    <row r="23" spans="1:14" ht="13.5" customHeight="1" x14ac:dyDescent="0.2">
      <c r="A23" s="125" t="s">
        <v>93</v>
      </c>
      <c r="B23" s="117">
        <v>13.278414864276384</v>
      </c>
      <c r="C23" s="117">
        <v>19.148936170212767</v>
      </c>
      <c r="D23" s="117">
        <v>17.577197149643705</v>
      </c>
      <c r="E23" s="117">
        <v>17.37918215613383</v>
      </c>
      <c r="F23" s="117">
        <v>13.619744058500913</v>
      </c>
      <c r="G23" s="117">
        <v>13.31235628706281</v>
      </c>
      <c r="H23" s="117">
        <v>12.034316605946644</v>
      </c>
      <c r="I23" s="117">
        <v>13.31222292590247</v>
      </c>
      <c r="J23" s="117">
        <v>15.645277577505407</v>
      </c>
      <c r="K23" s="117">
        <v>10.810810810810811</v>
      </c>
      <c r="L23" s="117" t="s">
        <v>10</v>
      </c>
      <c r="M23" s="117">
        <v>2.9411764705882351</v>
      </c>
      <c r="N23" s="4"/>
    </row>
    <row r="24" spans="1:14" ht="13.5" customHeight="1" x14ac:dyDescent="0.2">
      <c r="A24" s="246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</row>
    <row r="25" spans="1:14" ht="13.5" customHeight="1" x14ac:dyDescent="0.2">
      <c r="A25" s="51" t="s">
        <v>43</v>
      </c>
      <c r="B25" s="118">
        <v>2.1066192480766439</v>
      </c>
      <c r="C25" s="118">
        <v>6.3829787234042552</v>
      </c>
      <c r="D25" s="118">
        <v>2.929532858273951</v>
      </c>
      <c r="E25" s="118">
        <v>2.4163568773234201</v>
      </c>
      <c r="F25" s="118">
        <v>1.9766910420475319</v>
      </c>
      <c r="G25" s="118">
        <v>2.2267941425632336</v>
      </c>
      <c r="H25" s="118">
        <v>1.9391232812316372</v>
      </c>
      <c r="I25" s="118">
        <v>2.1532615579480683</v>
      </c>
      <c r="J25" s="118">
        <v>2.0187454938716654</v>
      </c>
      <c r="K25" s="118" t="s">
        <v>10</v>
      </c>
      <c r="L25" s="118" t="s">
        <v>10</v>
      </c>
      <c r="M25" s="118" t="s">
        <v>10</v>
      </c>
    </row>
    <row r="26" spans="1:14" ht="13.5" customHeight="1" x14ac:dyDescent="0.2">
      <c r="A26" s="51" t="s">
        <v>44</v>
      </c>
      <c r="B26" s="118">
        <v>4.57250689505008</v>
      </c>
      <c r="C26" s="118">
        <v>8.5106382978723403</v>
      </c>
      <c r="D26" s="118">
        <v>8.4718923198733176</v>
      </c>
      <c r="E26" s="118">
        <v>7.2490706319702598</v>
      </c>
      <c r="F26" s="118">
        <v>5.335923217550274</v>
      </c>
      <c r="G26" s="118">
        <v>4.4717414982451897</v>
      </c>
      <c r="H26" s="118">
        <v>3.8664943001527794</v>
      </c>
      <c r="I26" s="118">
        <v>4.0405319822672574</v>
      </c>
      <c r="J26" s="118">
        <v>4.9747656813266037</v>
      </c>
      <c r="K26" s="118" t="s">
        <v>10</v>
      </c>
      <c r="L26" s="118" t="s">
        <v>10</v>
      </c>
      <c r="M26" s="118">
        <v>2.9411764705882351</v>
      </c>
    </row>
    <row r="27" spans="1:14" ht="13.5" customHeight="1" x14ac:dyDescent="0.2">
      <c r="A27" s="51" t="s">
        <v>45</v>
      </c>
      <c r="B27" s="118">
        <v>0.54978951952387867</v>
      </c>
      <c r="C27" s="118" t="s">
        <v>10</v>
      </c>
      <c r="D27" s="118">
        <v>0.23752969121140144</v>
      </c>
      <c r="E27" s="118">
        <v>0.55762081784386619</v>
      </c>
      <c r="F27" s="118">
        <v>0.39990859232175502</v>
      </c>
      <c r="G27" s="118">
        <v>0.59300496187825236</v>
      </c>
      <c r="H27" s="118">
        <v>0.61111764014572811</v>
      </c>
      <c r="I27" s="118">
        <v>0.51931602279924005</v>
      </c>
      <c r="J27" s="118">
        <v>0.72098053352559477</v>
      </c>
      <c r="K27" s="118" t="s">
        <v>10</v>
      </c>
      <c r="L27" s="118" t="s">
        <v>10</v>
      </c>
      <c r="M27" s="118" t="s">
        <v>10</v>
      </c>
    </row>
    <row r="28" spans="1:14" ht="13.5" customHeight="1" x14ac:dyDescent="0.2">
      <c r="A28" s="51" t="s">
        <v>46</v>
      </c>
      <c r="B28" s="118">
        <v>0.46813761068369864</v>
      </c>
      <c r="C28" s="118" t="s">
        <v>10</v>
      </c>
      <c r="D28" s="118" t="s">
        <v>10</v>
      </c>
      <c r="E28" s="118">
        <v>4.6468401486988845E-2</v>
      </c>
      <c r="F28" s="118">
        <v>0.33135283363802559</v>
      </c>
      <c r="G28" s="118">
        <v>0.46593247004719834</v>
      </c>
      <c r="H28" s="118">
        <v>0.46421436126454341</v>
      </c>
      <c r="I28" s="118">
        <v>0.79797340088663715</v>
      </c>
      <c r="J28" s="118">
        <v>0.64888248017303529</v>
      </c>
      <c r="K28" s="118" t="s">
        <v>10</v>
      </c>
      <c r="L28" s="118" t="s">
        <v>10</v>
      </c>
      <c r="M28" s="118" t="s">
        <v>10</v>
      </c>
    </row>
    <row r="29" spans="1:14" ht="13.5" customHeight="1" x14ac:dyDescent="0.2">
      <c r="A29" s="51" t="s">
        <v>47</v>
      </c>
      <c r="B29" s="118">
        <v>2.121135142981565</v>
      </c>
      <c r="C29" s="118">
        <v>2.1276595744680851</v>
      </c>
      <c r="D29" s="118">
        <v>1.1084718923198733</v>
      </c>
      <c r="E29" s="118">
        <v>1.812267657992565</v>
      </c>
      <c r="F29" s="118">
        <v>1.7595978062157223</v>
      </c>
      <c r="G29" s="118">
        <v>2.1602323611279197</v>
      </c>
      <c r="H29" s="118">
        <v>2.0742742978023267</v>
      </c>
      <c r="I29" s="118">
        <v>2.3812539582013934</v>
      </c>
      <c r="J29" s="118">
        <v>4.3979812545061279</v>
      </c>
      <c r="K29" s="118">
        <v>5.4054054054054053</v>
      </c>
      <c r="L29" s="118" t="s">
        <v>10</v>
      </c>
      <c r="M29" s="118" t="s">
        <v>10</v>
      </c>
    </row>
    <row r="30" spans="1:14" ht="13.5" customHeight="1" x14ac:dyDescent="0.2">
      <c r="A30" s="51" t="s">
        <v>48</v>
      </c>
      <c r="B30" s="118">
        <v>3.2660763536072002E-2</v>
      </c>
      <c r="C30" s="118" t="s">
        <v>10</v>
      </c>
      <c r="D30" s="118">
        <v>7.9176563737133804E-2</v>
      </c>
      <c r="E30" s="118" t="s">
        <v>10</v>
      </c>
      <c r="F30" s="118">
        <v>2.2851919561243144E-2</v>
      </c>
      <c r="G30" s="118">
        <v>2.4204284158296018E-2</v>
      </c>
      <c r="H30" s="118">
        <v>4.1132918086731696E-2</v>
      </c>
      <c r="I30" s="118">
        <v>1.266624445851805E-2</v>
      </c>
      <c r="J30" s="118">
        <v>0.21629416005767843</v>
      </c>
      <c r="K30" s="118" t="s">
        <v>10</v>
      </c>
      <c r="L30" s="118" t="s">
        <v>10</v>
      </c>
      <c r="M30" s="118" t="s">
        <v>10</v>
      </c>
    </row>
    <row r="31" spans="1:14" ht="13.5" customHeight="1" x14ac:dyDescent="0.2">
      <c r="A31" s="51" t="s">
        <v>49</v>
      </c>
      <c r="B31" s="118">
        <v>0.21955291043692843</v>
      </c>
      <c r="C31" s="118" t="s">
        <v>10</v>
      </c>
      <c r="D31" s="118" t="s">
        <v>10</v>
      </c>
      <c r="E31" s="118">
        <v>9.2936802973977689E-2</v>
      </c>
      <c r="F31" s="118">
        <v>6.8555758683729429E-2</v>
      </c>
      <c r="G31" s="118">
        <v>0.19363427326636815</v>
      </c>
      <c r="H31" s="118">
        <v>0.28793042660712187</v>
      </c>
      <c r="I31" s="118">
        <v>0.3293223559214693</v>
      </c>
      <c r="J31" s="118">
        <v>0.43258832011535686</v>
      </c>
      <c r="K31" s="118" t="s">
        <v>10</v>
      </c>
      <c r="L31" s="118" t="s">
        <v>10</v>
      </c>
      <c r="M31" s="118" t="s">
        <v>10</v>
      </c>
    </row>
    <row r="32" spans="1:14" ht="13.5" customHeight="1" x14ac:dyDescent="0.2">
      <c r="A32" s="51" t="s">
        <v>50</v>
      </c>
      <c r="B32" s="118">
        <v>0.31390622731891421</v>
      </c>
      <c r="C32" s="118" t="s">
        <v>10</v>
      </c>
      <c r="D32" s="118">
        <v>0.23752969121140144</v>
      </c>
      <c r="E32" s="118">
        <v>0.51115241635687736</v>
      </c>
      <c r="F32" s="118">
        <v>0.27422303473491771</v>
      </c>
      <c r="G32" s="118">
        <v>0.36911533341401426</v>
      </c>
      <c r="H32" s="118">
        <v>0.23504524620989539</v>
      </c>
      <c r="I32" s="118">
        <v>0.36732108929702345</v>
      </c>
      <c r="J32" s="118">
        <v>0.36049026676279738</v>
      </c>
      <c r="K32" s="118" t="s">
        <v>10</v>
      </c>
      <c r="L32" s="118" t="s">
        <v>10</v>
      </c>
      <c r="M32" s="118" t="s">
        <v>10</v>
      </c>
    </row>
    <row r="33" spans="1:14" ht="13.5" customHeight="1" x14ac:dyDescent="0.2">
      <c r="A33" s="128" t="s">
        <v>91</v>
      </c>
      <c r="B33" s="118">
        <v>1.241109014370736</v>
      </c>
      <c r="C33" s="118">
        <v>2.1276595744680851</v>
      </c>
      <c r="D33" s="118">
        <v>2.771179730799683</v>
      </c>
      <c r="E33" s="118">
        <v>2.462825278810409</v>
      </c>
      <c r="F33" s="118">
        <v>1.6681901279707496</v>
      </c>
      <c r="G33" s="118">
        <v>1.1376013554399127</v>
      </c>
      <c r="H33" s="118">
        <v>1.0283229521682924</v>
      </c>
      <c r="I33" s="118">
        <v>0.83597213426219119</v>
      </c>
      <c r="J33" s="118">
        <v>1.4419610670511895</v>
      </c>
      <c r="K33" s="118" t="s">
        <v>10</v>
      </c>
      <c r="L33" s="118" t="s">
        <v>10</v>
      </c>
      <c r="M33" s="118" t="s">
        <v>10</v>
      </c>
    </row>
    <row r="34" spans="1:14" ht="13.5" customHeight="1" x14ac:dyDescent="0.2">
      <c r="A34" s="51" t="s">
        <v>114</v>
      </c>
      <c r="B34" s="118">
        <v>0.23588329220496446</v>
      </c>
      <c r="C34" s="118" t="s">
        <v>10</v>
      </c>
      <c r="D34" s="118" t="s">
        <v>10</v>
      </c>
      <c r="E34" s="118" t="s">
        <v>10</v>
      </c>
      <c r="F34" s="118">
        <v>1.1425959780621572E-2</v>
      </c>
      <c r="G34" s="118">
        <v>0.1331235628706281</v>
      </c>
      <c r="H34" s="118">
        <v>0.27617816429662712</v>
      </c>
      <c r="I34" s="118">
        <v>0.56998100063331225</v>
      </c>
      <c r="J34" s="118">
        <v>1.0093727469358327</v>
      </c>
      <c r="K34" s="118">
        <v>2.7027027027027026</v>
      </c>
      <c r="L34" s="118" t="s">
        <v>10</v>
      </c>
      <c r="M34" s="118" t="s">
        <v>10</v>
      </c>
    </row>
    <row r="35" spans="1:14" ht="13.5" customHeight="1" x14ac:dyDescent="0.2">
      <c r="A35" s="51" t="s">
        <v>51</v>
      </c>
      <c r="B35" s="118">
        <v>0.19052112062708668</v>
      </c>
      <c r="C35" s="118" t="s">
        <v>10</v>
      </c>
      <c r="D35" s="118" t="s">
        <v>10</v>
      </c>
      <c r="E35" s="118">
        <v>9.2936802973977689E-2</v>
      </c>
      <c r="F35" s="118">
        <v>0.10283363802559414</v>
      </c>
      <c r="G35" s="118">
        <v>0.19363427326636815</v>
      </c>
      <c r="H35" s="118">
        <v>0.21154072158890586</v>
      </c>
      <c r="I35" s="118">
        <v>0.3039898670044332</v>
      </c>
      <c r="J35" s="118">
        <v>0.14419610670511895</v>
      </c>
      <c r="K35" s="118" t="s">
        <v>10</v>
      </c>
      <c r="L35" s="118" t="s">
        <v>10</v>
      </c>
      <c r="M35" s="118" t="s">
        <v>10</v>
      </c>
    </row>
    <row r="36" spans="1:14" ht="13.5" customHeight="1" x14ac:dyDescent="0.2">
      <c r="A36" s="51" t="s">
        <v>52</v>
      </c>
      <c r="B36" s="118">
        <v>3.6289737262302224E-2</v>
      </c>
      <c r="C36" s="118">
        <v>2.1276595744680851</v>
      </c>
      <c r="D36" s="118">
        <v>7.9176563737133804E-2</v>
      </c>
      <c r="E36" s="118">
        <v>4.6468401486988845E-2</v>
      </c>
      <c r="F36" s="118">
        <v>2.2851919561243144E-2</v>
      </c>
      <c r="G36" s="118">
        <v>4.2357497277018034E-2</v>
      </c>
      <c r="H36" s="118">
        <v>2.350452462098954E-2</v>
      </c>
      <c r="I36" s="118">
        <v>3.799873337555415E-2</v>
      </c>
      <c r="J36" s="118">
        <v>7.2098053352559477E-2</v>
      </c>
      <c r="K36" s="118" t="s">
        <v>10</v>
      </c>
      <c r="L36" s="118" t="s">
        <v>10</v>
      </c>
      <c r="M36" s="118" t="s">
        <v>10</v>
      </c>
    </row>
    <row r="37" spans="1:14" ht="13.5" customHeight="1" x14ac:dyDescent="0.2">
      <c r="A37" s="51" t="s">
        <v>53</v>
      </c>
      <c r="B37" s="118">
        <v>1.6602554797503266</v>
      </c>
      <c r="C37" s="118" t="s">
        <v>10</v>
      </c>
      <c r="D37" s="118">
        <v>3.3254156769596199</v>
      </c>
      <c r="E37" s="118">
        <v>3.4386617100371746</v>
      </c>
      <c r="F37" s="118">
        <v>1.9424131627056671</v>
      </c>
      <c r="G37" s="118">
        <v>1.6277381096454071</v>
      </c>
      <c r="H37" s="118">
        <v>1.3926430837936301</v>
      </c>
      <c r="I37" s="118">
        <v>1.3552881570614312</v>
      </c>
      <c r="J37" s="118">
        <v>1.1535688536409516</v>
      </c>
      <c r="K37" s="118" t="s">
        <v>10</v>
      </c>
      <c r="L37" s="118" t="s">
        <v>10</v>
      </c>
      <c r="M37" s="118" t="s">
        <v>10</v>
      </c>
    </row>
    <row r="38" spans="1:14" ht="13.5" customHeight="1" x14ac:dyDescent="0.2">
      <c r="A38" s="52" t="s">
        <v>54</v>
      </c>
      <c r="B38" s="66">
        <v>2.349760487734069</v>
      </c>
      <c r="C38" s="66">
        <v>2.1276595744680851</v>
      </c>
      <c r="D38" s="66">
        <v>2.1377672209026128</v>
      </c>
      <c r="E38" s="66">
        <v>2.509293680297398</v>
      </c>
      <c r="F38" s="66">
        <v>2.1480804387568555</v>
      </c>
      <c r="G38" s="66">
        <v>2.4446326999878978</v>
      </c>
      <c r="H38" s="66">
        <v>2.2329298389940062</v>
      </c>
      <c r="I38" s="66">
        <v>2.6345788473717544</v>
      </c>
      <c r="J38" s="66">
        <v>2.3071377072819033</v>
      </c>
      <c r="K38" s="66">
        <v>2.7027027027027026</v>
      </c>
      <c r="L38" s="66" t="s">
        <v>10</v>
      </c>
      <c r="M38" s="66" t="s">
        <v>10</v>
      </c>
    </row>
    <row r="39" spans="1:14" ht="13.5" customHeight="1" x14ac:dyDescent="0.2">
      <c r="A39" s="392" t="s">
        <v>291</v>
      </c>
    </row>
    <row r="41" spans="1:14" ht="13.5" customHeight="1" x14ac:dyDescent="0.2">
      <c r="A41" s="18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18"/>
    </row>
    <row r="42" spans="1:14" ht="13.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4" ht="13.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</sheetData>
  <mergeCells count="4">
    <mergeCell ref="A22:M22"/>
    <mergeCell ref="A4:A5"/>
    <mergeCell ref="B4:B5"/>
    <mergeCell ref="C4:M4"/>
  </mergeCells>
  <pageMargins left="0.7" right="0.7" top="0.75" bottom="0.75" header="0.3" footer="0.3"/>
  <pageSetup paperSize="9" scale="84" orientation="portrait" r:id="rId1"/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Normal="100" workbookViewId="0">
      <selection activeCell="A3" sqref="A3"/>
    </sheetView>
  </sheetViews>
  <sheetFormatPr defaultRowHeight="13.5" customHeight="1" x14ac:dyDescent="0.2"/>
  <cols>
    <col min="1" max="1" width="28.7109375" style="245" customWidth="1"/>
    <col min="2" max="11" width="8.42578125" style="245" customWidth="1"/>
    <col min="12" max="12" width="10.85546875" style="245" customWidth="1"/>
    <col min="13" max="13" width="7.42578125" style="245" customWidth="1"/>
    <col min="14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16" t="s">
        <v>241</v>
      </c>
    </row>
    <row r="4" spans="1:13" ht="13.5" customHeight="1" x14ac:dyDescent="0.2">
      <c r="A4" s="434" t="s">
        <v>42</v>
      </c>
      <c r="B4" s="459" t="s">
        <v>23</v>
      </c>
      <c r="C4" s="464" t="s">
        <v>37</v>
      </c>
      <c r="D4" s="443"/>
      <c r="E4" s="443"/>
      <c r="F4" s="443"/>
      <c r="G4" s="443"/>
      <c r="H4" s="443"/>
      <c r="I4" s="443"/>
      <c r="J4" s="443"/>
      <c r="K4" s="443"/>
      <c r="L4" s="465"/>
      <c r="M4" s="337"/>
    </row>
    <row r="5" spans="1:13" ht="13.5" customHeight="1" x14ac:dyDescent="0.2">
      <c r="A5" s="458"/>
      <c r="B5" s="460"/>
      <c r="C5" s="423" t="s">
        <v>24</v>
      </c>
      <c r="D5" s="462" t="s">
        <v>94</v>
      </c>
      <c r="E5" s="418"/>
      <c r="F5" s="418"/>
      <c r="G5" s="418"/>
      <c r="H5" s="418"/>
      <c r="I5" s="418"/>
      <c r="J5" s="418"/>
      <c r="K5" s="463"/>
      <c r="L5" s="416" t="s">
        <v>25</v>
      </c>
      <c r="M5" s="337"/>
    </row>
    <row r="6" spans="1:13" ht="13.5" customHeight="1" x14ac:dyDescent="0.2">
      <c r="A6" s="435"/>
      <c r="B6" s="461"/>
      <c r="C6" s="423"/>
      <c r="D6" s="133" t="s">
        <v>26</v>
      </c>
      <c r="E6" s="133" t="s">
        <v>27</v>
      </c>
      <c r="F6" s="133" t="s">
        <v>28</v>
      </c>
      <c r="G6" s="133" t="s">
        <v>29</v>
      </c>
      <c r="H6" s="133" t="s">
        <v>30</v>
      </c>
      <c r="I6" s="133" t="s">
        <v>31</v>
      </c>
      <c r="J6" s="133" t="s">
        <v>32</v>
      </c>
      <c r="K6" s="133" t="s">
        <v>33</v>
      </c>
      <c r="L6" s="416"/>
      <c r="M6" s="337"/>
    </row>
    <row r="7" spans="1:13" ht="13.5" customHeight="1" x14ac:dyDescent="0.2">
      <c r="A7" s="125" t="s">
        <v>90</v>
      </c>
      <c r="B7" s="43">
        <v>7318</v>
      </c>
      <c r="C7" s="43">
        <v>7312</v>
      </c>
      <c r="D7" s="43">
        <v>461</v>
      </c>
      <c r="E7" s="43">
        <v>965</v>
      </c>
      <c r="F7" s="43">
        <v>372</v>
      </c>
      <c r="G7" s="43">
        <v>809</v>
      </c>
      <c r="H7" s="43">
        <v>986</v>
      </c>
      <c r="I7" s="43">
        <v>743</v>
      </c>
      <c r="J7" s="43">
        <v>1902</v>
      </c>
      <c r="K7" s="43">
        <v>1074</v>
      </c>
      <c r="L7" s="43">
        <v>6</v>
      </c>
      <c r="M7" s="337"/>
    </row>
    <row r="8" spans="1:13" ht="13.5" customHeight="1" x14ac:dyDescent="0.2">
      <c r="A8" s="246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M8" s="337"/>
    </row>
    <row r="9" spans="1:13" ht="13.5" customHeight="1" x14ac:dyDescent="0.2">
      <c r="A9" s="128" t="s">
        <v>43</v>
      </c>
      <c r="B9" s="6">
        <v>1161</v>
      </c>
      <c r="C9" s="6">
        <v>1159</v>
      </c>
      <c r="D9" s="6">
        <v>50</v>
      </c>
      <c r="E9" s="6">
        <v>176</v>
      </c>
      <c r="F9" s="6">
        <v>87</v>
      </c>
      <c r="G9" s="6">
        <v>158</v>
      </c>
      <c r="H9" s="6">
        <v>130</v>
      </c>
      <c r="I9" s="6">
        <v>92</v>
      </c>
      <c r="J9" s="6">
        <v>282</v>
      </c>
      <c r="K9" s="6">
        <v>184</v>
      </c>
      <c r="L9" s="6">
        <v>2</v>
      </c>
      <c r="M9" s="337"/>
    </row>
    <row r="10" spans="1:13" ht="13.5" customHeight="1" x14ac:dyDescent="0.2">
      <c r="A10" s="128" t="s">
        <v>44</v>
      </c>
      <c r="B10" s="6">
        <v>2520</v>
      </c>
      <c r="C10" s="6">
        <v>2516</v>
      </c>
      <c r="D10" s="6">
        <v>127</v>
      </c>
      <c r="E10" s="6">
        <v>289</v>
      </c>
      <c r="F10" s="6">
        <v>130</v>
      </c>
      <c r="G10" s="6">
        <v>275</v>
      </c>
      <c r="H10" s="6">
        <v>361</v>
      </c>
      <c r="I10" s="6">
        <v>260</v>
      </c>
      <c r="J10" s="6">
        <v>541</v>
      </c>
      <c r="K10" s="6">
        <v>533</v>
      </c>
      <c r="L10" s="6">
        <v>4</v>
      </c>
      <c r="M10" s="337"/>
    </row>
    <row r="11" spans="1:13" ht="13.5" customHeight="1" x14ac:dyDescent="0.2">
      <c r="A11" s="128" t="s">
        <v>45</v>
      </c>
      <c r="B11" s="6">
        <v>303</v>
      </c>
      <c r="C11" s="6">
        <v>302</v>
      </c>
      <c r="D11" s="6">
        <v>21</v>
      </c>
      <c r="E11" s="6">
        <v>37</v>
      </c>
      <c r="F11" s="6">
        <v>9</v>
      </c>
      <c r="G11" s="6">
        <v>47</v>
      </c>
      <c r="H11" s="6">
        <v>51</v>
      </c>
      <c r="I11" s="6">
        <v>36</v>
      </c>
      <c r="J11" s="6">
        <v>67</v>
      </c>
      <c r="K11" s="6">
        <v>34</v>
      </c>
      <c r="L11" s="79">
        <v>1</v>
      </c>
      <c r="M11" s="337"/>
    </row>
    <row r="12" spans="1:13" ht="13.5" customHeight="1" x14ac:dyDescent="0.2">
      <c r="A12" s="128" t="s">
        <v>46</v>
      </c>
      <c r="B12" s="6">
        <v>258</v>
      </c>
      <c r="C12" s="6">
        <v>258</v>
      </c>
      <c r="D12" s="6">
        <v>45</v>
      </c>
      <c r="E12" s="6">
        <v>47</v>
      </c>
      <c r="F12" s="6">
        <v>20</v>
      </c>
      <c r="G12" s="6">
        <v>35</v>
      </c>
      <c r="H12" s="6">
        <v>37</v>
      </c>
      <c r="I12" s="6">
        <v>19</v>
      </c>
      <c r="J12" s="6">
        <v>34</v>
      </c>
      <c r="K12" s="6">
        <v>21</v>
      </c>
      <c r="L12" s="79" t="s">
        <v>10</v>
      </c>
      <c r="M12" s="337"/>
    </row>
    <row r="13" spans="1:13" ht="13.5" customHeight="1" x14ac:dyDescent="0.2">
      <c r="A13" s="128" t="s">
        <v>47</v>
      </c>
      <c r="B13" s="6">
        <v>1169</v>
      </c>
      <c r="C13" s="6">
        <v>1169</v>
      </c>
      <c r="D13" s="6">
        <v>93</v>
      </c>
      <c r="E13" s="6">
        <v>164</v>
      </c>
      <c r="F13" s="6">
        <v>63</v>
      </c>
      <c r="G13" s="6">
        <v>184</v>
      </c>
      <c r="H13" s="6">
        <v>125</v>
      </c>
      <c r="I13" s="6">
        <v>107</v>
      </c>
      <c r="J13" s="6">
        <v>278</v>
      </c>
      <c r="K13" s="6">
        <v>155</v>
      </c>
      <c r="L13" s="79" t="s">
        <v>10</v>
      </c>
      <c r="M13" s="337"/>
    </row>
    <row r="14" spans="1:13" ht="13.5" customHeight="1" x14ac:dyDescent="0.2">
      <c r="A14" s="128" t="s">
        <v>48</v>
      </c>
      <c r="B14" s="6">
        <v>18</v>
      </c>
      <c r="C14" s="6">
        <v>18</v>
      </c>
      <c r="D14" s="6">
        <v>1</v>
      </c>
      <c r="E14" s="6">
        <v>1</v>
      </c>
      <c r="F14" s="79" t="s">
        <v>10</v>
      </c>
      <c r="G14" s="6">
        <v>7</v>
      </c>
      <c r="H14" s="6">
        <v>2</v>
      </c>
      <c r="I14" s="6">
        <v>3</v>
      </c>
      <c r="J14" s="6">
        <v>2</v>
      </c>
      <c r="K14" s="6">
        <v>2</v>
      </c>
      <c r="L14" s="79" t="s">
        <v>10</v>
      </c>
      <c r="M14" s="337"/>
    </row>
    <row r="15" spans="1:13" ht="13.5" customHeight="1" x14ac:dyDescent="0.2">
      <c r="A15" s="128" t="s">
        <v>49</v>
      </c>
      <c r="B15" s="6">
        <v>121</v>
      </c>
      <c r="C15" s="6">
        <v>121</v>
      </c>
      <c r="D15" s="6">
        <v>16</v>
      </c>
      <c r="E15" s="6">
        <v>11</v>
      </c>
      <c r="F15" s="6">
        <v>4</v>
      </c>
      <c r="G15" s="6">
        <v>23</v>
      </c>
      <c r="H15" s="6">
        <v>12</v>
      </c>
      <c r="I15" s="6">
        <v>20</v>
      </c>
      <c r="J15" s="6">
        <v>22</v>
      </c>
      <c r="K15" s="6">
        <v>13</v>
      </c>
      <c r="L15" s="79" t="s">
        <v>10</v>
      </c>
      <c r="M15" s="337"/>
    </row>
    <row r="16" spans="1:13" ht="13.5" customHeight="1" x14ac:dyDescent="0.2">
      <c r="A16" s="128" t="s">
        <v>50</v>
      </c>
      <c r="B16" s="6">
        <v>173</v>
      </c>
      <c r="C16" s="6">
        <v>173</v>
      </c>
      <c r="D16" s="6">
        <v>13</v>
      </c>
      <c r="E16" s="6">
        <v>16</v>
      </c>
      <c r="F16" s="79">
        <v>2</v>
      </c>
      <c r="G16" s="6">
        <v>23</v>
      </c>
      <c r="H16" s="6">
        <v>15</v>
      </c>
      <c r="I16" s="6">
        <v>17</v>
      </c>
      <c r="J16" s="6">
        <v>44</v>
      </c>
      <c r="K16" s="6">
        <v>43</v>
      </c>
      <c r="L16" s="79" t="s">
        <v>10</v>
      </c>
      <c r="M16" s="337"/>
    </row>
    <row r="17" spans="1:13" ht="13.5" customHeight="1" x14ac:dyDescent="0.2">
      <c r="A17" s="128" t="s">
        <v>91</v>
      </c>
      <c r="B17" s="6">
        <v>684</v>
      </c>
      <c r="C17" s="6">
        <v>684</v>
      </c>
      <c r="D17" s="6">
        <v>52</v>
      </c>
      <c r="E17" s="6">
        <v>109</v>
      </c>
      <c r="F17" s="6">
        <v>21</v>
      </c>
      <c r="G17" s="6">
        <v>74</v>
      </c>
      <c r="H17" s="6">
        <v>81</v>
      </c>
      <c r="I17" s="6">
        <v>84</v>
      </c>
      <c r="J17" s="6">
        <v>157</v>
      </c>
      <c r="K17" s="6">
        <v>106</v>
      </c>
      <c r="L17" s="79" t="s">
        <v>10</v>
      </c>
      <c r="M17" s="337"/>
    </row>
    <row r="18" spans="1:13" ht="13.5" customHeight="1" x14ac:dyDescent="0.2">
      <c r="A18" s="128" t="s">
        <v>114</v>
      </c>
      <c r="B18" s="6">
        <v>130</v>
      </c>
      <c r="C18" s="6">
        <v>130</v>
      </c>
      <c r="D18" s="6">
        <v>28</v>
      </c>
      <c r="E18" s="6">
        <v>32</v>
      </c>
      <c r="F18" s="6">
        <v>3</v>
      </c>
      <c r="G18" s="6">
        <v>33</v>
      </c>
      <c r="H18" s="6">
        <v>9</v>
      </c>
      <c r="I18" s="6">
        <v>17</v>
      </c>
      <c r="J18" s="6">
        <v>8</v>
      </c>
      <c r="K18" s="79" t="s">
        <v>10</v>
      </c>
      <c r="L18" s="79" t="s">
        <v>10</v>
      </c>
      <c r="M18" s="337"/>
    </row>
    <row r="19" spans="1:13" ht="13.5" customHeight="1" x14ac:dyDescent="0.2">
      <c r="A19" s="128" t="s">
        <v>51</v>
      </c>
      <c r="B19" s="6">
        <v>105</v>
      </c>
      <c r="C19" s="6">
        <v>105</v>
      </c>
      <c r="D19" s="6">
        <v>4</v>
      </c>
      <c r="E19" s="6">
        <v>6</v>
      </c>
      <c r="F19" s="6">
        <v>2</v>
      </c>
      <c r="G19" s="6">
        <v>6</v>
      </c>
      <c r="H19" s="6">
        <v>6</v>
      </c>
      <c r="I19" s="6">
        <v>26</v>
      </c>
      <c r="J19" s="6">
        <v>39</v>
      </c>
      <c r="K19" s="6">
        <v>16</v>
      </c>
      <c r="L19" s="79" t="s">
        <v>10</v>
      </c>
      <c r="M19" s="337"/>
    </row>
    <row r="20" spans="1:13" ht="13.5" customHeight="1" x14ac:dyDescent="0.2">
      <c r="A20" s="128" t="s">
        <v>52</v>
      </c>
      <c r="B20" s="6">
        <v>20</v>
      </c>
      <c r="C20" s="6">
        <v>20</v>
      </c>
      <c r="D20" s="6">
        <v>2</v>
      </c>
      <c r="E20" s="79">
        <v>1</v>
      </c>
      <c r="F20" s="79">
        <v>1</v>
      </c>
      <c r="G20" s="6">
        <v>1</v>
      </c>
      <c r="H20" s="6">
        <v>2</v>
      </c>
      <c r="I20" s="6">
        <v>4</v>
      </c>
      <c r="J20" s="6">
        <v>8</v>
      </c>
      <c r="K20" s="6">
        <v>1</v>
      </c>
      <c r="L20" s="79" t="s">
        <v>10</v>
      </c>
      <c r="M20" s="337"/>
    </row>
    <row r="21" spans="1:13" ht="13.5" customHeight="1" x14ac:dyDescent="0.2">
      <c r="A21" s="128" t="s">
        <v>53</v>
      </c>
      <c r="B21" s="6">
        <v>915</v>
      </c>
      <c r="C21" s="6">
        <v>915</v>
      </c>
      <c r="D21" s="6">
        <v>14</v>
      </c>
      <c r="E21" s="6">
        <v>60</v>
      </c>
      <c r="F21" s="79">
        <v>11</v>
      </c>
      <c r="G21" s="6">
        <v>37</v>
      </c>
      <c r="H21" s="6">
        <v>168</v>
      </c>
      <c r="I21" s="6">
        <v>44</v>
      </c>
      <c r="J21" s="6">
        <v>525</v>
      </c>
      <c r="K21" s="6">
        <v>56</v>
      </c>
      <c r="L21" s="79" t="s">
        <v>10</v>
      </c>
      <c r="M21" s="337"/>
    </row>
    <row r="22" spans="1:13" ht="13.5" customHeight="1" x14ac:dyDescent="0.2">
      <c r="A22" s="135" t="s">
        <v>95</v>
      </c>
      <c r="B22" s="12">
        <v>1295</v>
      </c>
      <c r="C22" s="12">
        <v>1294</v>
      </c>
      <c r="D22" s="12">
        <v>64</v>
      </c>
      <c r="E22" s="12">
        <v>266</v>
      </c>
      <c r="F22" s="12">
        <v>72</v>
      </c>
      <c r="G22" s="12">
        <v>126</v>
      </c>
      <c r="H22" s="12">
        <v>166</v>
      </c>
      <c r="I22" s="12">
        <v>140</v>
      </c>
      <c r="J22" s="12">
        <v>360</v>
      </c>
      <c r="K22" s="12">
        <v>100</v>
      </c>
      <c r="L22" s="79">
        <v>1</v>
      </c>
      <c r="M22" s="337"/>
    </row>
    <row r="23" spans="1:13" ht="13.5" customHeight="1" x14ac:dyDescent="0.2">
      <c r="A23" s="457" t="s">
        <v>204</v>
      </c>
      <c r="B23" s="457"/>
      <c r="C23" s="457"/>
      <c r="D23" s="457"/>
      <c r="E23" s="457"/>
      <c r="F23" s="457"/>
      <c r="G23" s="457"/>
      <c r="H23" s="457"/>
      <c r="I23" s="457"/>
      <c r="J23" s="457"/>
      <c r="K23" s="457"/>
      <c r="L23" s="457"/>
      <c r="M23" s="432"/>
    </row>
    <row r="24" spans="1:13" ht="13.5" customHeight="1" x14ac:dyDescent="0.2">
      <c r="A24" s="125" t="s">
        <v>93</v>
      </c>
      <c r="B24" s="136">
        <v>13.278414864276384</v>
      </c>
      <c r="C24" s="136">
        <v>13.290195935875532</v>
      </c>
      <c r="D24" s="136">
        <v>5.9445519019987101</v>
      </c>
      <c r="E24" s="136">
        <v>18.458301453710789</v>
      </c>
      <c r="F24" s="136">
        <v>7.182853832786253</v>
      </c>
      <c r="G24" s="136">
        <v>13.859859516875106</v>
      </c>
      <c r="H24" s="136">
        <v>14.021615472127419</v>
      </c>
      <c r="I24" s="136">
        <v>12.703026158317662</v>
      </c>
      <c r="J24" s="136">
        <v>19.953839697859841</v>
      </c>
      <c r="K24" s="136">
        <v>12.479665349755985</v>
      </c>
      <c r="L24" s="136">
        <v>6.3829787234042552</v>
      </c>
    </row>
    <row r="25" spans="1:13" ht="13.5" customHeight="1" x14ac:dyDescent="0.2">
      <c r="A25" s="34"/>
      <c r="B25" s="3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</row>
    <row r="26" spans="1:13" ht="13.5" customHeight="1" x14ac:dyDescent="0.2">
      <c r="A26" s="137" t="s">
        <v>43</v>
      </c>
      <c r="B26" s="138">
        <v>2.1066192480766439</v>
      </c>
      <c r="C26" s="138">
        <v>2.1065833000109055</v>
      </c>
      <c r="D26" s="138">
        <v>0.64474532559638942</v>
      </c>
      <c r="E26" s="138">
        <v>3.366488140780413</v>
      </c>
      <c r="F26" s="138">
        <v>1.6798609770225914</v>
      </c>
      <c r="G26" s="138">
        <v>2.7068699674490317</v>
      </c>
      <c r="H26" s="138">
        <v>1.8486916951080772</v>
      </c>
      <c r="I26" s="138">
        <v>1.5729184475978799</v>
      </c>
      <c r="J26" s="138">
        <v>2.9584557280738566</v>
      </c>
      <c r="K26" s="138">
        <v>2.1380432256565185</v>
      </c>
      <c r="L26" s="138">
        <v>2.1276595744680851</v>
      </c>
    </row>
    <row r="27" spans="1:13" ht="13.5" customHeight="1" x14ac:dyDescent="0.2">
      <c r="A27" s="137" t="s">
        <v>44</v>
      </c>
      <c r="B27" s="138">
        <v>4.57250689505008</v>
      </c>
      <c r="C27" s="138">
        <v>4.5730488203860551</v>
      </c>
      <c r="D27" s="138">
        <v>1.6376531270148291</v>
      </c>
      <c r="E27" s="138">
        <v>5.5279265493496554</v>
      </c>
      <c r="F27" s="138">
        <v>2.5101370921027226</v>
      </c>
      <c r="G27" s="138">
        <v>4.7113243104334419</v>
      </c>
      <c r="H27" s="138">
        <v>5.1336746302616607</v>
      </c>
      <c r="I27" s="138">
        <v>4.4452043084287913</v>
      </c>
      <c r="J27" s="138">
        <v>5.6756189676877886</v>
      </c>
      <c r="K27" s="138">
        <v>6.1933534743202419</v>
      </c>
      <c r="L27" s="138">
        <v>4.2553191489361701</v>
      </c>
    </row>
    <row r="28" spans="1:13" ht="13.5" customHeight="1" x14ac:dyDescent="0.2">
      <c r="A28" s="137" t="s">
        <v>45</v>
      </c>
      <c r="B28" s="138">
        <v>0.54978951952387867</v>
      </c>
      <c r="C28" s="138">
        <v>0.54891126540404966</v>
      </c>
      <c r="D28" s="138">
        <v>0.27079303675048355</v>
      </c>
      <c r="E28" s="138">
        <v>0.70772762050497318</v>
      </c>
      <c r="F28" s="138">
        <v>0.17377872176095771</v>
      </c>
      <c r="G28" s="138">
        <v>0.80520815487407915</v>
      </c>
      <c r="H28" s="138">
        <v>0.72525597269624575</v>
      </c>
      <c r="I28" s="138">
        <v>0.61548982732090962</v>
      </c>
      <c r="J28" s="138">
        <v>0.70289550986151905</v>
      </c>
      <c r="K28" s="138">
        <v>0.39507320474087848</v>
      </c>
      <c r="L28" s="138">
        <v>1.0638297872340425</v>
      </c>
    </row>
    <row r="29" spans="1:13" ht="13.5" customHeight="1" x14ac:dyDescent="0.2">
      <c r="A29" s="137" t="s">
        <v>46</v>
      </c>
      <c r="B29" s="138">
        <v>0.46813761068369864</v>
      </c>
      <c r="C29" s="138">
        <v>0.46893743865643972</v>
      </c>
      <c r="D29" s="138">
        <v>0.58027079303675055</v>
      </c>
      <c r="E29" s="138">
        <v>0.89900535577658769</v>
      </c>
      <c r="F29" s="138">
        <v>0.3861749372465727</v>
      </c>
      <c r="G29" s="138">
        <v>0.59962309405516534</v>
      </c>
      <c r="H29" s="138">
        <v>0.52616609783845281</v>
      </c>
      <c r="I29" s="138">
        <v>0.32484185330825782</v>
      </c>
      <c r="J29" s="138">
        <v>0.35669324381032314</v>
      </c>
      <c r="K29" s="138">
        <v>0.24401580292818964</v>
      </c>
      <c r="L29" s="149" t="s">
        <v>10</v>
      </c>
    </row>
    <row r="30" spans="1:13" ht="13.5" customHeight="1" x14ac:dyDescent="0.2">
      <c r="A30" s="137" t="s">
        <v>47</v>
      </c>
      <c r="B30" s="138">
        <v>2.121135142981565</v>
      </c>
      <c r="C30" s="138">
        <v>2.1247591697262713</v>
      </c>
      <c r="D30" s="138">
        <v>1.1992263056092844</v>
      </c>
      <c r="E30" s="138">
        <v>3.1369548584544757</v>
      </c>
      <c r="F30" s="138">
        <v>1.216451052326704</v>
      </c>
      <c r="G30" s="138">
        <v>3.1523042658900122</v>
      </c>
      <c r="H30" s="138">
        <v>1.7775881683731514</v>
      </c>
      <c r="I30" s="138">
        <v>1.8293725423149256</v>
      </c>
      <c r="J30" s="138">
        <v>2.9164918170373477</v>
      </c>
      <c r="K30" s="138">
        <v>1.8010690216128282</v>
      </c>
      <c r="L30" s="149" t="s">
        <v>10</v>
      </c>
    </row>
    <row r="31" spans="1:13" ht="13.5" customHeight="1" x14ac:dyDescent="0.2">
      <c r="A31" s="137" t="s">
        <v>48</v>
      </c>
      <c r="B31" s="138">
        <v>3.2660763536072002E-2</v>
      </c>
      <c r="C31" s="138">
        <v>3.2716565487658583E-2</v>
      </c>
      <c r="D31" s="138">
        <v>1.2894906511927789E-2</v>
      </c>
      <c r="E31" s="138">
        <v>1.9127773527161437E-2</v>
      </c>
      <c r="F31" s="149" t="s">
        <v>10</v>
      </c>
      <c r="G31" s="138">
        <v>0.11992461881103307</v>
      </c>
      <c r="H31" s="138">
        <v>2.844141069397042E-2</v>
      </c>
      <c r="I31" s="138">
        <v>5.1290818943409131E-2</v>
      </c>
      <c r="J31" s="138">
        <v>2.0981955518254301E-2</v>
      </c>
      <c r="K31" s="138">
        <v>2.3239600278875203E-2</v>
      </c>
      <c r="L31" s="149" t="s">
        <v>10</v>
      </c>
    </row>
    <row r="32" spans="1:13" ht="13.5" customHeight="1" x14ac:dyDescent="0.2">
      <c r="A32" s="137" t="s">
        <v>49</v>
      </c>
      <c r="B32" s="138">
        <v>0.21955291043692843</v>
      </c>
      <c r="C32" s="138">
        <v>0.21992802355592714</v>
      </c>
      <c r="D32" s="138">
        <v>0.20631850419084463</v>
      </c>
      <c r="E32" s="138">
        <v>0.21040550879877581</v>
      </c>
      <c r="F32" s="138">
        <v>7.7234987449314535E-2</v>
      </c>
      <c r="G32" s="138">
        <v>0.39403803323625153</v>
      </c>
      <c r="H32" s="138">
        <v>0.17064846416382254</v>
      </c>
      <c r="I32" s="138">
        <v>0.34193879295606083</v>
      </c>
      <c r="J32" s="138">
        <v>0.23080151070079732</v>
      </c>
      <c r="K32" s="138">
        <v>0.15105740181268881</v>
      </c>
      <c r="L32" s="149" t="s">
        <v>10</v>
      </c>
    </row>
    <row r="33" spans="1:13" ht="13.5" customHeight="1" x14ac:dyDescent="0.2">
      <c r="A33" s="137" t="s">
        <v>50</v>
      </c>
      <c r="B33" s="138">
        <v>0.31390622731891421</v>
      </c>
      <c r="C33" s="138">
        <v>0.31444254607582972</v>
      </c>
      <c r="D33" s="138">
        <v>0.16763378465506126</v>
      </c>
      <c r="E33" s="138">
        <v>0.30604437643458299</v>
      </c>
      <c r="F33" s="138">
        <v>3.8617493724657267E-2</v>
      </c>
      <c r="G33" s="138">
        <v>0.39403803323625153</v>
      </c>
      <c r="H33" s="138">
        <v>0.21331058020477817</v>
      </c>
      <c r="I33" s="138">
        <v>0.29064797401265174</v>
      </c>
      <c r="J33" s="138">
        <v>0.46160302140159465</v>
      </c>
      <c r="K33" s="138">
        <v>0.49965140599581692</v>
      </c>
      <c r="L33" s="149" t="s">
        <v>10</v>
      </c>
    </row>
    <row r="34" spans="1:13" ht="13.5" customHeight="1" x14ac:dyDescent="0.2">
      <c r="A34" s="128" t="s">
        <v>91</v>
      </c>
      <c r="B34" s="138">
        <v>1.241109014370736</v>
      </c>
      <c r="C34" s="138">
        <v>1.2432294885310262</v>
      </c>
      <c r="D34" s="138">
        <v>0.67053513862024505</v>
      </c>
      <c r="E34" s="138">
        <v>2.0849273144605966</v>
      </c>
      <c r="F34" s="138">
        <v>0.40548368410890134</v>
      </c>
      <c r="G34" s="138">
        <v>1.2677745417166353</v>
      </c>
      <c r="H34" s="138">
        <v>1.151877133105802</v>
      </c>
      <c r="I34" s="138">
        <v>1.4361429304154556</v>
      </c>
      <c r="J34" s="138">
        <v>1.6470835081829627</v>
      </c>
      <c r="K34" s="138">
        <v>1.2316988147803858</v>
      </c>
      <c r="L34" s="149" t="s">
        <v>10</v>
      </c>
    </row>
    <row r="35" spans="1:13" ht="13.5" customHeight="1" x14ac:dyDescent="0.2">
      <c r="A35" s="137" t="s">
        <v>114</v>
      </c>
      <c r="B35" s="138">
        <v>0.23588329220496446</v>
      </c>
      <c r="C35" s="138">
        <v>0.23628630629975644</v>
      </c>
      <c r="D35" s="138">
        <v>0.36105738233397805</v>
      </c>
      <c r="E35" s="138">
        <v>0.61208875286916598</v>
      </c>
      <c r="F35" s="138">
        <v>5.7926240586985908E-2</v>
      </c>
      <c r="G35" s="138">
        <v>0.56535891725201293</v>
      </c>
      <c r="H35" s="138">
        <v>0.12798634812286688</v>
      </c>
      <c r="I35" s="138">
        <v>0.29064797401265174</v>
      </c>
      <c r="J35" s="138">
        <v>8.3927822073017203E-2</v>
      </c>
      <c r="K35" s="149" t="s">
        <v>10</v>
      </c>
      <c r="L35" s="149" t="s">
        <v>10</v>
      </c>
    </row>
    <row r="36" spans="1:13" ht="13.5" customHeight="1" x14ac:dyDescent="0.2">
      <c r="A36" s="137" t="s">
        <v>51</v>
      </c>
      <c r="B36" s="138">
        <v>0.19052112062708668</v>
      </c>
      <c r="C36" s="138">
        <v>0.19084663201134175</v>
      </c>
      <c r="D36" s="138">
        <v>5.1579626047711158E-2</v>
      </c>
      <c r="E36" s="138">
        <v>0.11476664116296864</v>
      </c>
      <c r="F36" s="138">
        <v>3.8617493724657267E-2</v>
      </c>
      <c r="G36" s="138">
        <v>0.10279253040945691</v>
      </c>
      <c r="H36" s="138">
        <v>8.5324232081911269E-2</v>
      </c>
      <c r="I36" s="138">
        <v>0.44452043084287918</v>
      </c>
      <c r="J36" s="138">
        <v>0.40914813260595889</v>
      </c>
      <c r="K36" s="138">
        <v>0.18591680223100163</v>
      </c>
      <c r="L36" s="149" t="s">
        <v>10</v>
      </c>
    </row>
    <row r="37" spans="1:13" ht="13.5" customHeight="1" x14ac:dyDescent="0.2">
      <c r="A37" s="137" t="s">
        <v>52</v>
      </c>
      <c r="B37" s="138">
        <v>3.6289737262302224E-2</v>
      </c>
      <c r="C37" s="138">
        <v>3.6351739430731757E-2</v>
      </c>
      <c r="D37" s="138">
        <v>2.5789813023855579E-2</v>
      </c>
      <c r="E37" s="138">
        <v>1.9127773527161437E-2</v>
      </c>
      <c r="F37" s="138">
        <v>1.9308746862328634E-2</v>
      </c>
      <c r="G37" s="138">
        <v>1.7132088401576154E-2</v>
      </c>
      <c r="H37" s="138">
        <v>2.844141069397042E-2</v>
      </c>
      <c r="I37" s="138">
        <v>6.8387758591212169E-2</v>
      </c>
      <c r="J37" s="138">
        <v>8.3927822073017203E-2</v>
      </c>
      <c r="K37" s="138">
        <v>1.1619800139437602E-2</v>
      </c>
      <c r="L37" s="149" t="s">
        <v>10</v>
      </c>
    </row>
    <row r="38" spans="1:13" ht="13.5" customHeight="1" x14ac:dyDescent="0.2">
      <c r="A38" s="137" t="s">
        <v>53</v>
      </c>
      <c r="B38" s="138">
        <v>1.6602554797503266</v>
      </c>
      <c r="C38" s="138">
        <v>1.663092078955978</v>
      </c>
      <c r="D38" s="138">
        <v>0.18052869116698902</v>
      </c>
      <c r="E38" s="138">
        <v>1.1476664116296864</v>
      </c>
      <c r="F38" s="138">
        <v>0.21239621548561496</v>
      </c>
      <c r="G38" s="138">
        <v>0.63388727085831764</v>
      </c>
      <c r="H38" s="138">
        <v>2.3890784982935154</v>
      </c>
      <c r="I38" s="138">
        <v>0.75226534450333393</v>
      </c>
      <c r="J38" s="138">
        <v>5.507763323541754</v>
      </c>
      <c r="K38" s="138">
        <v>0.65070880780850571</v>
      </c>
      <c r="L38" s="149" t="s">
        <v>10</v>
      </c>
    </row>
    <row r="39" spans="1:13" ht="13.5" customHeight="1" x14ac:dyDescent="0.2">
      <c r="A39" s="139" t="s">
        <v>54</v>
      </c>
      <c r="B39" s="140">
        <v>2.349760487734069</v>
      </c>
      <c r="C39" s="140">
        <v>2.3519575411683449</v>
      </c>
      <c r="D39" s="140">
        <v>0.82527401676337853</v>
      </c>
      <c r="E39" s="140">
        <v>5.0879877582249424</v>
      </c>
      <c r="F39" s="140">
        <v>1.3902297740876617</v>
      </c>
      <c r="G39" s="140">
        <v>2.1586431385985949</v>
      </c>
      <c r="H39" s="140">
        <v>2.3606370875995446</v>
      </c>
      <c r="I39" s="140">
        <v>2.393571550692426</v>
      </c>
      <c r="J39" s="140">
        <v>3.776751993285774</v>
      </c>
      <c r="K39" s="140">
        <v>1.1619800139437602</v>
      </c>
      <c r="L39" s="140">
        <v>1.0638297872340425</v>
      </c>
    </row>
    <row r="40" spans="1:13" ht="13.5" customHeight="1" x14ac:dyDescent="0.2">
      <c r="A40" s="392" t="s">
        <v>291</v>
      </c>
    </row>
    <row r="42" spans="1:13" ht="13.5" customHeight="1" x14ac:dyDescent="0.2">
      <c r="F42" s="18"/>
      <c r="G42" s="18"/>
      <c r="H42" s="18"/>
      <c r="I42" s="18"/>
      <c r="J42" s="18"/>
      <c r="K42" s="18"/>
      <c r="L42" s="18"/>
      <c r="M42" s="18"/>
    </row>
    <row r="43" spans="1:13" ht="13.5" customHeight="1" x14ac:dyDescent="0.2">
      <c r="C43" s="36"/>
      <c r="D43" s="36"/>
      <c r="E43" s="36"/>
      <c r="F43" s="26"/>
      <c r="G43" s="26"/>
      <c r="H43" s="26"/>
      <c r="I43" s="26"/>
      <c r="J43" s="26"/>
      <c r="K43" s="168"/>
      <c r="L43" s="168"/>
      <c r="M43" s="18"/>
    </row>
    <row r="44" spans="1:13" ht="13.5" customHeight="1" x14ac:dyDescent="0.2">
      <c r="F44" s="18"/>
      <c r="G44" s="18"/>
      <c r="H44" s="18"/>
      <c r="I44" s="18"/>
      <c r="J44" s="18"/>
      <c r="K44" s="92"/>
      <c r="L44" s="92"/>
      <c r="M44" s="18"/>
    </row>
    <row r="45" spans="1:13" ht="13.5" customHeight="1" x14ac:dyDescent="0.2">
      <c r="F45" s="18"/>
      <c r="G45" s="18"/>
      <c r="H45" s="18"/>
      <c r="I45" s="18"/>
      <c r="J45" s="18"/>
      <c r="K45" s="19"/>
      <c r="L45" s="19"/>
      <c r="M45" s="18"/>
    </row>
    <row r="46" spans="1:13" ht="13.5" customHeight="1" x14ac:dyDescent="0.2">
      <c r="F46" s="18"/>
      <c r="G46" s="18"/>
      <c r="H46" s="18"/>
      <c r="I46" s="18"/>
      <c r="J46" s="18"/>
      <c r="K46" s="19"/>
      <c r="L46" s="19"/>
      <c r="M46" s="18"/>
    </row>
    <row r="47" spans="1:13" ht="13.5" customHeight="1" x14ac:dyDescent="0.2">
      <c r="F47" s="18"/>
      <c r="G47" s="18"/>
      <c r="H47" s="18"/>
      <c r="I47" s="18"/>
      <c r="J47" s="18"/>
      <c r="K47" s="19"/>
      <c r="L47" s="19"/>
      <c r="M47" s="18"/>
    </row>
    <row r="48" spans="1:13" ht="13.5" customHeight="1" x14ac:dyDescent="0.2">
      <c r="F48" s="18"/>
      <c r="G48" s="18"/>
      <c r="H48" s="18"/>
      <c r="I48" s="18"/>
      <c r="J48" s="18"/>
      <c r="K48" s="19"/>
      <c r="L48" s="19"/>
      <c r="M48" s="18"/>
    </row>
    <row r="49" spans="1:13" ht="13.5" customHeight="1" x14ac:dyDescent="0.2">
      <c r="F49" s="18"/>
      <c r="G49" s="18"/>
      <c r="H49" s="18"/>
      <c r="I49" s="18"/>
      <c r="J49" s="18"/>
      <c r="K49" s="19"/>
      <c r="L49" s="19"/>
      <c r="M49" s="18"/>
    </row>
    <row r="50" spans="1:13" ht="13.5" customHeight="1" x14ac:dyDescent="0.2">
      <c r="F50" s="18"/>
      <c r="G50" s="18"/>
      <c r="H50" s="18"/>
      <c r="I50" s="18"/>
      <c r="J50" s="18"/>
      <c r="K50" s="19"/>
      <c r="L50" s="19"/>
      <c r="M50" s="18"/>
    </row>
    <row r="51" spans="1:13" ht="13.5" customHeight="1" x14ac:dyDescent="0.2">
      <c r="F51" s="18"/>
      <c r="G51" s="18"/>
      <c r="H51" s="18"/>
      <c r="I51" s="18"/>
      <c r="J51" s="18"/>
      <c r="K51" s="19"/>
      <c r="L51" s="19"/>
      <c r="M51" s="18"/>
    </row>
    <row r="52" spans="1:13" ht="13.5" customHeight="1" x14ac:dyDescent="0.2">
      <c r="F52" s="18"/>
      <c r="G52" s="18"/>
      <c r="H52" s="18"/>
      <c r="I52" s="18"/>
      <c r="J52" s="18"/>
      <c r="K52" s="19"/>
      <c r="L52" s="19"/>
      <c r="M52" s="18"/>
    </row>
    <row r="53" spans="1:13" ht="13.5" customHeight="1" x14ac:dyDescent="0.2">
      <c r="F53" s="18"/>
      <c r="G53" s="18"/>
      <c r="H53" s="18"/>
      <c r="I53" s="18"/>
      <c r="J53" s="18"/>
      <c r="K53" s="19"/>
      <c r="L53" s="19"/>
      <c r="M53" s="18"/>
    </row>
    <row r="54" spans="1:13" ht="13.5" customHeight="1" x14ac:dyDescent="0.2">
      <c r="F54" s="18"/>
      <c r="G54" s="18"/>
      <c r="H54" s="18"/>
      <c r="I54" s="18"/>
      <c r="J54" s="18"/>
      <c r="K54" s="19"/>
      <c r="L54" s="19"/>
      <c r="M54" s="18"/>
    </row>
    <row r="55" spans="1:13" ht="13.5" customHeight="1" x14ac:dyDescent="0.2">
      <c r="F55" s="18"/>
      <c r="G55" s="18"/>
      <c r="H55" s="18"/>
      <c r="I55" s="18"/>
      <c r="J55" s="18"/>
      <c r="K55" s="19"/>
      <c r="L55" s="19"/>
      <c r="M55" s="18"/>
    </row>
    <row r="56" spans="1:13" ht="13.5" customHeight="1" x14ac:dyDescent="0.2">
      <c r="F56" s="18"/>
      <c r="G56" s="18"/>
      <c r="H56" s="18"/>
      <c r="I56" s="18"/>
      <c r="J56" s="18"/>
      <c r="K56" s="19"/>
      <c r="L56" s="19"/>
      <c r="M56" s="18"/>
    </row>
    <row r="57" spans="1:13" ht="13.5" customHeight="1" x14ac:dyDescent="0.2">
      <c r="F57" s="18"/>
      <c r="G57" s="18"/>
      <c r="H57" s="18"/>
      <c r="I57" s="18"/>
      <c r="J57" s="18"/>
      <c r="K57" s="19"/>
      <c r="L57" s="19"/>
      <c r="M57" s="18"/>
    </row>
    <row r="58" spans="1:13" ht="13.5" customHeight="1" x14ac:dyDescent="0.2">
      <c r="F58" s="18"/>
      <c r="G58" s="18"/>
      <c r="H58" s="18"/>
      <c r="I58" s="18"/>
      <c r="J58" s="18"/>
      <c r="K58" s="19"/>
      <c r="L58" s="19"/>
      <c r="M58" s="18"/>
    </row>
    <row r="59" spans="1:13" ht="13.5" customHeight="1" x14ac:dyDescent="0.2">
      <c r="F59" s="18"/>
      <c r="G59" s="18"/>
      <c r="H59" s="18"/>
      <c r="I59" s="18"/>
      <c r="J59" s="18"/>
      <c r="K59" s="18"/>
      <c r="L59" s="18"/>
      <c r="M59" s="18"/>
    </row>
    <row r="60" spans="1:13" ht="13.5" customHeight="1" x14ac:dyDescent="0.2">
      <c r="A60" s="18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</row>
    <row r="61" spans="1:13" ht="13.5" customHeight="1" x14ac:dyDescent="0.2">
      <c r="A61" s="18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 ht="13.5" customHeight="1" x14ac:dyDescent="0.2">
      <c r="A62" s="54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ht="13.5" customHeight="1" x14ac:dyDescent="0.2">
      <c r="A63" s="54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ht="13.5" customHeight="1" x14ac:dyDescent="0.2">
      <c r="A64" s="54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 ht="13.5" customHeight="1" x14ac:dyDescent="0.2">
      <c r="A65" s="54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1:13" ht="13.5" customHeight="1" x14ac:dyDescent="0.2">
      <c r="A66" s="54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3" ht="13.5" customHeight="1" x14ac:dyDescent="0.2">
      <c r="A67" s="54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3" ht="13.5" customHeight="1" x14ac:dyDescent="0.2">
      <c r="A68" s="54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1:13" ht="13.5" customHeight="1" x14ac:dyDescent="0.2">
      <c r="A69" s="54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 ht="13.5" customHeight="1" x14ac:dyDescent="0.2">
      <c r="A70" s="18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3" ht="13.5" customHeight="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3.5" customHeight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</sheetData>
  <mergeCells count="7">
    <mergeCell ref="A23:M23"/>
    <mergeCell ref="A4:A6"/>
    <mergeCell ref="B4:B6"/>
    <mergeCell ref="C5:C6"/>
    <mergeCell ref="D5:K5"/>
    <mergeCell ref="L5:L6"/>
    <mergeCell ref="C4:L4"/>
  </mergeCells>
  <pageMargins left="0.7" right="0.7" top="0.75" bottom="0.75" header="0.3" footer="0.3"/>
  <pageSetup paperSize="9" scale="8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>
      <selection activeCell="A3" sqref="A3"/>
    </sheetView>
  </sheetViews>
  <sheetFormatPr defaultColWidth="25.28515625" defaultRowHeight="13.5" customHeight="1" x14ac:dyDescent="0.2"/>
  <cols>
    <col min="1" max="1" width="28.5703125" style="245" customWidth="1"/>
    <col min="2" max="8" width="10" style="245" customWidth="1"/>
    <col min="9" max="16384" width="25.28515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6" t="s">
        <v>242</v>
      </c>
    </row>
    <row r="4" spans="1:10" ht="13.5" customHeight="1" x14ac:dyDescent="0.2">
      <c r="A4" s="434" t="s">
        <v>42</v>
      </c>
      <c r="B4" s="434" t="s">
        <v>2</v>
      </c>
      <c r="C4" s="462" t="s">
        <v>34</v>
      </c>
      <c r="D4" s="418"/>
      <c r="E4" s="418"/>
      <c r="F4" s="418"/>
      <c r="G4" s="418"/>
      <c r="H4" s="463"/>
    </row>
    <row r="5" spans="1:10" ht="27" customHeight="1" x14ac:dyDescent="0.2">
      <c r="A5" s="435"/>
      <c r="B5" s="435"/>
      <c r="C5" s="363" t="s">
        <v>35</v>
      </c>
      <c r="D5" s="363" t="s">
        <v>0</v>
      </c>
      <c r="E5" s="253" t="s">
        <v>38</v>
      </c>
      <c r="F5" s="253" t="s">
        <v>39</v>
      </c>
      <c r="G5" s="363" t="s">
        <v>40</v>
      </c>
      <c r="H5" s="363" t="s">
        <v>41</v>
      </c>
    </row>
    <row r="6" spans="1:10" ht="13.5" customHeight="1" x14ac:dyDescent="0.2">
      <c r="A6" s="249" t="s">
        <v>96</v>
      </c>
      <c r="B6" s="250">
        <v>7318</v>
      </c>
      <c r="C6" s="250">
        <v>4074</v>
      </c>
      <c r="D6" s="250">
        <v>3015</v>
      </c>
      <c r="E6" s="250">
        <v>36</v>
      </c>
      <c r="F6" s="250">
        <v>125</v>
      </c>
      <c r="G6" s="250">
        <v>37</v>
      </c>
      <c r="H6" s="250">
        <v>31</v>
      </c>
      <c r="J6" s="36"/>
    </row>
    <row r="7" spans="1:10" ht="13.5" customHeight="1" x14ac:dyDescent="0.2">
      <c r="A7" s="249"/>
      <c r="B7" s="250"/>
      <c r="C7" s="250"/>
      <c r="D7" s="250"/>
      <c r="E7" s="250"/>
      <c r="F7" s="250"/>
      <c r="G7" s="250"/>
      <c r="H7" s="250"/>
      <c r="J7" s="36"/>
    </row>
    <row r="8" spans="1:10" ht="13.5" customHeight="1" x14ac:dyDescent="0.2">
      <c r="A8" s="51" t="s">
        <v>43</v>
      </c>
      <c r="B8" s="9">
        <v>1161</v>
      </c>
      <c r="C8" s="9">
        <v>715</v>
      </c>
      <c r="D8" s="9">
        <v>417</v>
      </c>
      <c r="E8" s="9">
        <v>5</v>
      </c>
      <c r="F8" s="9">
        <v>18</v>
      </c>
      <c r="G8" s="9">
        <v>2</v>
      </c>
      <c r="H8" s="9">
        <v>4</v>
      </c>
      <c r="J8" s="36"/>
    </row>
    <row r="9" spans="1:10" ht="13.5" customHeight="1" x14ac:dyDescent="0.2">
      <c r="A9" s="51" t="s">
        <v>44</v>
      </c>
      <c r="B9" s="9">
        <v>2520</v>
      </c>
      <c r="C9" s="9">
        <v>1521</v>
      </c>
      <c r="D9" s="9">
        <v>910</v>
      </c>
      <c r="E9" s="9">
        <v>11</v>
      </c>
      <c r="F9" s="9">
        <v>47</v>
      </c>
      <c r="G9" s="9">
        <v>20</v>
      </c>
      <c r="H9" s="9">
        <v>11</v>
      </c>
      <c r="J9" s="36"/>
    </row>
    <row r="10" spans="1:10" ht="13.5" customHeight="1" x14ac:dyDescent="0.2">
      <c r="A10" s="51" t="s">
        <v>45</v>
      </c>
      <c r="B10" s="9">
        <v>303</v>
      </c>
      <c r="C10" s="9">
        <v>100</v>
      </c>
      <c r="D10" s="9">
        <v>198</v>
      </c>
      <c r="E10" s="9">
        <v>1</v>
      </c>
      <c r="F10" s="9">
        <v>2</v>
      </c>
      <c r="G10" s="9">
        <v>2</v>
      </c>
      <c r="H10" s="9" t="s">
        <v>10</v>
      </c>
      <c r="J10" s="36"/>
    </row>
    <row r="11" spans="1:10" ht="13.5" customHeight="1" x14ac:dyDescent="0.2">
      <c r="A11" s="51" t="s">
        <v>46</v>
      </c>
      <c r="B11" s="9">
        <v>258</v>
      </c>
      <c r="C11" s="9">
        <v>118</v>
      </c>
      <c r="D11" s="9">
        <v>128</v>
      </c>
      <c r="E11" s="9">
        <v>3</v>
      </c>
      <c r="F11" s="9">
        <v>9</v>
      </c>
      <c r="G11" s="9" t="s">
        <v>10</v>
      </c>
      <c r="H11" s="9" t="s">
        <v>10</v>
      </c>
      <c r="J11" s="36"/>
    </row>
    <row r="12" spans="1:10" ht="13.5" customHeight="1" x14ac:dyDescent="0.2">
      <c r="A12" s="51" t="s">
        <v>47</v>
      </c>
      <c r="B12" s="9">
        <v>1169</v>
      </c>
      <c r="C12" s="9">
        <v>430</v>
      </c>
      <c r="D12" s="9">
        <v>707</v>
      </c>
      <c r="E12" s="9">
        <v>5</v>
      </c>
      <c r="F12" s="9">
        <v>17</v>
      </c>
      <c r="G12" s="9">
        <v>5</v>
      </c>
      <c r="H12" s="9">
        <v>5</v>
      </c>
      <c r="J12" s="36"/>
    </row>
    <row r="13" spans="1:10" ht="13.5" customHeight="1" x14ac:dyDescent="0.2">
      <c r="A13" s="51" t="s">
        <v>48</v>
      </c>
      <c r="B13" s="9">
        <v>18</v>
      </c>
      <c r="C13" s="9">
        <v>2</v>
      </c>
      <c r="D13" s="9">
        <v>16</v>
      </c>
      <c r="E13" s="9" t="s">
        <v>10</v>
      </c>
      <c r="F13" s="9" t="s">
        <v>10</v>
      </c>
      <c r="G13" s="9" t="s">
        <v>10</v>
      </c>
      <c r="H13" s="9" t="s">
        <v>10</v>
      </c>
      <c r="J13" s="36"/>
    </row>
    <row r="14" spans="1:10" ht="13.5" customHeight="1" x14ac:dyDescent="0.2">
      <c r="A14" s="51" t="s">
        <v>49</v>
      </c>
      <c r="B14" s="9">
        <v>121</v>
      </c>
      <c r="C14" s="9">
        <v>9</v>
      </c>
      <c r="D14" s="9">
        <v>112</v>
      </c>
      <c r="E14" s="9" t="s">
        <v>10</v>
      </c>
      <c r="F14" s="9" t="s">
        <v>10</v>
      </c>
      <c r="G14" s="9" t="s">
        <v>10</v>
      </c>
      <c r="H14" s="9" t="s">
        <v>10</v>
      </c>
      <c r="J14" s="36"/>
    </row>
    <row r="15" spans="1:10" ht="13.5" customHeight="1" x14ac:dyDescent="0.2">
      <c r="A15" s="51" t="s">
        <v>50</v>
      </c>
      <c r="B15" s="9">
        <v>173</v>
      </c>
      <c r="C15" s="9">
        <v>17</v>
      </c>
      <c r="D15" s="9">
        <v>154</v>
      </c>
      <c r="E15" s="9" t="s">
        <v>10</v>
      </c>
      <c r="F15" s="9">
        <v>1</v>
      </c>
      <c r="G15" s="9">
        <v>1</v>
      </c>
      <c r="H15" s="9" t="s">
        <v>10</v>
      </c>
      <c r="J15" s="36"/>
    </row>
    <row r="16" spans="1:10" ht="13.5" customHeight="1" x14ac:dyDescent="0.2">
      <c r="A16" s="128" t="s">
        <v>91</v>
      </c>
      <c r="B16" s="9">
        <v>684</v>
      </c>
      <c r="C16" s="9">
        <v>317</v>
      </c>
      <c r="D16" s="9">
        <v>352</v>
      </c>
      <c r="E16" s="9">
        <v>2</v>
      </c>
      <c r="F16" s="9">
        <v>3</v>
      </c>
      <c r="G16" s="9">
        <v>9</v>
      </c>
      <c r="H16" s="9">
        <v>1</v>
      </c>
      <c r="J16" s="36"/>
    </row>
    <row r="17" spans="1:10" ht="13.5" customHeight="1" x14ac:dyDescent="0.2">
      <c r="A17" s="51" t="s">
        <v>114</v>
      </c>
      <c r="B17" s="9">
        <v>130</v>
      </c>
      <c r="C17" s="9">
        <v>58</v>
      </c>
      <c r="D17" s="9">
        <v>68</v>
      </c>
      <c r="E17" s="9" t="s">
        <v>10</v>
      </c>
      <c r="F17" s="9">
        <v>3</v>
      </c>
      <c r="G17" s="9" t="s">
        <v>10</v>
      </c>
      <c r="H17" s="9">
        <v>1</v>
      </c>
      <c r="J17" s="36"/>
    </row>
    <row r="18" spans="1:10" ht="13.5" customHeight="1" x14ac:dyDescent="0.2">
      <c r="A18" s="51" t="s">
        <v>51</v>
      </c>
      <c r="B18" s="9">
        <v>105</v>
      </c>
      <c r="C18" s="9">
        <v>66</v>
      </c>
      <c r="D18" s="9">
        <v>39</v>
      </c>
      <c r="E18" s="9" t="s">
        <v>10</v>
      </c>
      <c r="F18" s="9" t="s">
        <v>10</v>
      </c>
      <c r="G18" s="9" t="s">
        <v>10</v>
      </c>
      <c r="H18" s="9" t="s">
        <v>10</v>
      </c>
      <c r="J18" s="36"/>
    </row>
    <row r="19" spans="1:10" ht="13.5" customHeight="1" x14ac:dyDescent="0.2">
      <c r="A19" s="51" t="s">
        <v>52</v>
      </c>
      <c r="B19" s="9">
        <v>20</v>
      </c>
      <c r="C19" s="9">
        <v>12</v>
      </c>
      <c r="D19" s="9">
        <v>8</v>
      </c>
      <c r="E19" s="9" t="s">
        <v>10</v>
      </c>
      <c r="F19" s="9" t="s">
        <v>10</v>
      </c>
      <c r="G19" s="9" t="s">
        <v>10</v>
      </c>
      <c r="H19" s="9" t="s">
        <v>10</v>
      </c>
      <c r="J19" s="36"/>
    </row>
    <row r="20" spans="1:10" ht="13.5" customHeight="1" x14ac:dyDescent="0.2">
      <c r="A20" s="51" t="s">
        <v>53</v>
      </c>
      <c r="B20" s="9">
        <v>915</v>
      </c>
      <c r="C20" s="9">
        <v>627</v>
      </c>
      <c r="D20" s="9">
        <v>257</v>
      </c>
      <c r="E20" s="9">
        <v>3</v>
      </c>
      <c r="F20" s="9">
        <v>22</v>
      </c>
      <c r="G20" s="9">
        <v>3</v>
      </c>
      <c r="H20" s="9">
        <v>3</v>
      </c>
      <c r="J20" s="36"/>
    </row>
    <row r="21" spans="1:10" ht="13.5" customHeight="1" x14ac:dyDescent="0.2">
      <c r="A21" s="52" t="s">
        <v>54</v>
      </c>
      <c r="B21" s="22">
        <v>1295</v>
      </c>
      <c r="C21" s="22">
        <v>700</v>
      </c>
      <c r="D21" s="22">
        <v>547</v>
      </c>
      <c r="E21" s="22">
        <v>8</v>
      </c>
      <c r="F21" s="22">
        <v>26</v>
      </c>
      <c r="G21" s="22">
        <v>4</v>
      </c>
      <c r="H21" s="22">
        <v>10</v>
      </c>
      <c r="J21" s="36"/>
    </row>
    <row r="22" spans="1:10" ht="13.5" customHeight="1" x14ac:dyDescent="0.2">
      <c r="A22" s="466" t="s">
        <v>4</v>
      </c>
      <c r="B22" s="466"/>
      <c r="C22" s="466"/>
      <c r="D22" s="466"/>
      <c r="E22" s="466"/>
      <c r="F22" s="466"/>
      <c r="G22" s="466"/>
      <c r="H22" s="466"/>
    </row>
    <row r="23" spans="1:10" ht="13.5" customHeight="1" x14ac:dyDescent="0.2">
      <c r="A23" s="251" t="s">
        <v>55</v>
      </c>
      <c r="B23" s="130">
        <v>100</v>
      </c>
      <c r="C23" s="130">
        <v>55.670948346542772</v>
      </c>
      <c r="D23" s="130">
        <v>41.199781361027604</v>
      </c>
      <c r="E23" s="130">
        <v>0.4919376878928669</v>
      </c>
      <c r="F23" s="130">
        <v>1.7081169718502325</v>
      </c>
      <c r="G23" s="130">
        <v>0.50560262366766873</v>
      </c>
      <c r="H23" s="130">
        <v>0.42361300901885768</v>
      </c>
    </row>
    <row r="24" spans="1:10" ht="13.5" customHeight="1" x14ac:dyDescent="0.2">
      <c r="A24" s="249"/>
      <c r="B24" s="131"/>
      <c r="C24" s="131"/>
      <c r="D24" s="131"/>
      <c r="E24" s="131"/>
      <c r="F24" s="131"/>
      <c r="G24" s="131"/>
      <c r="H24" s="131"/>
    </row>
    <row r="25" spans="1:10" ht="13.5" customHeight="1" x14ac:dyDescent="0.2">
      <c r="A25" s="51" t="s">
        <v>43</v>
      </c>
      <c r="B25" s="131">
        <v>100</v>
      </c>
      <c r="C25" s="131">
        <v>61.584840654608101</v>
      </c>
      <c r="D25" s="131">
        <v>35.917312661498705</v>
      </c>
      <c r="E25" s="131">
        <v>0.4306632213608958</v>
      </c>
      <c r="F25" s="131">
        <v>1.5503875968992249</v>
      </c>
      <c r="G25" s="131">
        <v>0.17226528854435832</v>
      </c>
      <c r="H25" s="131">
        <v>0.34453057708871665</v>
      </c>
    </row>
    <row r="26" spans="1:10" ht="13.5" customHeight="1" x14ac:dyDescent="0.2">
      <c r="A26" s="51" t="s">
        <v>44</v>
      </c>
      <c r="B26" s="131">
        <v>100</v>
      </c>
      <c r="C26" s="131">
        <v>60.357142857142854</v>
      </c>
      <c r="D26" s="131">
        <v>36.111111111111107</v>
      </c>
      <c r="E26" s="131">
        <v>0.43650793650793651</v>
      </c>
      <c r="F26" s="131">
        <v>1.8650793650793651</v>
      </c>
      <c r="G26" s="131">
        <v>0.79365079365079361</v>
      </c>
      <c r="H26" s="131">
        <v>0.43650793650793651</v>
      </c>
    </row>
    <row r="27" spans="1:10" ht="13.5" customHeight="1" x14ac:dyDescent="0.2">
      <c r="A27" s="51" t="s">
        <v>45</v>
      </c>
      <c r="B27" s="131">
        <v>100</v>
      </c>
      <c r="C27" s="131">
        <v>33.003300330032999</v>
      </c>
      <c r="D27" s="131">
        <v>65.346534653465355</v>
      </c>
      <c r="E27" s="131">
        <v>0.33003300330033003</v>
      </c>
      <c r="F27" s="131">
        <v>0.66006600660066006</v>
      </c>
      <c r="G27" s="131">
        <v>0.66006600660066006</v>
      </c>
      <c r="H27" s="131" t="s">
        <v>10</v>
      </c>
    </row>
    <row r="28" spans="1:10" ht="13.5" customHeight="1" x14ac:dyDescent="0.2">
      <c r="A28" s="51" t="s">
        <v>46</v>
      </c>
      <c r="B28" s="131">
        <v>100</v>
      </c>
      <c r="C28" s="131">
        <v>45.736434108527128</v>
      </c>
      <c r="D28" s="131">
        <v>49.612403100775197</v>
      </c>
      <c r="E28" s="131">
        <v>1.1627906976744187</v>
      </c>
      <c r="F28" s="131">
        <v>3.4883720930232558</v>
      </c>
      <c r="G28" s="131" t="s">
        <v>10</v>
      </c>
      <c r="H28" s="131" t="s">
        <v>10</v>
      </c>
    </row>
    <row r="29" spans="1:10" ht="13.5" customHeight="1" x14ac:dyDescent="0.2">
      <c r="A29" s="51" t="s">
        <v>47</v>
      </c>
      <c r="B29" s="131">
        <v>100</v>
      </c>
      <c r="C29" s="131">
        <v>36.783575705731394</v>
      </c>
      <c r="D29" s="131">
        <v>60.479041916167667</v>
      </c>
      <c r="E29" s="131">
        <v>0.42771599657827203</v>
      </c>
      <c r="F29" s="131">
        <v>1.4542343883661248</v>
      </c>
      <c r="G29" s="131">
        <v>0.42771599657827203</v>
      </c>
      <c r="H29" s="131">
        <v>0.42771599657827203</v>
      </c>
    </row>
    <row r="30" spans="1:10" ht="13.5" customHeight="1" x14ac:dyDescent="0.2">
      <c r="A30" s="51" t="s">
        <v>48</v>
      </c>
      <c r="B30" s="131">
        <v>100</v>
      </c>
      <c r="C30" s="131">
        <v>11.111111111111111</v>
      </c>
      <c r="D30" s="131">
        <v>88.888888888888886</v>
      </c>
      <c r="E30" s="131" t="s">
        <v>10</v>
      </c>
      <c r="F30" s="131" t="s">
        <v>10</v>
      </c>
      <c r="G30" s="131" t="s">
        <v>10</v>
      </c>
      <c r="H30" s="131" t="s">
        <v>10</v>
      </c>
    </row>
    <row r="31" spans="1:10" ht="13.5" customHeight="1" x14ac:dyDescent="0.2">
      <c r="A31" s="51" t="s">
        <v>49</v>
      </c>
      <c r="B31" s="131">
        <v>100</v>
      </c>
      <c r="C31" s="131">
        <v>7.4380165289256199</v>
      </c>
      <c r="D31" s="131">
        <v>92.561983471074385</v>
      </c>
      <c r="E31" s="131" t="s">
        <v>10</v>
      </c>
      <c r="F31" s="131" t="s">
        <v>10</v>
      </c>
      <c r="G31" s="131" t="s">
        <v>10</v>
      </c>
      <c r="H31" s="131" t="s">
        <v>10</v>
      </c>
    </row>
    <row r="32" spans="1:10" ht="13.5" customHeight="1" x14ac:dyDescent="0.2">
      <c r="A32" s="51" t="s">
        <v>50</v>
      </c>
      <c r="B32" s="131">
        <v>100</v>
      </c>
      <c r="C32" s="131">
        <v>9.8265895953757223</v>
      </c>
      <c r="D32" s="131">
        <v>89.017341040462426</v>
      </c>
      <c r="E32" s="131" t="s">
        <v>10</v>
      </c>
      <c r="F32" s="131">
        <v>0.57803468208092479</v>
      </c>
      <c r="G32" s="131">
        <v>0.57803468208092479</v>
      </c>
      <c r="H32" s="131" t="s">
        <v>10</v>
      </c>
    </row>
    <row r="33" spans="1:8" ht="13.5" customHeight="1" x14ac:dyDescent="0.2">
      <c r="A33" s="128" t="s">
        <v>91</v>
      </c>
      <c r="B33" s="131">
        <v>100</v>
      </c>
      <c r="C33" s="131">
        <v>46.345029239766085</v>
      </c>
      <c r="D33" s="131">
        <v>51.461988304093566</v>
      </c>
      <c r="E33" s="131">
        <v>0.29239766081871343</v>
      </c>
      <c r="F33" s="131">
        <v>0.43859649122807015</v>
      </c>
      <c r="G33" s="131">
        <v>1.3157894736842104</v>
      </c>
      <c r="H33" s="131">
        <v>0.14619883040935672</v>
      </c>
    </row>
    <row r="34" spans="1:8" ht="13.5" customHeight="1" x14ac:dyDescent="0.2">
      <c r="A34" s="51" t="s">
        <v>114</v>
      </c>
      <c r="B34" s="131">
        <v>100</v>
      </c>
      <c r="C34" s="131">
        <v>44.61538461538462</v>
      </c>
      <c r="D34" s="131">
        <v>52.307692307692314</v>
      </c>
      <c r="E34" s="131" t="s">
        <v>10</v>
      </c>
      <c r="F34" s="131">
        <v>2.3076923076923079</v>
      </c>
      <c r="G34" s="131" t="s">
        <v>10</v>
      </c>
      <c r="H34" s="131">
        <v>0.76923076923076927</v>
      </c>
    </row>
    <row r="35" spans="1:8" ht="13.5" customHeight="1" x14ac:dyDescent="0.2">
      <c r="A35" s="51" t="s">
        <v>51</v>
      </c>
      <c r="B35" s="131">
        <v>100</v>
      </c>
      <c r="C35" s="131">
        <v>62.857142857142854</v>
      </c>
      <c r="D35" s="131">
        <v>37.142857142857146</v>
      </c>
      <c r="E35" s="131" t="s">
        <v>10</v>
      </c>
      <c r="F35" s="131" t="s">
        <v>10</v>
      </c>
      <c r="G35" s="131" t="s">
        <v>10</v>
      </c>
      <c r="H35" s="131" t="s">
        <v>10</v>
      </c>
    </row>
    <row r="36" spans="1:8" ht="13.5" customHeight="1" x14ac:dyDescent="0.2">
      <c r="A36" s="51" t="s">
        <v>52</v>
      </c>
      <c r="B36" s="131">
        <v>100</v>
      </c>
      <c r="C36" s="131">
        <v>60</v>
      </c>
      <c r="D36" s="131">
        <v>40</v>
      </c>
      <c r="E36" s="131" t="s">
        <v>10</v>
      </c>
      <c r="F36" s="131" t="s">
        <v>10</v>
      </c>
      <c r="G36" s="131" t="s">
        <v>10</v>
      </c>
      <c r="H36" s="131" t="s">
        <v>10</v>
      </c>
    </row>
    <row r="37" spans="1:8" ht="13.5" customHeight="1" x14ac:dyDescent="0.2">
      <c r="A37" s="51" t="s">
        <v>53</v>
      </c>
      <c r="B37" s="131">
        <v>100</v>
      </c>
      <c r="C37" s="131">
        <v>68.524590163934434</v>
      </c>
      <c r="D37" s="131">
        <v>28.087431693989075</v>
      </c>
      <c r="E37" s="131">
        <v>0.32786885245901637</v>
      </c>
      <c r="F37" s="131">
        <v>2.4043715846994536</v>
      </c>
      <c r="G37" s="131">
        <v>0.32786885245901637</v>
      </c>
      <c r="H37" s="131">
        <v>0.32786885245901637</v>
      </c>
    </row>
    <row r="38" spans="1:8" ht="13.5" customHeight="1" x14ac:dyDescent="0.2">
      <c r="A38" s="52" t="s">
        <v>54</v>
      </c>
      <c r="B38" s="132">
        <v>100</v>
      </c>
      <c r="C38" s="132">
        <v>54.054054054054056</v>
      </c>
      <c r="D38" s="132">
        <v>42.239382239382238</v>
      </c>
      <c r="E38" s="132">
        <v>0.61776061776061775</v>
      </c>
      <c r="F38" s="132">
        <v>2.0077220077220077</v>
      </c>
      <c r="G38" s="132">
        <v>0.30888030888030887</v>
      </c>
      <c r="H38" s="132">
        <v>0.77220077220077221</v>
      </c>
    </row>
    <row r="39" spans="1:8" ht="13.5" customHeight="1" x14ac:dyDescent="0.2">
      <c r="A39" s="392" t="s">
        <v>291</v>
      </c>
    </row>
  </sheetData>
  <mergeCells count="4">
    <mergeCell ref="A4:A5"/>
    <mergeCell ref="B4:B5"/>
    <mergeCell ref="C4:H4"/>
    <mergeCell ref="A22:H22"/>
  </mergeCells>
  <pageMargins left="0.7" right="0.7" top="0.75" bottom="0.75" header="0.3" footer="0.3"/>
  <pageSetup paperSize="9" scale="98" orientation="portrait" r:id="rId1"/>
  <colBreaks count="1" manualBreakCount="1">
    <brk id="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A3" sqref="A3"/>
    </sheetView>
  </sheetViews>
  <sheetFormatPr defaultColWidth="30" defaultRowHeight="13.5" customHeight="1" x14ac:dyDescent="0.2"/>
  <cols>
    <col min="1" max="1" width="43.28515625" style="245" customWidth="1"/>
    <col min="2" max="7" width="10" style="245" customWidth="1"/>
    <col min="8" max="8" width="15.7109375" style="245" customWidth="1"/>
    <col min="9" max="9" width="14.5703125" style="245" customWidth="1"/>
    <col min="10" max="16384" width="30" style="245"/>
  </cols>
  <sheetData>
    <row r="1" spans="1:7" ht="13.5" customHeight="1" x14ac:dyDescent="0.2">
      <c r="A1" s="245" t="s">
        <v>297</v>
      </c>
    </row>
    <row r="2" spans="1:7" ht="13.5" customHeight="1" x14ac:dyDescent="0.2">
      <c r="A2" s="124" t="s">
        <v>280</v>
      </c>
    </row>
    <row r="4" spans="1:7" ht="13.5" customHeight="1" x14ac:dyDescent="0.2">
      <c r="A4" s="423" t="s">
        <v>42</v>
      </c>
      <c r="B4" s="434" t="s">
        <v>2</v>
      </c>
      <c r="C4" s="463" t="s">
        <v>196</v>
      </c>
      <c r="D4" s="424"/>
      <c r="E4" s="424"/>
      <c r="F4" s="424"/>
      <c r="G4" s="424"/>
    </row>
    <row r="5" spans="1:7" ht="13.5" customHeight="1" x14ac:dyDescent="0.2">
      <c r="A5" s="423"/>
      <c r="B5" s="435"/>
      <c r="C5" s="235" t="s">
        <v>82</v>
      </c>
      <c r="D5" s="231" t="s">
        <v>197</v>
      </c>
      <c r="E5" s="231" t="s">
        <v>83</v>
      </c>
      <c r="F5" s="231" t="s">
        <v>198</v>
      </c>
      <c r="G5" s="231" t="s">
        <v>8</v>
      </c>
    </row>
    <row r="6" spans="1:7" ht="13.5" customHeight="1" x14ac:dyDescent="0.2">
      <c r="A6" s="236" t="s">
        <v>199</v>
      </c>
      <c r="B6" s="237">
        <v>55816</v>
      </c>
      <c r="C6" s="237">
        <v>53497</v>
      </c>
      <c r="D6" s="237">
        <v>1723</v>
      </c>
      <c r="E6" s="237">
        <v>272</v>
      </c>
      <c r="F6" s="237">
        <v>176</v>
      </c>
      <c r="G6" s="237">
        <v>148</v>
      </c>
    </row>
    <row r="7" spans="1:7" ht="13.5" customHeight="1" x14ac:dyDescent="0.2">
      <c r="A7" s="142" t="s">
        <v>101</v>
      </c>
      <c r="B7" s="238">
        <v>7569</v>
      </c>
      <c r="C7" s="238">
        <v>6834</v>
      </c>
      <c r="D7" s="238">
        <v>579</v>
      </c>
      <c r="E7" s="238">
        <v>104</v>
      </c>
      <c r="F7" s="238">
        <v>52</v>
      </c>
      <c r="G7" s="238" t="s">
        <v>10</v>
      </c>
    </row>
    <row r="8" spans="1:7" ht="13.5" customHeight="1" x14ac:dyDescent="0.2">
      <c r="A8" s="239"/>
      <c r="B8" s="79"/>
      <c r="C8" s="79"/>
      <c r="D8" s="79"/>
      <c r="E8" s="79"/>
      <c r="F8" s="79"/>
      <c r="G8" s="79"/>
    </row>
    <row r="9" spans="1:7" ht="13.5" customHeight="1" x14ac:dyDescent="0.2">
      <c r="A9" s="128" t="s">
        <v>43</v>
      </c>
      <c r="B9" s="79">
        <v>1181</v>
      </c>
      <c r="C9" s="79">
        <v>1101</v>
      </c>
      <c r="D9" s="79">
        <v>58</v>
      </c>
      <c r="E9" s="79">
        <v>16</v>
      </c>
      <c r="F9" s="79">
        <v>6</v>
      </c>
      <c r="G9" s="238" t="s">
        <v>10</v>
      </c>
    </row>
    <row r="10" spans="1:7" ht="13.5" customHeight="1" x14ac:dyDescent="0.2">
      <c r="A10" s="51" t="s">
        <v>44</v>
      </c>
      <c r="B10" s="9">
        <v>2691</v>
      </c>
      <c r="C10" s="9">
        <v>2373</v>
      </c>
      <c r="D10" s="9">
        <v>266</v>
      </c>
      <c r="E10" s="9">
        <v>46</v>
      </c>
      <c r="F10" s="9">
        <v>6</v>
      </c>
      <c r="G10" s="238" t="s">
        <v>10</v>
      </c>
    </row>
    <row r="11" spans="1:7" ht="13.5" customHeight="1" x14ac:dyDescent="0.2">
      <c r="A11" s="51" t="s">
        <v>45</v>
      </c>
      <c r="B11" s="9">
        <v>306</v>
      </c>
      <c r="C11" s="9">
        <v>242</v>
      </c>
      <c r="D11" s="9">
        <v>48</v>
      </c>
      <c r="E11" s="9">
        <v>9</v>
      </c>
      <c r="F11" s="9">
        <v>7</v>
      </c>
      <c r="G11" s="238" t="s">
        <v>10</v>
      </c>
    </row>
    <row r="12" spans="1:7" ht="13.5" customHeight="1" x14ac:dyDescent="0.2">
      <c r="A12" s="51" t="s">
        <v>46</v>
      </c>
      <c r="B12" s="9">
        <v>263</v>
      </c>
      <c r="C12" s="9">
        <v>241</v>
      </c>
      <c r="D12" s="9">
        <v>15</v>
      </c>
      <c r="E12" s="9">
        <v>5</v>
      </c>
      <c r="F12" s="9">
        <v>2</v>
      </c>
      <c r="G12" s="238" t="s">
        <v>10</v>
      </c>
    </row>
    <row r="13" spans="1:7" ht="13.5" customHeight="1" x14ac:dyDescent="0.2">
      <c r="A13" s="51" t="s">
        <v>47</v>
      </c>
      <c r="B13" s="9">
        <v>1213</v>
      </c>
      <c r="C13" s="9">
        <v>1060</v>
      </c>
      <c r="D13" s="9">
        <v>136</v>
      </c>
      <c r="E13" s="9">
        <v>11</v>
      </c>
      <c r="F13" s="9">
        <v>6</v>
      </c>
      <c r="G13" s="238" t="s">
        <v>10</v>
      </c>
    </row>
    <row r="14" spans="1:7" ht="13.5" customHeight="1" x14ac:dyDescent="0.2">
      <c r="A14" s="51" t="s">
        <v>48</v>
      </c>
      <c r="B14" s="9">
        <v>18</v>
      </c>
      <c r="C14" s="9">
        <v>12</v>
      </c>
      <c r="D14" s="9">
        <v>3</v>
      </c>
      <c r="E14" s="79">
        <v>3</v>
      </c>
      <c r="F14" s="79" t="s">
        <v>10</v>
      </c>
      <c r="G14" s="238" t="s">
        <v>10</v>
      </c>
    </row>
    <row r="15" spans="1:7" ht="13.5" customHeight="1" x14ac:dyDescent="0.2">
      <c r="A15" s="51" t="s">
        <v>49</v>
      </c>
      <c r="B15" s="9">
        <v>122</v>
      </c>
      <c r="C15" s="9">
        <v>100</v>
      </c>
      <c r="D15" s="9">
        <v>17</v>
      </c>
      <c r="E15" s="9">
        <v>3</v>
      </c>
      <c r="F15" s="79">
        <v>2</v>
      </c>
      <c r="G15" s="238" t="s">
        <v>10</v>
      </c>
    </row>
    <row r="16" spans="1:7" ht="13.5" customHeight="1" x14ac:dyDescent="0.2">
      <c r="A16" s="51" t="s">
        <v>50</v>
      </c>
      <c r="B16" s="9">
        <v>176</v>
      </c>
      <c r="C16" s="9">
        <v>115</v>
      </c>
      <c r="D16" s="9">
        <v>31</v>
      </c>
      <c r="E16" s="9">
        <v>13</v>
      </c>
      <c r="F16" s="9">
        <v>17</v>
      </c>
      <c r="G16" s="238" t="s">
        <v>10</v>
      </c>
    </row>
    <row r="17" spans="1:8" ht="13.5" customHeight="1" x14ac:dyDescent="0.2">
      <c r="A17" s="128" t="s">
        <v>91</v>
      </c>
      <c r="B17" s="9">
        <v>702</v>
      </c>
      <c r="C17" s="9">
        <v>560</v>
      </c>
      <c r="D17" s="9">
        <v>119</v>
      </c>
      <c r="E17" s="9">
        <v>21</v>
      </c>
      <c r="F17" s="9">
        <v>2</v>
      </c>
      <c r="G17" s="238" t="s">
        <v>10</v>
      </c>
    </row>
    <row r="18" spans="1:8" ht="13.5" customHeight="1" x14ac:dyDescent="0.2">
      <c r="A18" s="51" t="s">
        <v>114</v>
      </c>
      <c r="B18" s="9">
        <v>143</v>
      </c>
      <c r="C18" s="9">
        <v>126</v>
      </c>
      <c r="D18" s="9">
        <v>13</v>
      </c>
      <c r="E18" s="9">
        <v>4</v>
      </c>
      <c r="F18" s="79" t="s">
        <v>10</v>
      </c>
      <c r="G18" s="238" t="s">
        <v>10</v>
      </c>
    </row>
    <row r="19" spans="1:8" ht="13.5" customHeight="1" x14ac:dyDescent="0.2">
      <c r="A19" s="51" t="s">
        <v>51</v>
      </c>
      <c r="B19" s="9">
        <v>109</v>
      </c>
      <c r="C19" s="9">
        <v>97</v>
      </c>
      <c r="D19" s="9">
        <v>8</v>
      </c>
      <c r="E19" s="79">
        <v>3</v>
      </c>
      <c r="F19" s="9">
        <v>1</v>
      </c>
      <c r="G19" s="238" t="s">
        <v>10</v>
      </c>
    </row>
    <row r="20" spans="1:8" ht="13.5" customHeight="1" x14ac:dyDescent="0.2">
      <c r="A20" s="51" t="s">
        <v>52</v>
      </c>
      <c r="B20" s="9">
        <v>22</v>
      </c>
      <c r="C20" s="9">
        <v>22</v>
      </c>
      <c r="D20" s="9" t="s">
        <v>10</v>
      </c>
      <c r="E20" s="79" t="s">
        <v>10</v>
      </c>
      <c r="F20" s="79" t="s">
        <v>10</v>
      </c>
      <c r="G20" s="238" t="s">
        <v>10</v>
      </c>
    </row>
    <row r="21" spans="1:8" ht="13.5" customHeight="1" x14ac:dyDescent="0.2">
      <c r="A21" s="51" t="s">
        <v>53</v>
      </c>
      <c r="B21" s="9">
        <v>929</v>
      </c>
      <c r="C21" s="9">
        <v>868</v>
      </c>
      <c r="D21" s="9">
        <v>50</v>
      </c>
      <c r="E21" s="9">
        <v>9</v>
      </c>
      <c r="F21" s="9">
        <v>2</v>
      </c>
      <c r="G21" s="238" t="s">
        <v>10</v>
      </c>
    </row>
    <row r="22" spans="1:8" ht="13.5" customHeight="1" x14ac:dyDescent="0.2">
      <c r="A22" s="52" t="s">
        <v>54</v>
      </c>
      <c r="B22" s="22">
        <v>1327</v>
      </c>
      <c r="C22" s="22">
        <v>1206</v>
      </c>
      <c r="D22" s="22">
        <v>83</v>
      </c>
      <c r="E22" s="22">
        <v>20</v>
      </c>
      <c r="F22" s="22">
        <v>18</v>
      </c>
      <c r="G22" s="238" t="s">
        <v>10</v>
      </c>
    </row>
    <row r="23" spans="1:8" ht="13.5" customHeight="1" x14ac:dyDescent="0.2">
      <c r="A23" s="418" t="s">
        <v>4</v>
      </c>
      <c r="B23" s="418"/>
      <c r="C23" s="418"/>
      <c r="D23" s="418"/>
      <c r="E23" s="418"/>
      <c r="F23" s="418"/>
      <c r="G23" s="418"/>
    </row>
    <row r="24" spans="1:8" ht="13.5" customHeight="1" x14ac:dyDescent="0.2">
      <c r="A24" s="236" t="s">
        <v>200</v>
      </c>
      <c r="B24" s="240">
        <v>100</v>
      </c>
      <c r="C24" s="240">
        <v>95.845277339830872</v>
      </c>
      <c r="D24" s="240">
        <v>3.0869284792890928</v>
      </c>
      <c r="E24" s="240">
        <v>0.48731546509961304</v>
      </c>
      <c r="F24" s="240">
        <v>0.3153217715350437</v>
      </c>
      <c r="G24" s="240">
        <v>0.26515694424537767</v>
      </c>
    </row>
    <row r="25" spans="1:8" ht="13.5" customHeight="1" x14ac:dyDescent="0.2">
      <c r="A25" s="259" t="s">
        <v>102</v>
      </c>
      <c r="B25" s="228">
        <v>100</v>
      </c>
      <c r="C25" s="228">
        <v>90.289338089575892</v>
      </c>
      <c r="D25" s="228">
        <v>7.6496234641300038</v>
      </c>
      <c r="E25" s="228">
        <v>1.3740256308627294</v>
      </c>
      <c r="F25" s="228">
        <v>0.68701281543136472</v>
      </c>
      <c r="G25" s="238" t="s">
        <v>10</v>
      </c>
      <c r="H25" s="4"/>
    </row>
    <row r="26" spans="1:8" ht="13.5" customHeight="1" x14ac:dyDescent="0.2">
      <c r="A26" s="259"/>
      <c r="B26" s="102"/>
      <c r="C26" s="102"/>
      <c r="D26" s="102"/>
      <c r="E26" s="102"/>
      <c r="F26" s="102"/>
      <c r="G26" s="102"/>
    </row>
    <row r="27" spans="1:8" ht="13.5" customHeight="1" x14ac:dyDescent="0.2">
      <c r="A27" s="128" t="s">
        <v>43</v>
      </c>
      <c r="B27" s="102">
        <v>100</v>
      </c>
      <c r="C27" s="102">
        <v>93.226079593564776</v>
      </c>
      <c r="D27" s="102">
        <v>4.9110922946655373</v>
      </c>
      <c r="E27" s="102">
        <v>1.3547840812870449</v>
      </c>
      <c r="F27" s="102">
        <v>0.5080440304826418</v>
      </c>
      <c r="G27" s="238" t="s">
        <v>10</v>
      </c>
    </row>
    <row r="28" spans="1:8" ht="13.5" customHeight="1" x14ac:dyDescent="0.2">
      <c r="A28" s="51" t="s">
        <v>44</v>
      </c>
      <c r="B28" s="102">
        <v>100</v>
      </c>
      <c r="C28" s="102">
        <v>88.182831661092536</v>
      </c>
      <c r="D28" s="102">
        <v>9.884801189149016</v>
      </c>
      <c r="E28" s="102">
        <v>1.7094017094017095</v>
      </c>
      <c r="F28" s="102">
        <v>0.2229654403567447</v>
      </c>
      <c r="G28" s="238" t="s">
        <v>10</v>
      </c>
    </row>
    <row r="29" spans="1:8" ht="13.5" customHeight="1" x14ac:dyDescent="0.2">
      <c r="A29" s="51" t="s">
        <v>45</v>
      </c>
      <c r="B29" s="102">
        <v>100</v>
      </c>
      <c r="C29" s="102">
        <v>79.084967320261441</v>
      </c>
      <c r="D29" s="102">
        <v>15.686274509803921</v>
      </c>
      <c r="E29" s="102">
        <v>2.9411764705882351</v>
      </c>
      <c r="F29" s="102">
        <v>2.2875816993464051</v>
      </c>
      <c r="G29" s="238" t="s">
        <v>10</v>
      </c>
    </row>
    <row r="30" spans="1:8" ht="13.5" customHeight="1" x14ac:dyDescent="0.2">
      <c r="A30" s="51" t="s">
        <v>46</v>
      </c>
      <c r="B30" s="102">
        <v>100</v>
      </c>
      <c r="C30" s="102">
        <v>91.634980988593156</v>
      </c>
      <c r="D30" s="102">
        <v>5.7034220532319395</v>
      </c>
      <c r="E30" s="102">
        <v>1.9011406844106464</v>
      </c>
      <c r="F30" s="102">
        <v>0.76045627376425851</v>
      </c>
      <c r="G30" s="238" t="s">
        <v>10</v>
      </c>
    </row>
    <row r="31" spans="1:8" ht="13.5" customHeight="1" x14ac:dyDescent="0.2">
      <c r="A31" s="51" t="s">
        <v>47</v>
      </c>
      <c r="B31" s="102">
        <v>100</v>
      </c>
      <c r="C31" s="102">
        <v>87.386644682605109</v>
      </c>
      <c r="D31" s="102">
        <v>11.211871393239901</v>
      </c>
      <c r="E31" s="102">
        <v>0.90684253915910962</v>
      </c>
      <c r="F31" s="102">
        <v>0.49464138499587795</v>
      </c>
      <c r="G31" s="238" t="s">
        <v>10</v>
      </c>
    </row>
    <row r="32" spans="1:8" ht="13.5" customHeight="1" x14ac:dyDescent="0.2">
      <c r="A32" s="51" t="s">
        <v>48</v>
      </c>
      <c r="B32" s="102">
        <v>100</v>
      </c>
      <c r="C32" s="102">
        <v>66.666666666666657</v>
      </c>
      <c r="D32" s="102">
        <v>16.666666666666664</v>
      </c>
      <c r="E32" s="102">
        <v>16.666666666666664</v>
      </c>
      <c r="F32" s="238" t="s">
        <v>10</v>
      </c>
      <c r="G32" s="238" t="s">
        <v>10</v>
      </c>
    </row>
    <row r="33" spans="1:7" ht="13.5" customHeight="1" x14ac:dyDescent="0.2">
      <c r="A33" s="51" t="s">
        <v>49</v>
      </c>
      <c r="B33" s="102">
        <v>100</v>
      </c>
      <c r="C33" s="102">
        <v>81.967213114754102</v>
      </c>
      <c r="D33" s="102">
        <v>13.934426229508196</v>
      </c>
      <c r="E33" s="102">
        <v>2.459016393442623</v>
      </c>
      <c r="F33" s="102">
        <v>1.639344262295082</v>
      </c>
      <c r="G33" s="238" t="s">
        <v>10</v>
      </c>
    </row>
    <row r="34" spans="1:7" ht="13.5" customHeight="1" x14ac:dyDescent="0.2">
      <c r="A34" s="51" t="s">
        <v>50</v>
      </c>
      <c r="B34" s="102">
        <v>100</v>
      </c>
      <c r="C34" s="102">
        <v>65.340909090909093</v>
      </c>
      <c r="D34" s="102">
        <v>17.613636363636363</v>
      </c>
      <c r="E34" s="102">
        <v>7.3863636363636367</v>
      </c>
      <c r="F34" s="102">
        <v>9.6590909090909083</v>
      </c>
      <c r="G34" s="238" t="s">
        <v>10</v>
      </c>
    </row>
    <row r="35" spans="1:7" ht="13.5" customHeight="1" x14ac:dyDescent="0.2">
      <c r="A35" s="128" t="s">
        <v>91</v>
      </c>
      <c r="B35" s="102">
        <v>100</v>
      </c>
      <c r="C35" s="102">
        <v>79.772079772079778</v>
      </c>
      <c r="D35" s="102">
        <v>16.951566951566953</v>
      </c>
      <c r="E35" s="102">
        <v>2.9914529914529915</v>
      </c>
      <c r="F35" s="102">
        <v>0.28490028490028491</v>
      </c>
      <c r="G35" s="238" t="s">
        <v>10</v>
      </c>
    </row>
    <row r="36" spans="1:7" ht="13.5" customHeight="1" x14ac:dyDescent="0.2">
      <c r="A36" s="51" t="s">
        <v>114</v>
      </c>
      <c r="B36" s="102">
        <v>100</v>
      </c>
      <c r="C36" s="102">
        <v>88.111888111888121</v>
      </c>
      <c r="D36" s="102">
        <v>9.0909090909090917</v>
      </c>
      <c r="E36" s="102">
        <v>2.7972027972027971</v>
      </c>
      <c r="F36" s="238" t="s">
        <v>10</v>
      </c>
      <c r="G36" s="238" t="s">
        <v>10</v>
      </c>
    </row>
    <row r="37" spans="1:7" ht="13.5" customHeight="1" x14ac:dyDescent="0.2">
      <c r="A37" s="51" t="s">
        <v>51</v>
      </c>
      <c r="B37" s="102">
        <v>100</v>
      </c>
      <c r="C37" s="102">
        <v>88.9908256880734</v>
      </c>
      <c r="D37" s="102">
        <v>7.3394495412844041</v>
      </c>
      <c r="E37" s="102">
        <v>2.7522935779816518</v>
      </c>
      <c r="F37" s="102">
        <v>0.91743119266055051</v>
      </c>
      <c r="G37" s="238" t="s">
        <v>10</v>
      </c>
    </row>
    <row r="38" spans="1:7" ht="13.5" customHeight="1" x14ac:dyDescent="0.2">
      <c r="A38" s="51" t="s">
        <v>52</v>
      </c>
      <c r="B38" s="102">
        <v>100</v>
      </c>
      <c r="C38" s="102">
        <v>100</v>
      </c>
      <c r="D38" s="238" t="s">
        <v>10</v>
      </c>
      <c r="E38" s="238" t="s">
        <v>10</v>
      </c>
      <c r="F38" s="238" t="s">
        <v>10</v>
      </c>
      <c r="G38" s="238" t="s">
        <v>10</v>
      </c>
    </row>
    <row r="39" spans="1:7" ht="13.5" customHeight="1" x14ac:dyDescent="0.2">
      <c r="A39" s="51" t="s">
        <v>53</v>
      </c>
      <c r="B39" s="102">
        <v>100</v>
      </c>
      <c r="C39" s="102">
        <v>93.433799784714751</v>
      </c>
      <c r="D39" s="102">
        <v>5.3821313240043054</v>
      </c>
      <c r="E39" s="102">
        <v>0.96878363832077508</v>
      </c>
      <c r="F39" s="102">
        <v>0.2152852529601722</v>
      </c>
      <c r="G39" s="238" t="s">
        <v>10</v>
      </c>
    </row>
    <row r="40" spans="1:7" ht="13.5" customHeight="1" x14ac:dyDescent="0.2">
      <c r="A40" s="52" t="s">
        <v>54</v>
      </c>
      <c r="B40" s="103">
        <v>100</v>
      </c>
      <c r="C40" s="103">
        <v>90.88168801808591</v>
      </c>
      <c r="D40" s="103">
        <v>6.2547098718914835</v>
      </c>
      <c r="E40" s="103">
        <v>1.5071590052750565</v>
      </c>
      <c r="F40" s="103">
        <v>1.3564431047475507</v>
      </c>
      <c r="G40" s="308" t="s">
        <v>10</v>
      </c>
    </row>
    <row r="41" spans="1:7" ht="13.5" customHeight="1" x14ac:dyDescent="0.2">
      <c r="A41" s="392" t="s">
        <v>291</v>
      </c>
    </row>
  </sheetData>
  <mergeCells count="4">
    <mergeCell ref="A23:G23"/>
    <mergeCell ref="A4:A5"/>
    <mergeCell ref="B4:B5"/>
    <mergeCell ref="C4:G4"/>
  </mergeCells>
  <pageMargins left="0.7" right="0.7" top="0.75" bottom="0.75" header="0.3" footer="0.3"/>
  <pageSetup paperSize="9" scale="9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>
      <selection activeCell="A3" sqref="A3"/>
    </sheetView>
  </sheetViews>
  <sheetFormatPr defaultColWidth="30" defaultRowHeight="13.5" customHeight="1" x14ac:dyDescent="0.2"/>
  <cols>
    <col min="1" max="1" width="43.28515625" style="245" customWidth="1"/>
    <col min="2" max="5" width="11.140625" style="245" customWidth="1"/>
    <col min="6" max="7" width="9.7109375" style="245" customWidth="1"/>
    <col min="8" max="8" width="15.7109375" style="245" customWidth="1"/>
    <col min="9" max="9" width="14.5703125" style="245" customWidth="1"/>
    <col min="10" max="16384" width="30" style="245"/>
  </cols>
  <sheetData>
    <row r="1" spans="1:11" ht="13.5" customHeight="1" x14ac:dyDescent="0.2">
      <c r="A1" s="245" t="s">
        <v>297</v>
      </c>
    </row>
    <row r="2" spans="1:11" ht="13.5" customHeight="1" x14ac:dyDescent="0.2">
      <c r="A2" s="16" t="s">
        <v>243</v>
      </c>
    </row>
    <row r="3" spans="1:11" ht="13.5" customHeight="1" x14ac:dyDescent="0.2">
      <c r="A3" s="4"/>
    </row>
    <row r="4" spans="1:11" ht="13.5" customHeight="1" x14ac:dyDescent="0.2">
      <c r="A4" s="423" t="s">
        <v>42</v>
      </c>
      <c r="B4" s="434" t="s">
        <v>2</v>
      </c>
      <c r="C4" s="462" t="s">
        <v>97</v>
      </c>
      <c r="D4" s="418"/>
      <c r="E4" s="463"/>
    </row>
    <row r="5" spans="1:11" ht="24" customHeight="1" x14ac:dyDescent="0.2">
      <c r="A5" s="423"/>
      <c r="B5" s="435"/>
      <c r="C5" s="363" t="s">
        <v>98</v>
      </c>
      <c r="D5" s="363" t="s">
        <v>99</v>
      </c>
      <c r="E5" s="363" t="s">
        <v>100</v>
      </c>
      <c r="G5" s="18"/>
      <c r="H5" s="18"/>
      <c r="I5" s="18"/>
      <c r="J5" s="18"/>
      <c r="K5" s="18"/>
    </row>
    <row r="6" spans="1:11" ht="13.5" customHeight="1" x14ac:dyDescent="0.2">
      <c r="A6" s="236" t="s">
        <v>199</v>
      </c>
      <c r="B6" s="310">
        <v>55816</v>
      </c>
      <c r="C6" s="310">
        <v>55615</v>
      </c>
      <c r="D6" s="310">
        <v>192</v>
      </c>
      <c r="E6" s="310">
        <v>9</v>
      </c>
      <c r="G6" s="162"/>
      <c r="H6" s="162"/>
      <c r="I6" s="162"/>
      <c r="J6" s="162"/>
      <c r="K6" s="18"/>
    </row>
    <row r="7" spans="1:11" ht="13.5" customHeight="1" x14ac:dyDescent="0.2">
      <c r="A7" s="142" t="s">
        <v>101</v>
      </c>
      <c r="B7" s="311">
        <v>7569</v>
      </c>
      <c r="C7" s="311">
        <v>7512</v>
      </c>
      <c r="D7" s="311">
        <v>55</v>
      </c>
      <c r="E7" s="311">
        <v>2</v>
      </c>
      <c r="G7" s="18"/>
      <c r="H7" s="18"/>
      <c r="I7" s="18"/>
      <c r="J7" s="18"/>
      <c r="K7" s="18"/>
    </row>
    <row r="8" spans="1:11" ht="13.5" customHeight="1" x14ac:dyDescent="0.2">
      <c r="A8" s="239"/>
      <c r="B8" s="312"/>
      <c r="C8" s="312"/>
      <c r="D8" s="312"/>
      <c r="E8" s="312"/>
      <c r="G8" s="18"/>
      <c r="H8" s="18"/>
      <c r="I8" s="18"/>
      <c r="J8" s="18"/>
      <c r="K8" s="18"/>
    </row>
    <row r="9" spans="1:11" ht="13.5" customHeight="1" x14ac:dyDescent="0.2">
      <c r="A9" s="241" t="s">
        <v>43</v>
      </c>
      <c r="B9" s="312">
        <v>1181</v>
      </c>
      <c r="C9" s="312">
        <v>1175</v>
      </c>
      <c r="D9" s="312">
        <v>6</v>
      </c>
      <c r="E9" s="312" t="s">
        <v>10</v>
      </c>
      <c r="G9" s="18"/>
      <c r="H9" s="18"/>
      <c r="I9" s="18"/>
      <c r="J9" s="18"/>
      <c r="K9" s="18"/>
    </row>
    <row r="10" spans="1:11" ht="13.5" customHeight="1" x14ac:dyDescent="0.2">
      <c r="A10" s="241" t="s">
        <v>44</v>
      </c>
      <c r="B10" s="312">
        <v>2691</v>
      </c>
      <c r="C10" s="312">
        <v>2685</v>
      </c>
      <c r="D10" s="312">
        <v>5</v>
      </c>
      <c r="E10" s="312">
        <v>1</v>
      </c>
      <c r="G10" s="18"/>
      <c r="H10" s="18"/>
      <c r="I10" s="18"/>
      <c r="J10" s="18"/>
      <c r="K10" s="18"/>
    </row>
    <row r="11" spans="1:11" ht="13.5" customHeight="1" x14ac:dyDescent="0.2">
      <c r="A11" s="241" t="s">
        <v>45</v>
      </c>
      <c r="B11" s="312">
        <v>306</v>
      </c>
      <c r="C11" s="312">
        <v>298</v>
      </c>
      <c r="D11" s="312">
        <v>8</v>
      </c>
      <c r="E11" s="312" t="s">
        <v>10</v>
      </c>
    </row>
    <row r="12" spans="1:11" ht="13.5" customHeight="1" x14ac:dyDescent="0.2">
      <c r="A12" s="241" t="s">
        <v>46</v>
      </c>
      <c r="B12" s="312">
        <v>263</v>
      </c>
      <c r="C12" s="312">
        <v>261</v>
      </c>
      <c r="D12" s="312">
        <v>2</v>
      </c>
      <c r="E12" s="312" t="s">
        <v>10</v>
      </c>
    </row>
    <row r="13" spans="1:11" ht="13.5" customHeight="1" x14ac:dyDescent="0.2">
      <c r="A13" s="241" t="s">
        <v>47</v>
      </c>
      <c r="B13" s="312">
        <v>1213</v>
      </c>
      <c r="C13" s="312">
        <v>1207</v>
      </c>
      <c r="D13" s="312">
        <v>6</v>
      </c>
      <c r="E13" s="312" t="s">
        <v>10</v>
      </c>
    </row>
    <row r="14" spans="1:11" ht="13.5" customHeight="1" x14ac:dyDescent="0.2">
      <c r="A14" s="241" t="s">
        <v>48</v>
      </c>
      <c r="B14" s="312">
        <v>18</v>
      </c>
      <c r="C14" s="312">
        <v>18</v>
      </c>
      <c r="D14" s="312" t="s">
        <v>10</v>
      </c>
      <c r="E14" s="312" t="s">
        <v>10</v>
      </c>
    </row>
    <row r="15" spans="1:11" ht="13.5" customHeight="1" x14ac:dyDescent="0.2">
      <c r="A15" s="241" t="s">
        <v>49</v>
      </c>
      <c r="B15" s="312">
        <v>122</v>
      </c>
      <c r="C15" s="312">
        <v>120</v>
      </c>
      <c r="D15" s="312">
        <v>2</v>
      </c>
      <c r="E15" s="312" t="s">
        <v>10</v>
      </c>
    </row>
    <row r="16" spans="1:11" ht="13.5" customHeight="1" x14ac:dyDescent="0.2">
      <c r="A16" s="241" t="s">
        <v>50</v>
      </c>
      <c r="B16" s="312">
        <v>176</v>
      </c>
      <c r="C16" s="312">
        <v>156</v>
      </c>
      <c r="D16" s="312">
        <v>20</v>
      </c>
      <c r="E16" s="312" t="s">
        <v>10</v>
      </c>
    </row>
    <row r="17" spans="1:6" ht="13.5" customHeight="1" x14ac:dyDescent="0.2">
      <c r="A17" s="137" t="s">
        <v>91</v>
      </c>
      <c r="B17" s="312">
        <v>702</v>
      </c>
      <c r="C17" s="312">
        <v>699</v>
      </c>
      <c r="D17" s="312">
        <v>3</v>
      </c>
      <c r="E17" s="312" t="s">
        <v>10</v>
      </c>
    </row>
    <row r="18" spans="1:6" ht="13.5" customHeight="1" x14ac:dyDescent="0.2">
      <c r="A18" s="241" t="s">
        <v>114</v>
      </c>
      <c r="B18" s="312">
        <v>143</v>
      </c>
      <c r="C18" s="312">
        <v>143</v>
      </c>
      <c r="D18" s="312" t="s">
        <v>10</v>
      </c>
      <c r="E18" s="312" t="s">
        <v>10</v>
      </c>
    </row>
    <row r="19" spans="1:6" ht="13.5" customHeight="1" x14ac:dyDescent="0.2">
      <c r="A19" s="241" t="s">
        <v>51</v>
      </c>
      <c r="B19" s="312">
        <v>109</v>
      </c>
      <c r="C19" s="312">
        <v>108</v>
      </c>
      <c r="D19" s="312">
        <v>1</v>
      </c>
      <c r="E19" s="312" t="s">
        <v>10</v>
      </c>
    </row>
    <row r="20" spans="1:6" ht="13.5" customHeight="1" x14ac:dyDescent="0.2">
      <c r="A20" s="241" t="s">
        <v>52</v>
      </c>
      <c r="B20" s="312">
        <v>22</v>
      </c>
      <c r="C20" s="312">
        <v>22</v>
      </c>
      <c r="D20" s="312" t="s">
        <v>10</v>
      </c>
      <c r="E20" s="312" t="s">
        <v>10</v>
      </c>
    </row>
    <row r="21" spans="1:6" ht="13.5" customHeight="1" x14ac:dyDescent="0.2">
      <c r="A21" s="241" t="s">
        <v>53</v>
      </c>
      <c r="B21" s="312">
        <v>929</v>
      </c>
      <c r="C21" s="312">
        <v>927</v>
      </c>
      <c r="D21" s="312">
        <v>2</v>
      </c>
      <c r="E21" s="312" t="s">
        <v>10</v>
      </c>
    </row>
    <row r="22" spans="1:6" ht="13.5" customHeight="1" x14ac:dyDescent="0.2">
      <c r="A22" s="52" t="s">
        <v>54</v>
      </c>
      <c r="B22" s="22">
        <v>1327</v>
      </c>
      <c r="C22" s="22">
        <v>1308</v>
      </c>
      <c r="D22" s="22">
        <v>18</v>
      </c>
      <c r="E22" s="312">
        <v>1</v>
      </c>
    </row>
    <row r="23" spans="1:6" ht="13.5" customHeight="1" x14ac:dyDescent="0.2">
      <c r="A23" s="441" t="s">
        <v>4</v>
      </c>
      <c r="B23" s="441"/>
      <c r="C23" s="441"/>
      <c r="D23" s="441"/>
      <c r="E23" s="441"/>
    </row>
    <row r="24" spans="1:6" ht="13.5" customHeight="1" x14ac:dyDescent="0.2">
      <c r="A24" s="236" t="s">
        <v>200</v>
      </c>
      <c r="B24" s="313">
        <v>100</v>
      </c>
      <c r="C24" s="313">
        <v>99.639888204099179</v>
      </c>
      <c r="D24" s="313">
        <v>0.34398738712913857</v>
      </c>
      <c r="E24" s="313">
        <v>1.612440877167837E-2</v>
      </c>
    </row>
    <row r="25" spans="1:6" ht="13.5" customHeight="1" x14ac:dyDescent="0.2">
      <c r="A25" s="259" t="s">
        <v>102</v>
      </c>
      <c r="B25" s="130">
        <v>100</v>
      </c>
      <c r="C25" s="130">
        <v>99.246928260007934</v>
      </c>
      <c r="D25" s="130">
        <v>0.7266481701677896</v>
      </c>
      <c r="E25" s="130">
        <v>2.6423569824283261E-2</v>
      </c>
      <c r="F25" s="4"/>
    </row>
    <row r="26" spans="1:6" ht="13.5" customHeight="1" x14ac:dyDescent="0.2">
      <c r="A26" s="144"/>
      <c r="B26" s="131"/>
      <c r="C26" s="131"/>
      <c r="D26" s="131"/>
      <c r="E26" s="131"/>
    </row>
    <row r="27" spans="1:6" ht="13.5" customHeight="1" x14ac:dyDescent="0.2">
      <c r="A27" s="51" t="s">
        <v>43</v>
      </c>
      <c r="B27" s="131">
        <v>100</v>
      </c>
      <c r="C27" s="131">
        <v>99.491955969517349</v>
      </c>
      <c r="D27" s="131">
        <v>0.5080440304826418</v>
      </c>
      <c r="E27" s="312" t="s">
        <v>10</v>
      </c>
    </row>
    <row r="28" spans="1:6" ht="13.5" customHeight="1" x14ac:dyDescent="0.2">
      <c r="A28" s="51" t="s">
        <v>44</v>
      </c>
      <c r="B28" s="131">
        <v>100</v>
      </c>
      <c r="C28" s="131">
        <v>99.777034559643255</v>
      </c>
      <c r="D28" s="131">
        <v>0.18580453363062058</v>
      </c>
      <c r="E28" s="131">
        <v>3.716090672612412E-2</v>
      </c>
    </row>
    <row r="29" spans="1:6" ht="13.5" customHeight="1" x14ac:dyDescent="0.2">
      <c r="A29" s="51" t="s">
        <v>45</v>
      </c>
      <c r="B29" s="131">
        <v>100</v>
      </c>
      <c r="C29" s="131">
        <v>97.385620915032675</v>
      </c>
      <c r="D29" s="131">
        <v>2.6143790849673203</v>
      </c>
      <c r="E29" s="312" t="s">
        <v>10</v>
      </c>
    </row>
    <row r="30" spans="1:6" ht="13.5" customHeight="1" x14ac:dyDescent="0.2">
      <c r="A30" s="51" t="s">
        <v>46</v>
      </c>
      <c r="B30" s="131">
        <v>100</v>
      </c>
      <c r="C30" s="131">
        <v>99.239543726235752</v>
      </c>
      <c r="D30" s="131">
        <v>0.76045627376425851</v>
      </c>
      <c r="E30" s="312" t="s">
        <v>10</v>
      </c>
    </row>
    <row r="31" spans="1:6" ht="13.5" customHeight="1" x14ac:dyDescent="0.2">
      <c r="A31" s="51" t="s">
        <v>47</v>
      </c>
      <c r="B31" s="131">
        <v>100</v>
      </c>
      <c r="C31" s="131">
        <v>99.505358615004127</v>
      </c>
      <c r="D31" s="131">
        <v>0.49464138499587795</v>
      </c>
      <c r="E31" s="312" t="s">
        <v>10</v>
      </c>
    </row>
    <row r="32" spans="1:6" ht="13.5" customHeight="1" x14ac:dyDescent="0.2">
      <c r="A32" s="51" t="s">
        <v>48</v>
      </c>
      <c r="B32" s="131">
        <v>100</v>
      </c>
      <c r="C32" s="131">
        <v>100</v>
      </c>
      <c r="D32" s="312" t="s">
        <v>10</v>
      </c>
      <c r="E32" s="312" t="s">
        <v>10</v>
      </c>
    </row>
    <row r="33" spans="1:5" ht="13.5" customHeight="1" x14ac:dyDescent="0.2">
      <c r="A33" s="51" t="s">
        <v>49</v>
      </c>
      <c r="B33" s="131">
        <v>100</v>
      </c>
      <c r="C33" s="131">
        <v>98.360655737704917</v>
      </c>
      <c r="D33" s="131">
        <v>1.639344262295082</v>
      </c>
      <c r="E33" s="312" t="s">
        <v>10</v>
      </c>
    </row>
    <row r="34" spans="1:5" ht="13.5" customHeight="1" x14ac:dyDescent="0.2">
      <c r="A34" s="51" t="s">
        <v>50</v>
      </c>
      <c r="B34" s="131">
        <v>100</v>
      </c>
      <c r="C34" s="131">
        <v>88.63636363636364</v>
      </c>
      <c r="D34" s="131">
        <v>11.363636363636363</v>
      </c>
      <c r="E34" s="312" t="s">
        <v>10</v>
      </c>
    </row>
    <row r="35" spans="1:5" ht="13.5" customHeight="1" x14ac:dyDescent="0.2">
      <c r="A35" s="128" t="s">
        <v>91</v>
      </c>
      <c r="B35" s="131">
        <v>100</v>
      </c>
      <c r="C35" s="131">
        <v>99.572649572649567</v>
      </c>
      <c r="D35" s="131">
        <v>0.42735042735042739</v>
      </c>
      <c r="E35" s="312" t="s">
        <v>10</v>
      </c>
    </row>
    <row r="36" spans="1:5" ht="13.5" customHeight="1" x14ac:dyDescent="0.2">
      <c r="A36" s="51" t="s">
        <v>114</v>
      </c>
      <c r="B36" s="131">
        <v>100</v>
      </c>
      <c r="C36" s="131">
        <v>100</v>
      </c>
      <c r="D36" s="312" t="s">
        <v>10</v>
      </c>
      <c r="E36" s="312" t="s">
        <v>10</v>
      </c>
    </row>
    <row r="37" spans="1:5" ht="13.5" customHeight="1" x14ac:dyDescent="0.2">
      <c r="A37" s="51" t="s">
        <v>51</v>
      </c>
      <c r="B37" s="131">
        <v>100</v>
      </c>
      <c r="C37" s="131">
        <v>99.082568807339456</v>
      </c>
      <c r="D37" s="131">
        <v>0.91743119266055051</v>
      </c>
      <c r="E37" s="312" t="s">
        <v>10</v>
      </c>
    </row>
    <row r="38" spans="1:5" ht="13.5" customHeight="1" x14ac:dyDescent="0.2">
      <c r="A38" s="51" t="s">
        <v>52</v>
      </c>
      <c r="B38" s="131">
        <v>100</v>
      </c>
      <c r="C38" s="131">
        <v>100</v>
      </c>
      <c r="D38" s="312" t="s">
        <v>10</v>
      </c>
      <c r="E38" s="312" t="s">
        <v>10</v>
      </c>
    </row>
    <row r="39" spans="1:5" ht="13.5" customHeight="1" x14ac:dyDescent="0.2">
      <c r="A39" s="51" t="s">
        <v>53</v>
      </c>
      <c r="B39" s="131">
        <v>100</v>
      </c>
      <c r="C39" s="131">
        <v>99.784714747039828</v>
      </c>
      <c r="D39" s="131">
        <v>0.2152852529601722</v>
      </c>
      <c r="E39" s="312" t="s">
        <v>10</v>
      </c>
    </row>
    <row r="40" spans="1:5" ht="13.5" customHeight="1" x14ac:dyDescent="0.2">
      <c r="A40" s="52" t="s">
        <v>54</v>
      </c>
      <c r="B40" s="132">
        <v>100</v>
      </c>
      <c r="C40" s="132">
        <v>98.568198944988694</v>
      </c>
      <c r="D40" s="132">
        <v>1.3564431047475507</v>
      </c>
      <c r="E40" s="132">
        <v>7.5357950263752832E-2</v>
      </c>
    </row>
    <row r="41" spans="1:5" ht="13.5" customHeight="1" x14ac:dyDescent="0.2">
      <c r="A41" s="392" t="s">
        <v>291</v>
      </c>
      <c r="B41" s="37"/>
      <c r="C41" s="37"/>
      <c r="D41" s="37"/>
      <c r="E41" s="37"/>
    </row>
  </sheetData>
  <mergeCells count="4">
    <mergeCell ref="A23:E23"/>
    <mergeCell ref="A4:A5"/>
    <mergeCell ref="B4:B5"/>
    <mergeCell ref="C4:E4"/>
  </mergeCells>
  <pageMargins left="0.7" right="0.7" top="0.75" bottom="0.75" header="0.3" footer="0.3"/>
  <pageSetup paperSize="9" scale="9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zoomScaleNormal="100" workbookViewId="0">
      <selection activeCell="A3" sqref="A3"/>
    </sheetView>
  </sheetViews>
  <sheetFormatPr defaultColWidth="21.28515625" defaultRowHeight="13.5" customHeight="1" x14ac:dyDescent="0.2"/>
  <cols>
    <col min="1" max="1" width="20.28515625" style="245" customWidth="1"/>
    <col min="2" max="13" width="8" style="245" customWidth="1"/>
    <col min="14" max="14" width="7.140625" style="245" customWidth="1"/>
    <col min="15" max="15" width="20.5703125" style="245" customWidth="1"/>
    <col min="16" max="17" width="9.42578125" style="245" customWidth="1"/>
    <col min="18" max="20" width="7.7109375" style="245" customWidth="1"/>
    <col min="21" max="16384" width="21.28515625" style="245"/>
  </cols>
  <sheetData>
    <row r="1" spans="1:21" ht="13.5" customHeight="1" x14ac:dyDescent="0.2">
      <c r="A1" s="245" t="s">
        <v>297</v>
      </c>
    </row>
    <row r="2" spans="1:21" ht="13.5" customHeight="1" x14ac:dyDescent="0.2">
      <c r="A2" s="16" t="s">
        <v>244</v>
      </c>
    </row>
    <row r="4" spans="1:21" ht="13.5" customHeight="1" x14ac:dyDescent="0.2">
      <c r="A4" s="434" t="s">
        <v>34</v>
      </c>
      <c r="B4" s="434" t="s">
        <v>2</v>
      </c>
      <c r="C4" s="464" t="s">
        <v>12</v>
      </c>
      <c r="D4" s="443"/>
      <c r="E4" s="443"/>
      <c r="F4" s="443"/>
      <c r="G4" s="443"/>
      <c r="H4" s="443"/>
      <c r="I4" s="443"/>
      <c r="J4" s="443"/>
      <c r="K4" s="443"/>
      <c r="L4" s="443"/>
      <c r="M4" s="465"/>
    </row>
    <row r="5" spans="1:21" ht="13.5" customHeight="1" x14ac:dyDescent="0.2">
      <c r="A5" s="435"/>
      <c r="B5" s="435"/>
      <c r="C5" s="365" t="s">
        <v>13</v>
      </c>
      <c r="D5" s="365" t="s">
        <v>14</v>
      </c>
      <c r="E5" s="365" t="s">
        <v>15</v>
      </c>
      <c r="F5" s="365" t="s">
        <v>16</v>
      </c>
      <c r="G5" s="365" t="s">
        <v>17</v>
      </c>
      <c r="H5" s="365" t="s">
        <v>18</v>
      </c>
      <c r="I5" s="365" t="s">
        <v>19</v>
      </c>
      <c r="J5" s="365" t="s">
        <v>20</v>
      </c>
      <c r="K5" s="365" t="s">
        <v>21</v>
      </c>
      <c r="L5" s="365" t="s">
        <v>216</v>
      </c>
      <c r="M5" s="365" t="s">
        <v>8</v>
      </c>
    </row>
    <row r="6" spans="1:21" ht="13.5" customHeight="1" x14ac:dyDescent="0.2">
      <c r="A6" s="443" t="s">
        <v>3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</row>
    <row r="7" spans="1:21" ht="13.5" customHeight="1" x14ac:dyDescent="0.2">
      <c r="A7" s="42" t="s">
        <v>2</v>
      </c>
      <c r="B7" s="43">
        <v>55112</v>
      </c>
      <c r="C7" s="237">
        <v>47</v>
      </c>
      <c r="D7" s="237">
        <v>1263</v>
      </c>
      <c r="E7" s="237">
        <v>2152</v>
      </c>
      <c r="F7" s="237">
        <v>8752</v>
      </c>
      <c r="G7" s="237">
        <v>16526</v>
      </c>
      <c r="H7" s="237">
        <v>17018</v>
      </c>
      <c r="I7" s="237">
        <v>7895</v>
      </c>
      <c r="J7" s="237">
        <v>1387</v>
      </c>
      <c r="K7" s="237">
        <v>37</v>
      </c>
      <c r="L7" s="237">
        <v>1</v>
      </c>
      <c r="M7" s="237">
        <v>34</v>
      </c>
    </row>
    <row r="8" spans="1:21" ht="13.5" customHeight="1" x14ac:dyDescent="0.2">
      <c r="A8" s="45" t="s">
        <v>35</v>
      </c>
      <c r="B8" s="134">
        <v>36730</v>
      </c>
      <c r="C8" s="79">
        <v>34</v>
      </c>
      <c r="D8" s="79">
        <v>986</v>
      </c>
      <c r="E8" s="79">
        <v>1628</v>
      </c>
      <c r="F8" s="79">
        <v>6450</v>
      </c>
      <c r="G8" s="79">
        <v>11255</v>
      </c>
      <c r="H8" s="79">
        <v>10980</v>
      </c>
      <c r="I8" s="79">
        <v>4628</v>
      </c>
      <c r="J8" s="79">
        <v>725</v>
      </c>
      <c r="K8" s="79">
        <v>17</v>
      </c>
      <c r="L8" s="79" t="s">
        <v>10</v>
      </c>
      <c r="M8" s="79">
        <v>27</v>
      </c>
    </row>
    <row r="9" spans="1:21" ht="13.5" customHeight="1" x14ac:dyDescent="0.2">
      <c r="A9" s="45" t="s">
        <v>36</v>
      </c>
      <c r="B9" s="134">
        <v>17970</v>
      </c>
      <c r="C9" s="79">
        <v>13</v>
      </c>
      <c r="D9" s="79">
        <v>265</v>
      </c>
      <c r="E9" s="79">
        <v>509</v>
      </c>
      <c r="F9" s="79">
        <v>2221</v>
      </c>
      <c r="G9" s="79">
        <v>5160</v>
      </c>
      <c r="H9" s="79">
        <v>5903</v>
      </c>
      <c r="I9" s="79">
        <v>3220</v>
      </c>
      <c r="J9" s="79">
        <v>652</v>
      </c>
      <c r="K9" s="79">
        <v>19</v>
      </c>
      <c r="L9" s="79">
        <v>1</v>
      </c>
      <c r="M9" s="79">
        <v>7</v>
      </c>
    </row>
    <row r="10" spans="1:21" ht="13.5" customHeight="1" x14ac:dyDescent="0.2">
      <c r="A10" s="46" t="s">
        <v>37</v>
      </c>
      <c r="B10" s="246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</row>
    <row r="11" spans="1:21" ht="13.5" customHeight="1" x14ac:dyDescent="0.2">
      <c r="A11" s="46" t="s">
        <v>0</v>
      </c>
      <c r="B11" s="134">
        <v>16798</v>
      </c>
      <c r="C11" s="79">
        <v>11</v>
      </c>
      <c r="D11" s="79">
        <v>214</v>
      </c>
      <c r="E11" s="79">
        <v>435</v>
      </c>
      <c r="F11" s="79">
        <v>2029</v>
      </c>
      <c r="G11" s="79">
        <v>4732</v>
      </c>
      <c r="H11" s="79">
        <v>5606</v>
      </c>
      <c r="I11" s="79">
        <v>3113</v>
      </c>
      <c r="J11" s="79">
        <v>633</v>
      </c>
      <c r="K11" s="79">
        <v>19</v>
      </c>
      <c r="L11" s="79">
        <v>1</v>
      </c>
      <c r="M11" s="79">
        <v>5</v>
      </c>
    </row>
    <row r="12" spans="1:21" ht="13.5" customHeight="1" x14ac:dyDescent="0.2">
      <c r="A12" s="46" t="s">
        <v>38</v>
      </c>
      <c r="B12" s="134">
        <v>319</v>
      </c>
      <c r="C12" s="79" t="s">
        <v>10</v>
      </c>
      <c r="D12" s="79">
        <v>19</v>
      </c>
      <c r="E12" s="79">
        <v>23</v>
      </c>
      <c r="F12" s="79">
        <v>49</v>
      </c>
      <c r="G12" s="79">
        <v>126</v>
      </c>
      <c r="H12" s="79">
        <v>68</v>
      </c>
      <c r="I12" s="79">
        <v>28</v>
      </c>
      <c r="J12" s="79">
        <v>6</v>
      </c>
      <c r="K12" s="79" t="s">
        <v>10</v>
      </c>
      <c r="L12" s="79" t="s">
        <v>10</v>
      </c>
      <c r="M12" s="79" t="s">
        <v>10</v>
      </c>
    </row>
    <row r="13" spans="1:21" ht="13.5" customHeight="1" x14ac:dyDescent="0.2">
      <c r="A13" s="46" t="s">
        <v>103</v>
      </c>
      <c r="B13" s="134">
        <v>853</v>
      </c>
      <c r="C13" s="79">
        <v>2</v>
      </c>
      <c r="D13" s="79">
        <v>32</v>
      </c>
      <c r="E13" s="79">
        <v>51</v>
      </c>
      <c r="F13" s="79">
        <v>143</v>
      </c>
      <c r="G13" s="79">
        <v>302</v>
      </c>
      <c r="H13" s="79">
        <v>229</v>
      </c>
      <c r="I13" s="79">
        <v>79</v>
      </c>
      <c r="J13" s="79">
        <v>13</v>
      </c>
      <c r="K13" s="79" t="s">
        <v>10</v>
      </c>
      <c r="L13" s="79" t="s">
        <v>10</v>
      </c>
      <c r="M13" s="79">
        <v>2</v>
      </c>
    </row>
    <row r="14" spans="1:21" ht="13.5" customHeight="1" x14ac:dyDescent="0.2">
      <c r="A14" s="45" t="s">
        <v>40</v>
      </c>
      <c r="B14" s="134">
        <v>237</v>
      </c>
      <c r="C14" s="79" t="s">
        <v>10</v>
      </c>
      <c r="D14" s="79">
        <v>8</v>
      </c>
      <c r="E14" s="79">
        <v>9</v>
      </c>
      <c r="F14" s="79">
        <v>43</v>
      </c>
      <c r="G14" s="79">
        <v>60</v>
      </c>
      <c r="H14" s="79">
        <v>82</v>
      </c>
      <c r="I14" s="79">
        <v>29</v>
      </c>
      <c r="J14" s="79">
        <v>5</v>
      </c>
      <c r="K14" s="79">
        <v>1</v>
      </c>
      <c r="L14" s="79" t="s">
        <v>10</v>
      </c>
      <c r="M14" s="79" t="s">
        <v>10</v>
      </c>
    </row>
    <row r="15" spans="1:21" ht="13.5" customHeight="1" x14ac:dyDescent="0.2">
      <c r="A15" s="48" t="s">
        <v>41</v>
      </c>
      <c r="B15" s="145">
        <v>175</v>
      </c>
      <c r="C15" s="15" t="s">
        <v>10</v>
      </c>
      <c r="D15" s="15">
        <v>4</v>
      </c>
      <c r="E15" s="15">
        <v>6</v>
      </c>
      <c r="F15" s="15">
        <v>38</v>
      </c>
      <c r="G15" s="15">
        <v>51</v>
      </c>
      <c r="H15" s="15">
        <v>53</v>
      </c>
      <c r="I15" s="15">
        <v>18</v>
      </c>
      <c r="J15" s="15">
        <v>5</v>
      </c>
      <c r="K15" s="79" t="s">
        <v>10</v>
      </c>
      <c r="L15" s="79" t="s">
        <v>10</v>
      </c>
      <c r="M15" s="79" t="s">
        <v>10</v>
      </c>
    </row>
    <row r="16" spans="1:21" ht="13.5" customHeight="1" x14ac:dyDescent="0.2">
      <c r="A16" s="467" t="s">
        <v>4</v>
      </c>
      <c r="B16" s="468"/>
      <c r="C16" s="468"/>
      <c r="D16" s="468"/>
      <c r="E16" s="468"/>
      <c r="F16" s="468"/>
      <c r="G16" s="468"/>
      <c r="H16" s="468"/>
      <c r="I16" s="468"/>
      <c r="J16" s="468"/>
      <c r="K16" s="468"/>
      <c r="L16" s="468"/>
      <c r="M16" s="468"/>
      <c r="U16" s="18"/>
    </row>
    <row r="17" spans="1:13" ht="13.5" customHeight="1" x14ac:dyDescent="0.2">
      <c r="A17" s="42" t="s">
        <v>2</v>
      </c>
      <c r="B17" s="146">
        <v>100</v>
      </c>
      <c r="C17" s="147">
        <v>100</v>
      </c>
      <c r="D17" s="147">
        <v>100</v>
      </c>
      <c r="E17" s="147">
        <v>100</v>
      </c>
      <c r="F17" s="147">
        <v>100</v>
      </c>
      <c r="G17" s="147">
        <v>100</v>
      </c>
      <c r="H17" s="147">
        <v>100</v>
      </c>
      <c r="I17" s="147">
        <v>100</v>
      </c>
      <c r="J17" s="147">
        <v>100</v>
      </c>
      <c r="K17" s="147">
        <v>100</v>
      </c>
      <c r="L17" s="147">
        <v>100</v>
      </c>
      <c r="M17" s="147">
        <v>100</v>
      </c>
    </row>
    <row r="18" spans="1:13" ht="13.5" customHeight="1" x14ac:dyDescent="0.2">
      <c r="A18" s="45" t="s">
        <v>35</v>
      </c>
      <c r="B18" s="148">
        <v>66.646102482218026</v>
      </c>
      <c r="C18" s="149">
        <v>72.340425531914903</v>
      </c>
      <c r="D18" s="149">
        <v>78.068091844813935</v>
      </c>
      <c r="E18" s="149">
        <v>75.65055762081785</v>
      </c>
      <c r="F18" s="149">
        <v>73.697440585009147</v>
      </c>
      <c r="G18" s="149">
        <v>68.104804550405419</v>
      </c>
      <c r="H18" s="149">
        <v>64.519920084616288</v>
      </c>
      <c r="I18" s="149">
        <v>58.619379354021525</v>
      </c>
      <c r="J18" s="149">
        <v>52.271088680605629</v>
      </c>
      <c r="K18" s="149">
        <v>45.945945945945951</v>
      </c>
      <c r="L18" s="79" t="s">
        <v>10</v>
      </c>
      <c r="M18" s="149">
        <v>79.411764705882348</v>
      </c>
    </row>
    <row r="19" spans="1:13" ht="13.5" customHeight="1" x14ac:dyDescent="0.2">
      <c r="A19" s="45" t="s">
        <v>0</v>
      </c>
      <c r="B19" s="148">
        <v>30.479750326607636</v>
      </c>
      <c r="C19" s="149">
        <v>23.404255319148938</v>
      </c>
      <c r="D19" s="149">
        <v>16.943784639746635</v>
      </c>
      <c r="E19" s="149">
        <v>20.213754646840147</v>
      </c>
      <c r="F19" s="149">
        <v>23.183272394881168</v>
      </c>
      <c r="G19" s="149">
        <v>28.633668159264193</v>
      </c>
      <c r="H19" s="149">
        <v>32.94159125631684</v>
      </c>
      <c r="I19" s="149">
        <v>39.430018999366688</v>
      </c>
      <c r="J19" s="149">
        <v>45.638067772170146</v>
      </c>
      <c r="K19" s="149">
        <v>51.351351351351347</v>
      </c>
      <c r="L19" s="149">
        <v>100</v>
      </c>
      <c r="M19" s="149">
        <v>14.705882352941178</v>
      </c>
    </row>
    <row r="20" spans="1:13" ht="13.5" customHeight="1" x14ac:dyDescent="0.2">
      <c r="A20" s="45" t="s">
        <v>38</v>
      </c>
      <c r="B20" s="148">
        <v>0.57882130933372045</v>
      </c>
      <c r="C20" s="79" t="s">
        <v>10</v>
      </c>
      <c r="D20" s="149">
        <v>1.5043547110055424</v>
      </c>
      <c r="E20" s="149">
        <v>1.0687732342007434</v>
      </c>
      <c r="F20" s="149">
        <v>0.55987202925045709</v>
      </c>
      <c r="G20" s="149">
        <v>0.76243495098632463</v>
      </c>
      <c r="H20" s="149">
        <v>0.3995769185568222</v>
      </c>
      <c r="I20" s="149">
        <v>0.3546548448385054</v>
      </c>
      <c r="J20" s="149">
        <v>0.43258832011535686</v>
      </c>
      <c r="K20" s="79" t="s">
        <v>10</v>
      </c>
      <c r="L20" s="79" t="s">
        <v>10</v>
      </c>
      <c r="M20" s="79" t="s">
        <v>10</v>
      </c>
    </row>
    <row r="21" spans="1:13" ht="13.5" customHeight="1" x14ac:dyDescent="0.2">
      <c r="A21" s="45" t="s">
        <v>103</v>
      </c>
      <c r="B21" s="148">
        <v>1.5477572942371898</v>
      </c>
      <c r="C21" s="149">
        <v>4.2553191489361701</v>
      </c>
      <c r="D21" s="149">
        <v>2.5336500395882817</v>
      </c>
      <c r="E21" s="149">
        <v>2.3698884758364311</v>
      </c>
      <c r="F21" s="149">
        <v>1.6339122486288846</v>
      </c>
      <c r="G21" s="149">
        <v>1.8274234539513494</v>
      </c>
      <c r="H21" s="149">
        <v>1.3456340345516511</v>
      </c>
      <c r="I21" s="149">
        <v>1.0006333122229258</v>
      </c>
      <c r="J21" s="149">
        <v>0.9372746935832732</v>
      </c>
      <c r="K21" s="79" t="s">
        <v>10</v>
      </c>
      <c r="L21" s="79" t="s">
        <v>10</v>
      </c>
      <c r="M21" s="149">
        <v>5.8823529411764701</v>
      </c>
    </row>
    <row r="22" spans="1:13" ht="13.5" customHeight="1" x14ac:dyDescent="0.2">
      <c r="A22" s="45" t="s">
        <v>40</v>
      </c>
      <c r="B22" s="148">
        <v>0.43003338655828127</v>
      </c>
      <c r="C22" s="79" t="s">
        <v>10</v>
      </c>
      <c r="D22" s="149">
        <v>0.63341250989707043</v>
      </c>
      <c r="E22" s="149">
        <v>0.41821561338289959</v>
      </c>
      <c r="F22" s="149">
        <v>0.49131627056672761</v>
      </c>
      <c r="G22" s="149">
        <v>0.36306426237444028</v>
      </c>
      <c r="H22" s="149">
        <v>0.48184275473028559</v>
      </c>
      <c r="I22" s="149">
        <v>0.36732108929702345</v>
      </c>
      <c r="J22" s="149">
        <v>0.36049026676279738</v>
      </c>
      <c r="K22" s="149">
        <v>2.7027027027027026</v>
      </c>
      <c r="L22" s="79" t="s">
        <v>10</v>
      </c>
      <c r="M22" s="79" t="s">
        <v>10</v>
      </c>
    </row>
    <row r="23" spans="1:13" ht="13.5" customHeight="1" x14ac:dyDescent="0.2">
      <c r="A23" s="48" t="s">
        <v>41</v>
      </c>
      <c r="B23" s="150">
        <v>0.31753520104514443</v>
      </c>
      <c r="C23" s="15" t="s">
        <v>10</v>
      </c>
      <c r="D23" s="151">
        <v>0.31670625494853522</v>
      </c>
      <c r="E23" s="151">
        <v>0.27881040892193309</v>
      </c>
      <c r="F23" s="151">
        <v>0.43418647166361973</v>
      </c>
      <c r="G23" s="151">
        <v>0.30860462301827424</v>
      </c>
      <c r="H23" s="151">
        <v>0.31143495122811138</v>
      </c>
      <c r="I23" s="151">
        <v>0.22799240025332487</v>
      </c>
      <c r="J23" s="151">
        <v>0.36049026676279738</v>
      </c>
      <c r="K23" s="15" t="s">
        <v>10</v>
      </c>
      <c r="L23" s="15" t="s">
        <v>10</v>
      </c>
      <c r="M23" s="15" t="s">
        <v>10</v>
      </c>
    </row>
    <row r="24" spans="1:13" ht="13.5" customHeight="1" x14ac:dyDescent="0.2">
      <c r="A24" s="152"/>
      <c r="B24" s="41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13.5" customHeight="1" x14ac:dyDescent="0.2">
      <c r="A25" s="3"/>
      <c r="B25" s="3"/>
      <c r="C25" s="3"/>
      <c r="D25" s="3"/>
      <c r="E25" s="3"/>
      <c r="F25" s="3"/>
      <c r="G25" s="3"/>
      <c r="H25" s="3"/>
    </row>
    <row r="26" spans="1:13" ht="13.5" customHeight="1" x14ac:dyDescent="0.2">
      <c r="A26" s="3"/>
      <c r="B26" s="3"/>
      <c r="C26" s="3"/>
      <c r="D26" s="3"/>
      <c r="E26" s="3"/>
      <c r="F26" s="3"/>
      <c r="G26" s="3"/>
      <c r="H26" s="3"/>
    </row>
    <row r="27" spans="1:13" ht="13.5" customHeight="1" x14ac:dyDescent="0.2">
      <c r="A27" s="3"/>
      <c r="B27" s="3"/>
      <c r="C27" s="3"/>
      <c r="D27" s="3"/>
      <c r="E27" s="3"/>
      <c r="F27" s="3"/>
      <c r="G27" s="3"/>
      <c r="H27" s="3"/>
    </row>
    <row r="28" spans="1:13" ht="13.5" customHeight="1" x14ac:dyDescent="0.2">
      <c r="A28" s="3"/>
      <c r="B28" s="3"/>
      <c r="C28" s="3"/>
      <c r="D28" s="3"/>
      <c r="E28" s="3"/>
      <c r="F28" s="3"/>
      <c r="G28" s="3"/>
      <c r="H28" s="3"/>
    </row>
    <row r="29" spans="1:13" ht="13.5" customHeight="1" x14ac:dyDescent="0.2">
      <c r="A29" s="3"/>
      <c r="B29" s="3"/>
      <c r="C29" s="3"/>
      <c r="D29" s="3"/>
      <c r="E29" s="3"/>
      <c r="F29" s="3"/>
      <c r="G29" s="3"/>
      <c r="H29" s="3"/>
    </row>
    <row r="30" spans="1:13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13" ht="13.5" customHeight="1" x14ac:dyDescent="0.2">
      <c r="A31" s="3"/>
      <c r="B31" s="3"/>
      <c r="C31" s="3"/>
      <c r="D31" s="3"/>
      <c r="E31" s="3"/>
      <c r="F31" s="3"/>
      <c r="G31" s="3"/>
      <c r="H31" s="3"/>
    </row>
    <row r="32" spans="1:13" ht="13.5" customHeight="1" x14ac:dyDescent="0.2">
      <c r="A32" s="3"/>
      <c r="B32" s="3"/>
      <c r="C32" s="3"/>
      <c r="D32" s="3"/>
      <c r="E32" s="3"/>
      <c r="F32" s="3"/>
      <c r="G32" s="3"/>
      <c r="H32" s="3"/>
    </row>
    <row r="33" spans="1:8" ht="13.5" customHeight="1" x14ac:dyDescent="0.2">
      <c r="A33" s="3"/>
      <c r="B33" s="3"/>
      <c r="C33" s="3"/>
      <c r="D33" s="3"/>
      <c r="E33" s="3"/>
      <c r="F33" s="3"/>
      <c r="G33" s="3"/>
      <c r="H33" s="3"/>
    </row>
    <row r="34" spans="1:8" ht="13.5" customHeight="1" x14ac:dyDescent="0.2">
      <c r="A34" s="3"/>
      <c r="B34" s="3"/>
      <c r="C34" s="3"/>
      <c r="D34" s="3"/>
      <c r="E34" s="3"/>
      <c r="F34" s="3"/>
      <c r="G34" s="3"/>
      <c r="H34" s="3"/>
    </row>
    <row r="35" spans="1:8" ht="13.5" customHeight="1" x14ac:dyDescent="0.2">
      <c r="A35" s="18"/>
      <c r="B35" s="98"/>
      <c r="C35" s="98"/>
      <c r="D35" s="98"/>
      <c r="E35" s="98"/>
      <c r="F35" s="18"/>
    </row>
    <row r="36" spans="1:8" ht="13.5" customHeight="1" x14ac:dyDescent="0.2">
      <c r="A36" s="18"/>
      <c r="B36" s="98"/>
      <c r="C36" s="98"/>
      <c r="D36" s="98"/>
      <c r="E36" s="98"/>
      <c r="F36" s="18"/>
    </row>
  </sheetData>
  <mergeCells count="5">
    <mergeCell ref="A4:A5"/>
    <mergeCell ref="B4:B5"/>
    <mergeCell ref="C4:M4"/>
    <mergeCell ref="A6:M6"/>
    <mergeCell ref="A16:M16"/>
  </mergeCells>
  <pageMargins left="0.7" right="0.7" top="0.75" bottom="0.75" header="0.3" footer="0.3"/>
  <pageSetup paperSize="9" scale="91" orientation="portrait" r:id="rId1"/>
  <colBreaks count="1" manualBreakCount="1">
    <brk id="13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>
      <selection activeCell="A3" sqref="A3"/>
    </sheetView>
  </sheetViews>
  <sheetFormatPr defaultColWidth="21.28515625" defaultRowHeight="13.5" customHeight="1" x14ac:dyDescent="0.2"/>
  <cols>
    <col min="1" max="1" width="26" style="245" customWidth="1"/>
    <col min="2" max="13" width="8" style="245" customWidth="1"/>
    <col min="14" max="16384" width="21.28515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16" t="s">
        <v>245</v>
      </c>
      <c r="B2" s="41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3.5" customHeight="1" x14ac:dyDescent="0.2">
      <c r="A3" s="16"/>
      <c r="B3" s="41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3.5" customHeight="1" x14ac:dyDescent="0.2">
      <c r="A4" s="469" t="s">
        <v>104</v>
      </c>
      <c r="B4" s="434" t="s">
        <v>2</v>
      </c>
      <c r="C4" s="464" t="s">
        <v>12</v>
      </c>
      <c r="D4" s="443"/>
      <c r="E4" s="443"/>
      <c r="F4" s="443"/>
      <c r="G4" s="443"/>
      <c r="H4" s="443"/>
      <c r="I4" s="443"/>
      <c r="J4" s="443"/>
      <c r="K4" s="443"/>
      <c r="L4" s="443"/>
      <c r="M4" s="465"/>
    </row>
    <row r="5" spans="1:13" ht="13.5" customHeight="1" x14ac:dyDescent="0.2">
      <c r="A5" s="470"/>
      <c r="B5" s="435"/>
      <c r="C5" s="365" t="s">
        <v>13</v>
      </c>
      <c r="D5" s="365" t="s">
        <v>14</v>
      </c>
      <c r="E5" s="365" t="s">
        <v>15</v>
      </c>
      <c r="F5" s="365" t="s">
        <v>16</v>
      </c>
      <c r="G5" s="365" t="s">
        <v>17</v>
      </c>
      <c r="H5" s="365" t="s">
        <v>18</v>
      </c>
      <c r="I5" s="365" t="s">
        <v>19</v>
      </c>
      <c r="J5" s="365" t="s">
        <v>20</v>
      </c>
      <c r="K5" s="365" t="s">
        <v>21</v>
      </c>
      <c r="L5" s="365" t="s">
        <v>216</v>
      </c>
      <c r="M5" s="365" t="s">
        <v>8</v>
      </c>
    </row>
    <row r="6" spans="1:13" ht="13.5" customHeight="1" x14ac:dyDescent="0.2">
      <c r="A6" s="443" t="s">
        <v>3</v>
      </c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</row>
    <row r="7" spans="1:13" ht="13.5" customHeight="1" x14ac:dyDescent="0.2">
      <c r="A7" s="42" t="s">
        <v>2</v>
      </c>
      <c r="B7" s="50">
        <v>16798</v>
      </c>
      <c r="C7" s="256">
        <v>11</v>
      </c>
      <c r="D7" s="256">
        <v>214</v>
      </c>
      <c r="E7" s="256">
        <v>435</v>
      </c>
      <c r="F7" s="256">
        <v>2029</v>
      </c>
      <c r="G7" s="256">
        <v>4732</v>
      </c>
      <c r="H7" s="256">
        <v>5606</v>
      </c>
      <c r="I7" s="256">
        <v>3113</v>
      </c>
      <c r="J7" s="256">
        <v>633</v>
      </c>
      <c r="K7" s="256">
        <v>19</v>
      </c>
      <c r="L7" s="256">
        <v>1</v>
      </c>
      <c r="M7" s="256">
        <v>5</v>
      </c>
    </row>
    <row r="8" spans="1:13" ht="13.5" customHeight="1" x14ac:dyDescent="0.2">
      <c r="A8" s="153" t="s">
        <v>105</v>
      </c>
      <c r="B8" s="127">
        <v>9532</v>
      </c>
      <c r="C8" s="11">
        <v>6</v>
      </c>
      <c r="D8" s="11">
        <v>68</v>
      </c>
      <c r="E8" s="11">
        <v>193</v>
      </c>
      <c r="F8" s="11">
        <v>1005</v>
      </c>
      <c r="G8" s="11">
        <v>2478</v>
      </c>
      <c r="H8" s="11">
        <v>3343</v>
      </c>
      <c r="I8" s="11">
        <v>1967</v>
      </c>
      <c r="J8" s="11">
        <v>456</v>
      </c>
      <c r="K8" s="11">
        <v>13</v>
      </c>
      <c r="L8" s="11">
        <v>1</v>
      </c>
      <c r="M8" s="11">
        <v>2</v>
      </c>
    </row>
    <row r="9" spans="1:13" ht="13.5" customHeight="1" x14ac:dyDescent="0.2">
      <c r="A9" s="154" t="s">
        <v>106</v>
      </c>
      <c r="B9" s="127">
        <v>3521</v>
      </c>
      <c r="C9" s="11">
        <v>3</v>
      </c>
      <c r="D9" s="11">
        <v>74</v>
      </c>
      <c r="E9" s="11">
        <v>119</v>
      </c>
      <c r="F9" s="11">
        <v>499</v>
      </c>
      <c r="G9" s="11">
        <v>1022</v>
      </c>
      <c r="H9" s="11">
        <v>1069</v>
      </c>
      <c r="I9" s="11">
        <v>632</v>
      </c>
      <c r="J9" s="11">
        <v>99</v>
      </c>
      <c r="K9" s="11">
        <v>4</v>
      </c>
      <c r="L9" s="9" t="s">
        <v>10</v>
      </c>
      <c r="M9" s="9" t="s">
        <v>10</v>
      </c>
    </row>
    <row r="10" spans="1:13" ht="13.5" customHeight="1" x14ac:dyDescent="0.2">
      <c r="A10" s="156" t="s">
        <v>107</v>
      </c>
      <c r="B10" s="224">
        <v>3745</v>
      </c>
      <c r="C10" s="21">
        <v>2</v>
      </c>
      <c r="D10" s="21">
        <v>72</v>
      </c>
      <c r="E10" s="21">
        <v>123</v>
      </c>
      <c r="F10" s="21">
        <v>525</v>
      </c>
      <c r="G10" s="21">
        <v>1232</v>
      </c>
      <c r="H10" s="21">
        <v>1194</v>
      </c>
      <c r="I10" s="21">
        <v>514</v>
      </c>
      <c r="J10" s="21">
        <v>78</v>
      </c>
      <c r="K10" s="21">
        <v>2</v>
      </c>
      <c r="L10" s="22" t="s">
        <v>10</v>
      </c>
      <c r="M10" s="21">
        <v>3</v>
      </c>
    </row>
    <row r="11" spans="1:13" ht="13.5" customHeight="1" x14ac:dyDescent="0.2">
      <c r="A11" s="431" t="s">
        <v>4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</row>
    <row r="12" spans="1:13" ht="13.5" customHeight="1" x14ac:dyDescent="0.2">
      <c r="A12" s="42" t="s">
        <v>2</v>
      </c>
      <c r="B12" s="82">
        <v>100</v>
      </c>
      <c r="C12" s="330">
        <v>100</v>
      </c>
      <c r="D12" s="330">
        <v>100</v>
      </c>
      <c r="E12" s="330">
        <v>100</v>
      </c>
      <c r="F12" s="330">
        <v>100</v>
      </c>
      <c r="G12" s="330">
        <v>100</v>
      </c>
      <c r="H12" s="330">
        <v>100</v>
      </c>
      <c r="I12" s="330">
        <v>100</v>
      </c>
      <c r="J12" s="330">
        <v>100</v>
      </c>
      <c r="K12" s="330">
        <v>100</v>
      </c>
      <c r="L12" s="330">
        <v>100</v>
      </c>
      <c r="M12" s="330">
        <v>100</v>
      </c>
    </row>
    <row r="13" spans="1:13" ht="13.5" customHeight="1" x14ac:dyDescent="0.2">
      <c r="A13" s="153" t="s">
        <v>105</v>
      </c>
      <c r="B13" s="218">
        <v>56.744850577449704</v>
      </c>
      <c r="C13" s="30">
        <v>54.54545454545454</v>
      </c>
      <c r="D13" s="30">
        <v>31.775700934579437</v>
      </c>
      <c r="E13" s="30">
        <v>44.367816091954019</v>
      </c>
      <c r="F13" s="30">
        <v>49.531789058649586</v>
      </c>
      <c r="G13" s="30">
        <v>52.366863905325445</v>
      </c>
      <c r="H13" s="30">
        <v>59.632536567962902</v>
      </c>
      <c r="I13" s="30">
        <v>63.186636684869903</v>
      </c>
      <c r="J13" s="30">
        <v>72.037914691943129</v>
      </c>
      <c r="K13" s="30">
        <v>68.421052631578945</v>
      </c>
      <c r="L13" s="30">
        <v>100</v>
      </c>
      <c r="M13" s="30">
        <v>40</v>
      </c>
    </row>
    <row r="14" spans="1:13" ht="13.5" customHeight="1" x14ac:dyDescent="0.2">
      <c r="A14" s="154" t="s">
        <v>106</v>
      </c>
      <c r="B14" s="218">
        <v>20.960828670079771</v>
      </c>
      <c r="C14" s="30">
        <v>27.27272727272727</v>
      </c>
      <c r="D14" s="30">
        <v>34.579439252336449</v>
      </c>
      <c r="E14" s="30">
        <v>27.356321839080461</v>
      </c>
      <c r="F14" s="30">
        <v>24.593395761458847</v>
      </c>
      <c r="G14" s="30">
        <v>21.597633136094675</v>
      </c>
      <c r="H14" s="30">
        <v>19.068854798430255</v>
      </c>
      <c r="I14" s="30">
        <v>20.301959524574364</v>
      </c>
      <c r="J14" s="30">
        <v>15.639810426540285</v>
      </c>
      <c r="K14" s="30">
        <v>21.052631578947366</v>
      </c>
      <c r="L14" s="118" t="s">
        <v>10</v>
      </c>
      <c r="M14" s="118" t="s">
        <v>10</v>
      </c>
    </row>
    <row r="15" spans="1:13" ht="13.5" customHeight="1" x14ac:dyDescent="0.2">
      <c r="A15" s="156" t="s">
        <v>107</v>
      </c>
      <c r="B15" s="340">
        <v>22.294320752470533</v>
      </c>
      <c r="C15" s="32">
        <v>18.181818181818183</v>
      </c>
      <c r="D15" s="32">
        <v>33.644859813084111</v>
      </c>
      <c r="E15" s="32">
        <v>28.27586206896552</v>
      </c>
      <c r="F15" s="32">
        <v>25.874815179891574</v>
      </c>
      <c r="G15" s="32">
        <v>26.035502958579883</v>
      </c>
      <c r="H15" s="32">
        <v>21.29860863360685</v>
      </c>
      <c r="I15" s="32">
        <v>16.511403790555732</v>
      </c>
      <c r="J15" s="32">
        <v>12.322274881516588</v>
      </c>
      <c r="K15" s="32">
        <v>10.526315789473683</v>
      </c>
      <c r="L15" s="66" t="s">
        <v>10</v>
      </c>
      <c r="M15" s="32">
        <v>60</v>
      </c>
    </row>
    <row r="17" spans="1:8" ht="13.5" customHeight="1" x14ac:dyDescent="0.2">
      <c r="A17" s="3"/>
      <c r="B17" s="3"/>
      <c r="C17" s="3"/>
      <c r="D17" s="3"/>
      <c r="E17" s="3"/>
      <c r="F17" s="3"/>
      <c r="G17" s="3"/>
      <c r="H17" s="3"/>
    </row>
    <row r="18" spans="1:8" ht="13.5" customHeight="1" x14ac:dyDescent="0.2">
      <c r="A18" s="3"/>
      <c r="B18" s="3"/>
      <c r="C18" s="3"/>
      <c r="D18" s="3"/>
      <c r="E18" s="3"/>
      <c r="F18" s="3"/>
      <c r="G18" s="3"/>
      <c r="H18" s="3"/>
    </row>
    <row r="19" spans="1:8" ht="13.5" customHeight="1" x14ac:dyDescent="0.2">
      <c r="A19" s="3"/>
      <c r="B19" s="3"/>
      <c r="C19" s="3"/>
      <c r="D19" s="3"/>
      <c r="E19" s="3"/>
      <c r="F19" s="3"/>
      <c r="G19" s="3"/>
      <c r="H19" s="3"/>
    </row>
    <row r="20" spans="1:8" ht="13.5" customHeight="1" x14ac:dyDescent="0.2">
      <c r="A20" s="3"/>
      <c r="B20" s="3"/>
      <c r="C20" s="3"/>
      <c r="D20" s="3"/>
      <c r="E20" s="3"/>
      <c r="F20" s="3"/>
      <c r="G20" s="3"/>
      <c r="H20" s="3"/>
    </row>
    <row r="21" spans="1:8" ht="13.5" customHeight="1" x14ac:dyDescent="0.2">
      <c r="A21" s="3"/>
      <c r="B21" s="3"/>
      <c r="C21" s="3"/>
      <c r="D21" s="3"/>
      <c r="E21" s="3"/>
      <c r="F21" s="3"/>
      <c r="G21" s="3"/>
      <c r="H21" s="3"/>
    </row>
    <row r="22" spans="1:8" ht="13.5" customHeight="1" x14ac:dyDescent="0.2">
      <c r="A22" s="3"/>
      <c r="B22" s="3"/>
      <c r="C22" s="3"/>
      <c r="D22" s="3"/>
      <c r="E22" s="3"/>
      <c r="F22" s="3"/>
      <c r="G22" s="3"/>
      <c r="H22" s="3"/>
    </row>
    <row r="23" spans="1:8" ht="13.5" customHeight="1" x14ac:dyDescent="0.2">
      <c r="A23" s="3"/>
      <c r="B23" s="3"/>
      <c r="C23" s="3"/>
      <c r="D23" s="3"/>
      <c r="E23" s="3"/>
      <c r="F23" s="3"/>
      <c r="G23" s="3"/>
      <c r="H23" s="3"/>
    </row>
    <row r="24" spans="1:8" ht="13.5" customHeight="1" x14ac:dyDescent="0.2">
      <c r="A24" s="3"/>
      <c r="B24" s="3"/>
      <c r="C24" s="3"/>
      <c r="D24" s="3"/>
      <c r="E24" s="3"/>
      <c r="F24" s="3"/>
      <c r="G24" s="3"/>
      <c r="H24" s="3"/>
    </row>
    <row r="25" spans="1:8" ht="13.5" customHeight="1" x14ac:dyDescent="0.2">
      <c r="A25" s="3"/>
      <c r="B25" s="3"/>
      <c r="C25" s="3"/>
      <c r="D25" s="3"/>
      <c r="E25" s="3"/>
      <c r="F25" s="3"/>
      <c r="G25" s="3"/>
      <c r="H25" s="3"/>
    </row>
    <row r="26" spans="1:8" ht="13.5" customHeight="1" x14ac:dyDescent="0.2">
      <c r="A26" s="3"/>
      <c r="B26" s="3"/>
      <c r="C26" s="3"/>
      <c r="D26" s="3"/>
      <c r="E26" s="3"/>
      <c r="F26" s="3"/>
      <c r="G26" s="3"/>
      <c r="H26" s="3"/>
    </row>
    <row r="27" spans="1:8" ht="13.5" customHeight="1" x14ac:dyDescent="0.2">
      <c r="A27" s="3"/>
      <c r="B27" s="3"/>
      <c r="C27" s="3"/>
      <c r="D27" s="3"/>
      <c r="E27" s="3"/>
      <c r="F27" s="3"/>
      <c r="G27" s="3"/>
      <c r="H27" s="3"/>
    </row>
    <row r="28" spans="1:8" ht="13.5" customHeight="1" x14ac:dyDescent="0.2">
      <c r="A28" s="3"/>
      <c r="B28" s="3"/>
      <c r="C28" s="3"/>
      <c r="D28" s="3"/>
      <c r="E28" s="3"/>
      <c r="F28" s="3"/>
      <c r="G28" s="3"/>
      <c r="H28" s="3"/>
    </row>
    <row r="29" spans="1:8" ht="13.5" customHeight="1" x14ac:dyDescent="0.2">
      <c r="A29" s="3"/>
      <c r="B29" s="3"/>
      <c r="C29" s="3"/>
      <c r="D29" s="3"/>
      <c r="E29" s="3"/>
      <c r="F29" s="3"/>
      <c r="G29" s="3"/>
      <c r="H29" s="3"/>
    </row>
    <row r="30" spans="1:8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8" ht="13.5" customHeight="1" x14ac:dyDescent="0.2">
      <c r="A31" s="18"/>
      <c r="B31" s="98"/>
      <c r="C31" s="98"/>
      <c r="D31" s="98"/>
      <c r="E31" s="98"/>
      <c r="F31" s="18"/>
    </row>
    <row r="32" spans="1:8" ht="13.5" customHeight="1" x14ac:dyDescent="0.2">
      <c r="A32" s="18"/>
      <c r="B32" s="98"/>
      <c r="C32" s="98"/>
      <c r="D32" s="98"/>
      <c r="E32" s="98"/>
      <c r="F32" s="18"/>
    </row>
  </sheetData>
  <mergeCells count="5">
    <mergeCell ref="A6:M6"/>
    <mergeCell ref="A11:M11"/>
    <mergeCell ref="A4:A5"/>
    <mergeCell ref="B4:B5"/>
    <mergeCell ref="C4:M4"/>
  </mergeCells>
  <pageMargins left="0.7" right="0.7" top="0.75" bottom="0.75" header="0.3" footer="0.3"/>
  <pageSetup paperSize="9" scale="91" orientation="portrait" r:id="rId1"/>
  <rowBreaks count="1" manualBreakCount="1">
    <brk id="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A3" sqref="A3"/>
    </sheetView>
  </sheetViews>
  <sheetFormatPr defaultColWidth="21.28515625" defaultRowHeight="13.5" customHeight="1" x14ac:dyDescent="0.2"/>
  <cols>
    <col min="1" max="1" width="20.28515625" style="1" customWidth="1"/>
    <col min="2" max="8" width="10.140625" style="1" customWidth="1"/>
    <col min="9" max="11" width="6.7109375" style="1" customWidth="1"/>
    <col min="12" max="12" width="6.7109375" style="245" customWidth="1"/>
    <col min="13" max="13" width="6.7109375" style="1" customWidth="1"/>
    <col min="14" max="14" width="7.140625" style="1" customWidth="1"/>
    <col min="15" max="15" width="20.5703125" style="1" customWidth="1"/>
    <col min="16" max="17" width="9.42578125" style="1" customWidth="1"/>
    <col min="18" max="20" width="7.7109375" style="1" customWidth="1"/>
    <col min="21" max="16384" width="21.28515625" style="1"/>
  </cols>
  <sheetData>
    <row r="1" spans="1:12" s="245" customFormat="1" ht="13.5" customHeight="1" x14ac:dyDescent="0.2">
      <c r="A1" s="245" t="s">
        <v>297</v>
      </c>
    </row>
    <row r="2" spans="1:12" ht="13.5" customHeight="1" x14ac:dyDescent="0.2">
      <c r="A2" s="16" t="s">
        <v>246</v>
      </c>
    </row>
    <row r="4" spans="1:12" ht="13.5" customHeight="1" x14ac:dyDescent="0.2">
      <c r="A4" s="415" t="s">
        <v>56</v>
      </c>
      <c r="B4" s="471" t="s">
        <v>2</v>
      </c>
      <c r="C4" s="422" t="s">
        <v>34</v>
      </c>
      <c r="D4" s="440"/>
      <c r="E4" s="440"/>
      <c r="F4" s="440"/>
      <c r="G4" s="440"/>
      <c r="H4" s="421"/>
    </row>
    <row r="5" spans="1:12" ht="24.75" customHeight="1" x14ac:dyDescent="0.2">
      <c r="A5" s="415"/>
      <c r="B5" s="472"/>
      <c r="C5" s="5" t="s">
        <v>35</v>
      </c>
      <c r="D5" s="5" t="s">
        <v>0</v>
      </c>
      <c r="E5" s="157" t="s">
        <v>38</v>
      </c>
      <c r="F5" s="157" t="s">
        <v>39</v>
      </c>
      <c r="G5" s="5" t="s">
        <v>40</v>
      </c>
      <c r="H5" s="5" t="s">
        <v>41</v>
      </c>
      <c r="J5" s="18"/>
    </row>
    <row r="6" spans="1:12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J6" s="18"/>
      <c r="K6" s="18"/>
      <c r="L6" s="18"/>
    </row>
    <row r="7" spans="1:12" ht="13.5" customHeight="1" x14ac:dyDescent="0.2">
      <c r="A7" s="56" t="s">
        <v>23</v>
      </c>
      <c r="B7" s="127">
        <v>55112</v>
      </c>
      <c r="C7" s="107">
        <v>36730</v>
      </c>
      <c r="D7" s="127">
        <v>16798</v>
      </c>
      <c r="E7" s="127">
        <v>319</v>
      </c>
      <c r="F7" s="127">
        <v>853</v>
      </c>
      <c r="G7" s="127">
        <v>237</v>
      </c>
      <c r="H7" s="127">
        <v>175</v>
      </c>
      <c r="J7" s="143"/>
      <c r="K7" s="18"/>
      <c r="L7" s="18"/>
    </row>
    <row r="8" spans="1:12" ht="13.5" customHeight="1" x14ac:dyDescent="0.2">
      <c r="A8" s="57" t="s">
        <v>57</v>
      </c>
      <c r="B8" s="6">
        <v>55018</v>
      </c>
      <c r="C8" s="29">
        <v>36663</v>
      </c>
      <c r="D8" s="6">
        <v>16774</v>
      </c>
      <c r="E8" s="6">
        <v>319</v>
      </c>
      <c r="F8" s="6">
        <v>850</v>
      </c>
      <c r="G8" s="6">
        <v>237</v>
      </c>
      <c r="H8" s="6">
        <v>175</v>
      </c>
      <c r="J8" s="115"/>
      <c r="K8" s="18"/>
      <c r="L8" s="18"/>
    </row>
    <row r="9" spans="1:12" ht="13.5" customHeight="1" x14ac:dyDescent="0.2">
      <c r="A9" s="158" t="s">
        <v>58</v>
      </c>
      <c r="B9" s="6">
        <v>7755</v>
      </c>
      <c r="C9" s="29">
        <v>4580</v>
      </c>
      <c r="D9" s="6">
        <v>2943</v>
      </c>
      <c r="E9" s="6">
        <v>48</v>
      </c>
      <c r="F9" s="6">
        <v>144</v>
      </c>
      <c r="G9" s="6">
        <v>25</v>
      </c>
      <c r="H9" s="6">
        <v>15</v>
      </c>
      <c r="J9" s="115"/>
      <c r="K9" s="18"/>
      <c r="L9" s="18"/>
    </row>
    <row r="10" spans="1:12" ht="13.5" customHeight="1" x14ac:dyDescent="0.2">
      <c r="A10" s="158" t="s">
        <v>59</v>
      </c>
      <c r="B10" s="6">
        <v>5228</v>
      </c>
      <c r="C10" s="29">
        <v>3373</v>
      </c>
      <c r="D10" s="6">
        <v>1687</v>
      </c>
      <c r="E10" s="6">
        <v>63</v>
      </c>
      <c r="F10" s="6">
        <v>54</v>
      </c>
      <c r="G10" s="6">
        <v>18</v>
      </c>
      <c r="H10" s="6">
        <v>33</v>
      </c>
      <c r="J10" s="115"/>
      <c r="K10" s="18"/>
      <c r="L10" s="18"/>
    </row>
    <row r="11" spans="1:12" ht="13.5" customHeight="1" x14ac:dyDescent="0.2">
      <c r="A11" s="158" t="s">
        <v>60</v>
      </c>
      <c r="B11" s="6">
        <v>5179</v>
      </c>
      <c r="C11" s="29">
        <v>3846</v>
      </c>
      <c r="D11" s="6">
        <v>1213</v>
      </c>
      <c r="E11" s="6">
        <v>20</v>
      </c>
      <c r="F11" s="6">
        <v>71</v>
      </c>
      <c r="G11" s="6">
        <v>21</v>
      </c>
      <c r="H11" s="6">
        <v>8</v>
      </c>
      <c r="J11" s="115"/>
      <c r="K11" s="18"/>
      <c r="L11" s="18"/>
    </row>
    <row r="12" spans="1:12" ht="13.5" customHeight="1" x14ac:dyDescent="0.2">
      <c r="A12" s="158" t="s">
        <v>61</v>
      </c>
      <c r="B12" s="6">
        <v>5837</v>
      </c>
      <c r="C12" s="29">
        <v>3253</v>
      </c>
      <c r="D12" s="6">
        <v>2403</v>
      </c>
      <c r="E12" s="6">
        <v>9</v>
      </c>
      <c r="F12" s="6">
        <v>97</v>
      </c>
      <c r="G12" s="6">
        <v>8</v>
      </c>
      <c r="H12" s="6">
        <v>67</v>
      </c>
      <c r="J12" s="115"/>
      <c r="K12" s="18"/>
      <c r="L12" s="18"/>
    </row>
    <row r="13" spans="1:12" ht="13.5" customHeight="1" x14ac:dyDescent="0.2">
      <c r="A13" s="158" t="s">
        <v>62</v>
      </c>
      <c r="B13" s="6">
        <v>7032</v>
      </c>
      <c r="C13" s="29">
        <v>4876</v>
      </c>
      <c r="D13" s="6">
        <v>1978</v>
      </c>
      <c r="E13" s="6">
        <v>23</v>
      </c>
      <c r="F13" s="6">
        <v>114</v>
      </c>
      <c r="G13" s="6">
        <v>23</v>
      </c>
      <c r="H13" s="6">
        <v>18</v>
      </c>
      <c r="J13" s="115"/>
      <c r="K13" s="18"/>
      <c r="L13" s="18"/>
    </row>
    <row r="14" spans="1:12" ht="13.5" customHeight="1" x14ac:dyDescent="0.2">
      <c r="A14" s="158" t="s">
        <v>63</v>
      </c>
      <c r="B14" s="6">
        <v>5849</v>
      </c>
      <c r="C14" s="29">
        <v>4251</v>
      </c>
      <c r="D14" s="6">
        <v>1363</v>
      </c>
      <c r="E14" s="6">
        <v>26</v>
      </c>
      <c r="F14" s="6">
        <v>140</v>
      </c>
      <c r="G14" s="6">
        <v>58</v>
      </c>
      <c r="H14" s="6">
        <v>11</v>
      </c>
      <c r="J14" s="115"/>
      <c r="K14" s="18"/>
      <c r="L14" s="18"/>
    </row>
    <row r="15" spans="1:12" ht="13.5" customHeight="1" x14ac:dyDescent="0.2">
      <c r="A15" s="158" t="s">
        <v>64</v>
      </c>
      <c r="B15" s="6">
        <v>9532</v>
      </c>
      <c r="C15" s="29">
        <v>6470</v>
      </c>
      <c r="D15" s="6">
        <v>2814</v>
      </c>
      <c r="E15" s="6">
        <v>61</v>
      </c>
      <c r="F15" s="6">
        <v>139</v>
      </c>
      <c r="G15" s="6">
        <v>41</v>
      </c>
      <c r="H15" s="6">
        <v>7</v>
      </c>
      <c r="J15" s="115"/>
      <c r="K15" s="18"/>
      <c r="L15" s="18"/>
    </row>
    <row r="16" spans="1:12" ht="13.5" customHeight="1" x14ac:dyDescent="0.2">
      <c r="A16" s="158" t="s">
        <v>65</v>
      </c>
      <c r="B16" s="6">
        <v>8606</v>
      </c>
      <c r="C16" s="29">
        <v>6014</v>
      </c>
      <c r="D16" s="6">
        <v>2373</v>
      </c>
      <c r="E16" s="6">
        <v>69</v>
      </c>
      <c r="F16" s="6">
        <v>91</v>
      </c>
      <c r="G16" s="6">
        <v>43</v>
      </c>
      <c r="H16" s="6">
        <v>16</v>
      </c>
      <c r="J16" s="115"/>
      <c r="K16" s="18"/>
      <c r="L16" s="18"/>
    </row>
    <row r="17" spans="1:12" ht="13.5" customHeight="1" x14ac:dyDescent="0.2">
      <c r="A17" s="62" t="s">
        <v>66</v>
      </c>
      <c r="B17" s="21">
        <v>94</v>
      </c>
      <c r="C17" s="21">
        <v>67</v>
      </c>
      <c r="D17" s="21">
        <v>24</v>
      </c>
      <c r="E17" s="22" t="s">
        <v>10</v>
      </c>
      <c r="F17" s="22">
        <v>3</v>
      </c>
      <c r="G17" s="22" t="s">
        <v>10</v>
      </c>
      <c r="H17" s="22" t="s">
        <v>10</v>
      </c>
      <c r="J17" s="115"/>
      <c r="K17" s="18"/>
      <c r="L17" s="18"/>
    </row>
    <row r="18" spans="1:12" ht="13.5" customHeight="1" x14ac:dyDescent="0.2">
      <c r="A18" s="418" t="s">
        <v>4</v>
      </c>
      <c r="B18" s="418"/>
      <c r="C18" s="418"/>
      <c r="D18" s="418"/>
      <c r="E18" s="418"/>
      <c r="F18" s="418"/>
      <c r="G18" s="418"/>
      <c r="H18" s="418"/>
      <c r="J18" s="18"/>
      <c r="K18" s="18"/>
      <c r="L18" s="18"/>
    </row>
    <row r="19" spans="1:12" ht="13.5" customHeight="1" x14ac:dyDescent="0.2">
      <c r="A19" s="64" t="s">
        <v>23</v>
      </c>
      <c r="B19" s="65">
        <v>100</v>
      </c>
      <c r="C19" s="65">
        <v>66.646102482218026</v>
      </c>
      <c r="D19" s="65">
        <v>30.479750326607636</v>
      </c>
      <c r="E19" s="65">
        <v>0.57882130933372045</v>
      </c>
      <c r="F19" s="65">
        <v>1.5477572942371898</v>
      </c>
      <c r="G19" s="65">
        <v>0.43003338655828127</v>
      </c>
      <c r="H19" s="65">
        <v>0.31753520104514443</v>
      </c>
      <c r="J19" s="18"/>
    </row>
    <row r="20" spans="1:12" ht="13.5" customHeight="1" x14ac:dyDescent="0.2">
      <c r="A20" s="57" t="s">
        <v>57</v>
      </c>
      <c r="B20" s="31">
        <v>100</v>
      </c>
      <c r="C20" s="31">
        <v>66.638191137445929</v>
      </c>
      <c r="D20" s="31">
        <v>30.48820386055473</v>
      </c>
      <c r="E20" s="31">
        <v>0.57981024392017155</v>
      </c>
      <c r="F20" s="31">
        <v>1.5449489258060998</v>
      </c>
      <c r="G20" s="31">
        <v>0.43076811225417133</v>
      </c>
      <c r="H20" s="31">
        <v>0.31807772001890289</v>
      </c>
      <c r="J20" s="18"/>
    </row>
    <row r="21" spans="1:12" ht="13.5" customHeight="1" x14ac:dyDescent="0.2">
      <c r="A21" s="158" t="s">
        <v>58</v>
      </c>
      <c r="B21" s="31">
        <v>100</v>
      </c>
      <c r="C21" s="31">
        <v>59.058671824629272</v>
      </c>
      <c r="D21" s="31">
        <v>37.949709864603484</v>
      </c>
      <c r="E21" s="31">
        <v>0.61895551257253378</v>
      </c>
      <c r="F21" s="31">
        <v>1.8568665377176015</v>
      </c>
      <c r="G21" s="31">
        <v>0.32237266279819471</v>
      </c>
      <c r="H21" s="31">
        <v>0.19342359767891684</v>
      </c>
      <c r="J21" s="18"/>
    </row>
    <row r="22" spans="1:12" ht="13.5" customHeight="1" x14ac:dyDescent="0.2">
      <c r="A22" s="158" t="s">
        <v>59</v>
      </c>
      <c r="B22" s="31">
        <v>100</v>
      </c>
      <c r="C22" s="31">
        <v>64.517980107115534</v>
      </c>
      <c r="D22" s="31">
        <v>32.268553940321347</v>
      </c>
      <c r="E22" s="31">
        <v>1.2050497322111706</v>
      </c>
      <c r="F22" s="31">
        <v>1.0328997704667175</v>
      </c>
      <c r="G22" s="31">
        <v>0.34429992348890587</v>
      </c>
      <c r="H22" s="31">
        <v>0.63121652639632742</v>
      </c>
    </row>
    <row r="23" spans="1:12" ht="13.5" customHeight="1" x14ac:dyDescent="0.2">
      <c r="A23" s="158" t="s">
        <v>60</v>
      </c>
      <c r="B23" s="31">
        <v>100</v>
      </c>
      <c r="C23" s="31">
        <v>74.26144043251594</v>
      </c>
      <c r="D23" s="31">
        <v>23.421509944004633</v>
      </c>
      <c r="E23" s="31">
        <v>0.3861749372465727</v>
      </c>
      <c r="F23" s="31">
        <v>1.3709210272253332</v>
      </c>
      <c r="G23" s="31">
        <v>0.40548368410890134</v>
      </c>
      <c r="H23" s="31">
        <v>0.15446997489862907</v>
      </c>
    </row>
    <row r="24" spans="1:12" ht="13.5" customHeight="1" x14ac:dyDescent="0.2">
      <c r="A24" s="158" t="s">
        <v>61</v>
      </c>
      <c r="B24" s="31">
        <v>100</v>
      </c>
      <c r="C24" s="31">
        <v>55.730683570327223</v>
      </c>
      <c r="D24" s="31">
        <v>41.168408428987497</v>
      </c>
      <c r="E24" s="31">
        <v>0.15418879561418536</v>
      </c>
      <c r="F24" s="31">
        <v>1.6618125749528867</v>
      </c>
      <c r="G24" s="31">
        <v>0.13705670721260924</v>
      </c>
      <c r="H24" s="31">
        <v>1.1478499229056023</v>
      </c>
    </row>
    <row r="25" spans="1:12" ht="13.5" customHeight="1" x14ac:dyDescent="0.2">
      <c r="A25" s="158" t="s">
        <v>62</v>
      </c>
      <c r="B25" s="31">
        <v>100</v>
      </c>
      <c r="C25" s="31">
        <v>69.340159271899878</v>
      </c>
      <c r="D25" s="31">
        <v>28.128555176336747</v>
      </c>
      <c r="E25" s="31">
        <v>0.3270762229806598</v>
      </c>
      <c r="F25" s="31">
        <v>1.6211604095563139</v>
      </c>
      <c r="G25" s="31">
        <v>0.3270762229806598</v>
      </c>
      <c r="H25" s="31">
        <v>0.25597269624573377</v>
      </c>
    </row>
    <row r="26" spans="1:12" ht="13.5" customHeight="1" x14ac:dyDescent="0.2">
      <c r="A26" s="158" t="s">
        <v>63</v>
      </c>
      <c r="B26" s="31">
        <v>100</v>
      </c>
      <c r="C26" s="31">
        <v>72.679090442810732</v>
      </c>
      <c r="D26" s="31">
        <v>23.303128739955547</v>
      </c>
      <c r="E26" s="31">
        <v>0.44452043084287918</v>
      </c>
      <c r="F26" s="31">
        <v>2.393571550692426</v>
      </c>
      <c r="G26" s="31">
        <v>0.99162249957257653</v>
      </c>
      <c r="H26" s="31">
        <v>0.18806633612583348</v>
      </c>
    </row>
    <row r="27" spans="1:12" ht="13.5" customHeight="1" x14ac:dyDescent="0.2">
      <c r="A27" s="158" t="s">
        <v>64</v>
      </c>
      <c r="B27" s="31">
        <v>100</v>
      </c>
      <c r="C27" s="31">
        <v>67.87662610155266</v>
      </c>
      <c r="D27" s="31">
        <v>29.521611414183802</v>
      </c>
      <c r="E27" s="31">
        <v>0.63994964330675619</v>
      </c>
      <c r="F27" s="31">
        <v>1.4582459085186739</v>
      </c>
      <c r="G27" s="31">
        <v>0.43013008812421316</v>
      </c>
      <c r="H27" s="31">
        <v>7.3436844313890054E-2</v>
      </c>
    </row>
    <row r="28" spans="1:12" ht="13.5" customHeight="1" x14ac:dyDescent="0.2">
      <c r="A28" s="158" t="s">
        <v>65</v>
      </c>
      <c r="B28" s="31">
        <v>100</v>
      </c>
      <c r="C28" s="31">
        <v>69.88147803857774</v>
      </c>
      <c r="D28" s="31">
        <v>27.57378573088543</v>
      </c>
      <c r="E28" s="31">
        <v>0.80176620962119449</v>
      </c>
      <c r="F28" s="31">
        <v>1.0574018126888218</v>
      </c>
      <c r="G28" s="31">
        <v>0.49965140599581692</v>
      </c>
      <c r="H28" s="31">
        <v>0.18591680223100163</v>
      </c>
    </row>
    <row r="29" spans="1:12" ht="13.5" customHeight="1" x14ac:dyDescent="0.2">
      <c r="A29" s="62" t="s">
        <v>66</v>
      </c>
      <c r="B29" s="33">
        <v>100</v>
      </c>
      <c r="C29" s="33">
        <v>71.276595744680847</v>
      </c>
      <c r="D29" s="33">
        <v>25.531914893617021</v>
      </c>
      <c r="E29" s="22" t="s">
        <v>10</v>
      </c>
      <c r="F29" s="33">
        <v>3.1914893617021276</v>
      </c>
      <c r="G29" s="22" t="s">
        <v>10</v>
      </c>
      <c r="H29" s="22" t="s">
        <v>10</v>
      </c>
    </row>
    <row r="30" spans="1:12" ht="13.5" customHeight="1" x14ac:dyDescent="0.2">
      <c r="A30" s="3"/>
      <c r="B30" s="3"/>
      <c r="C30" s="3"/>
      <c r="D30" s="3"/>
      <c r="E30" s="3"/>
      <c r="F30" s="3"/>
      <c r="G30" s="3"/>
      <c r="H30" s="3"/>
    </row>
    <row r="31" spans="1:12" ht="13.5" customHeight="1" x14ac:dyDescent="0.2">
      <c r="A31" s="3"/>
      <c r="B31" s="3"/>
      <c r="C31" s="3"/>
      <c r="D31" s="3"/>
      <c r="E31" s="3"/>
      <c r="F31" s="3"/>
      <c r="G31" s="3"/>
      <c r="H31" s="3"/>
    </row>
    <row r="32" spans="1:12" ht="13.5" customHeight="1" x14ac:dyDescent="0.2">
      <c r="A32" s="3"/>
      <c r="B32" s="3"/>
      <c r="C32" s="3"/>
      <c r="D32" s="3"/>
      <c r="E32" s="3"/>
      <c r="F32" s="3"/>
      <c r="G32" s="3"/>
      <c r="H32" s="3"/>
    </row>
    <row r="33" spans="1:8" ht="13.5" customHeight="1" x14ac:dyDescent="0.2">
      <c r="A33" s="3"/>
      <c r="B33" s="3"/>
      <c r="C33" s="3"/>
      <c r="D33" s="3"/>
      <c r="E33" s="3"/>
      <c r="F33" s="3"/>
      <c r="G33" s="3"/>
      <c r="H33" s="3"/>
    </row>
    <row r="34" spans="1:8" ht="13.5" customHeight="1" x14ac:dyDescent="0.2">
      <c r="A34" s="3"/>
      <c r="B34" s="3"/>
      <c r="C34" s="3"/>
      <c r="D34" s="3"/>
      <c r="E34" s="3"/>
      <c r="F34" s="3"/>
      <c r="G34" s="3"/>
      <c r="H34" s="3"/>
    </row>
    <row r="35" spans="1:8" ht="13.5" customHeight="1" x14ac:dyDescent="0.2">
      <c r="A35" s="3"/>
      <c r="B35" s="3"/>
      <c r="C35" s="3"/>
      <c r="D35" s="3"/>
      <c r="E35" s="3"/>
      <c r="F35" s="3"/>
      <c r="G35" s="3"/>
      <c r="H35" s="3"/>
    </row>
    <row r="36" spans="1:8" ht="13.5" customHeight="1" x14ac:dyDescent="0.2">
      <c r="A36" s="3"/>
      <c r="B36" s="3"/>
      <c r="C36" s="3"/>
      <c r="D36" s="3"/>
      <c r="E36" s="3"/>
      <c r="F36" s="3"/>
      <c r="G36" s="3"/>
      <c r="H36" s="3"/>
    </row>
    <row r="37" spans="1:8" ht="13.5" customHeight="1" x14ac:dyDescent="0.2">
      <c r="A37" s="3"/>
      <c r="B37" s="3"/>
      <c r="C37" s="3"/>
      <c r="D37" s="3"/>
      <c r="E37" s="3"/>
      <c r="F37" s="3"/>
      <c r="G37" s="3"/>
      <c r="H37" s="3"/>
    </row>
    <row r="38" spans="1:8" ht="13.5" customHeight="1" x14ac:dyDescent="0.2">
      <c r="A38" s="3"/>
      <c r="B38" s="3"/>
      <c r="C38" s="3"/>
      <c r="D38" s="3"/>
      <c r="E38" s="3"/>
      <c r="F38" s="3"/>
      <c r="G38" s="3"/>
      <c r="H38" s="3"/>
    </row>
    <row r="39" spans="1:8" ht="13.5" customHeight="1" x14ac:dyDescent="0.2">
      <c r="A39" s="3"/>
      <c r="B39" s="3"/>
      <c r="C39" s="3"/>
      <c r="D39" s="3"/>
      <c r="E39" s="3"/>
      <c r="F39" s="3"/>
      <c r="G39" s="3"/>
      <c r="H39" s="3"/>
    </row>
    <row r="40" spans="1:8" ht="13.5" customHeight="1" x14ac:dyDescent="0.2">
      <c r="A40" s="3"/>
      <c r="B40" s="3"/>
      <c r="C40" s="3"/>
      <c r="D40" s="3"/>
      <c r="E40" s="3"/>
      <c r="F40" s="3"/>
      <c r="G40" s="3"/>
      <c r="H40" s="3"/>
    </row>
    <row r="41" spans="1:8" ht="13.5" customHeight="1" x14ac:dyDescent="0.2">
      <c r="A41" s="3"/>
      <c r="B41" s="3"/>
      <c r="C41" s="3"/>
      <c r="D41" s="3"/>
      <c r="E41" s="3"/>
      <c r="F41" s="3"/>
      <c r="G41" s="3"/>
      <c r="H41" s="3"/>
    </row>
    <row r="42" spans="1:8" ht="13.5" customHeight="1" x14ac:dyDescent="0.2">
      <c r="A42" s="3"/>
      <c r="B42" s="3"/>
      <c r="C42" s="3"/>
      <c r="D42" s="3"/>
      <c r="E42" s="3"/>
      <c r="F42" s="3"/>
      <c r="G42" s="3"/>
      <c r="H42" s="3"/>
    </row>
    <row r="43" spans="1:8" ht="13.5" customHeight="1" x14ac:dyDescent="0.2">
      <c r="A43" s="3"/>
      <c r="B43" s="3"/>
      <c r="C43" s="3"/>
      <c r="D43" s="3"/>
      <c r="E43" s="3"/>
      <c r="F43" s="3"/>
      <c r="G43" s="3"/>
      <c r="H43" s="3"/>
    </row>
    <row r="44" spans="1:8" ht="13.5" customHeight="1" x14ac:dyDescent="0.2">
      <c r="A44" s="3"/>
      <c r="B44" s="3"/>
      <c r="C44" s="3"/>
      <c r="D44" s="3"/>
      <c r="E44" s="3"/>
      <c r="F44" s="3"/>
      <c r="G44" s="3"/>
      <c r="H44" s="3"/>
    </row>
    <row r="45" spans="1:8" ht="13.5" customHeight="1" x14ac:dyDescent="0.2">
      <c r="A45" s="18"/>
      <c r="B45" s="98"/>
      <c r="C45" s="98"/>
      <c r="D45" s="98"/>
      <c r="E45" s="98"/>
      <c r="F45" s="18"/>
    </row>
    <row r="46" spans="1:8" ht="13.5" customHeight="1" x14ac:dyDescent="0.2">
      <c r="A46" s="18"/>
      <c r="B46" s="98"/>
      <c r="C46" s="98"/>
      <c r="D46" s="98"/>
      <c r="E46" s="98"/>
      <c r="F46" s="18"/>
    </row>
  </sheetData>
  <mergeCells count="5">
    <mergeCell ref="A18:H18"/>
    <mergeCell ref="A4:A5"/>
    <mergeCell ref="B4:B5"/>
    <mergeCell ref="C4:H4"/>
    <mergeCell ref="A6:H6"/>
  </mergeCells>
  <pageMargins left="0.7" right="0.7" top="0.75" bottom="0.75" header="0.3" footer="0.3"/>
  <pageSetup paperSize="9" scale="91" orientation="portrait" r:id="rId1"/>
  <colBreaks count="1" manualBreakCount="1">
    <brk id="13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Normal="100" workbookViewId="0">
      <selection activeCell="A3" sqref="A3"/>
    </sheetView>
  </sheetViews>
  <sheetFormatPr defaultColWidth="9.5703125" defaultRowHeight="13.5" customHeight="1" x14ac:dyDescent="0.2"/>
  <cols>
    <col min="1" max="1" width="18.140625" style="245" customWidth="1"/>
    <col min="2" max="2" width="9.5703125" style="245"/>
    <col min="3" max="5" width="13.85546875" style="245" customWidth="1"/>
    <col min="6" max="6" width="11.42578125" style="245" customWidth="1"/>
    <col min="7" max="7" width="11.140625" style="245" customWidth="1"/>
    <col min="8" max="16384" width="9.5703125" style="245"/>
  </cols>
  <sheetData>
    <row r="1" spans="1:17" ht="13.5" customHeight="1" x14ac:dyDescent="0.2">
      <c r="A1" s="245" t="s">
        <v>297</v>
      </c>
    </row>
    <row r="2" spans="1:17" ht="13.5" customHeight="1" x14ac:dyDescent="0.2">
      <c r="A2" s="16" t="s">
        <v>247</v>
      </c>
    </row>
    <row r="4" spans="1:17" ht="13.5" customHeight="1" x14ac:dyDescent="0.2">
      <c r="A4" s="434" t="s">
        <v>34</v>
      </c>
      <c r="B4" s="423" t="s">
        <v>2</v>
      </c>
      <c r="C4" s="450" t="s">
        <v>97</v>
      </c>
      <c r="D4" s="450"/>
      <c r="E4" s="450"/>
    </row>
    <row r="5" spans="1:17" ht="27" customHeight="1" x14ac:dyDescent="0.2">
      <c r="A5" s="435"/>
      <c r="B5" s="423"/>
      <c r="C5" s="377" t="s">
        <v>98</v>
      </c>
      <c r="D5" s="377" t="s">
        <v>99</v>
      </c>
      <c r="E5" s="377" t="s">
        <v>100</v>
      </c>
    </row>
    <row r="6" spans="1:17" ht="13.5" customHeight="1" x14ac:dyDescent="0.2">
      <c r="A6" s="464" t="s">
        <v>3</v>
      </c>
      <c r="B6" s="443"/>
      <c r="C6" s="443"/>
      <c r="D6" s="443"/>
      <c r="E6" s="465"/>
      <c r="K6" s="402"/>
      <c r="L6" s="402"/>
      <c r="M6" s="402"/>
      <c r="N6" s="402"/>
      <c r="O6" s="402"/>
      <c r="P6" s="402"/>
      <c r="Q6" s="402"/>
    </row>
    <row r="7" spans="1:17" ht="13.5" customHeight="1" x14ac:dyDescent="0.2">
      <c r="A7" s="160" t="s">
        <v>2</v>
      </c>
      <c r="B7" s="43">
        <v>55816</v>
      </c>
      <c r="C7" s="43">
        <v>55615</v>
      </c>
      <c r="D7" s="43">
        <v>192</v>
      </c>
      <c r="E7" s="43">
        <v>9</v>
      </c>
      <c r="G7" s="29"/>
    </row>
    <row r="8" spans="1:17" ht="13.5" customHeight="1" x14ac:dyDescent="0.2">
      <c r="A8" s="57" t="s">
        <v>35</v>
      </c>
      <c r="B8" s="6">
        <v>36882</v>
      </c>
      <c r="C8" s="6">
        <v>36757</v>
      </c>
      <c r="D8" s="6">
        <v>124</v>
      </c>
      <c r="E8" s="6">
        <v>1</v>
      </c>
      <c r="G8" s="29"/>
    </row>
    <row r="9" spans="1:17" ht="13.5" customHeight="1" x14ac:dyDescent="0.2">
      <c r="A9" s="57" t="s">
        <v>0</v>
      </c>
      <c r="B9" s="6">
        <v>17346</v>
      </c>
      <c r="C9" s="6">
        <v>17275</v>
      </c>
      <c r="D9" s="6">
        <v>63</v>
      </c>
      <c r="E9" s="6">
        <v>8</v>
      </c>
      <c r="G9" s="29"/>
    </row>
    <row r="10" spans="1:17" ht="13.5" customHeight="1" x14ac:dyDescent="0.2">
      <c r="A10" s="57" t="s">
        <v>38</v>
      </c>
      <c r="B10" s="6">
        <v>319</v>
      </c>
      <c r="C10" s="6">
        <v>319</v>
      </c>
      <c r="D10" s="79" t="s">
        <v>10</v>
      </c>
      <c r="E10" s="79" t="s">
        <v>10</v>
      </c>
      <c r="G10" s="29"/>
    </row>
    <row r="11" spans="1:17" ht="13.5" customHeight="1" x14ac:dyDescent="0.2">
      <c r="A11" s="57" t="s">
        <v>103</v>
      </c>
      <c r="B11" s="6">
        <v>854</v>
      </c>
      <c r="C11" s="6">
        <v>854</v>
      </c>
      <c r="D11" s="79" t="s">
        <v>10</v>
      </c>
      <c r="E11" s="79" t="s">
        <v>10</v>
      </c>
      <c r="G11" s="29"/>
    </row>
    <row r="12" spans="1:17" ht="13.5" customHeight="1" x14ac:dyDescent="0.2">
      <c r="A12" s="57" t="s">
        <v>40</v>
      </c>
      <c r="B12" s="6">
        <v>240</v>
      </c>
      <c r="C12" s="6">
        <v>235</v>
      </c>
      <c r="D12" s="6">
        <v>5</v>
      </c>
      <c r="E12" s="79" t="s">
        <v>10</v>
      </c>
      <c r="G12" s="29"/>
    </row>
    <row r="13" spans="1:17" ht="13.5" customHeight="1" x14ac:dyDescent="0.2">
      <c r="A13" s="159" t="s">
        <v>41</v>
      </c>
      <c r="B13" s="12">
        <v>175</v>
      </c>
      <c r="C13" s="12">
        <v>175</v>
      </c>
      <c r="D13" s="15" t="s">
        <v>10</v>
      </c>
      <c r="E13" s="79" t="s">
        <v>10</v>
      </c>
      <c r="G13" s="29"/>
    </row>
    <row r="14" spans="1:17" ht="13.5" customHeight="1" x14ac:dyDescent="0.2">
      <c r="A14" s="431" t="s">
        <v>4</v>
      </c>
      <c r="B14" s="431"/>
      <c r="C14" s="431"/>
      <c r="D14" s="431"/>
      <c r="E14" s="431"/>
      <c r="G14" s="29"/>
    </row>
    <row r="15" spans="1:17" ht="13.5" customHeight="1" x14ac:dyDescent="0.2">
      <c r="A15" s="160" t="s">
        <v>2</v>
      </c>
      <c r="B15" s="82">
        <v>100</v>
      </c>
      <c r="C15" s="82">
        <v>99.639888204099179</v>
      </c>
      <c r="D15" s="82">
        <v>0.34398738712913857</v>
      </c>
      <c r="E15" s="82">
        <v>1.612440877167837E-2</v>
      </c>
      <c r="G15" s="29"/>
    </row>
    <row r="16" spans="1:17" ht="13.5" customHeight="1" x14ac:dyDescent="0.2">
      <c r="A16" s="57" t="s">
        <v>35</v>
      </c>
      <c r="B16" s="30">
        <v>100</v>
      </c>
      <c r="C16" s="30">
        <v>99.661081286264292</v>
      </c>
      <c r="D16" s="30">
        <v>0.33620736402581203</v>
      </c>
      <c r="E16" s="30">
        <v>2.7113497098855814E-3</v>
      </c>
      <c r="G16" s="29"/>
    </row>
    <row r="17" spans="1:7" ht="13.5" customHeight="1" x14ac:dyDescent="0.2">
      <c r="A17" s="57" t="s">
        <v>0</v>
      </c>
      <c r="B17" s="30">
        <v>100</v>
      </c>
      <c r="C17" s="30">
        <v>99.590683731119569</v>
      </c>
      <c r="D17" s="30">
        <v>0.36319612590799033</v>
      </c>
      <c r="E17" s="30">
        <v>4.6120142972443212E-2</v>
      </c>
      <c r="G17" s="29"/>
    </row>
    <row r="18" spans="1:7" ht="13.5" customHeight="1" x14ac:dyDescent="0.2">
      <c r="A18" s="57" t="s">
        <v>38</v>
      </c>
      <c r="B18" s="30">
        <v>100</v>
      </c>
      <c r="C18" s="30">
        <v>100</v>
      </c>
      <c r="D18" s="79" t="s">
        <v>10</v>
      </c>
      <c r="E18" s="79" t="s">
        <v>10</v>
      </c>
      <c r="G18" s="29"/>
    </row>
    <row r="19" spans="1:7" ht="13.5" customHeight="1" x14ac:dyDescent="0.2">
      <c r="A19" s="57" t="s">
        <v>103</v>
      </c>
      <c r="B19" s="30">
        <v>100</v>
      </c>
      <c r="C19" s="30">
        <v>100</v>
      </c>
      <c r="D19" s="79" t="s">
        <v>10</v>
      </c>
      <c r="E19" s="79" t="s">
        <v>10</v>
      </c>
      <c r="G19" s="29"/>
    </row>
    <row r="20" spans="1:7" ht="13.5" customHeight="1" x14ac:dyDescent="0.2">
      <c r="A20" s="57" t="s">
        <v>40</v>
      </c>
      <c r="B20" s="30">
        <v>100</v>
      </c>
      <c r="C20" s="30">
        <v>97.916666666666657</v>
      </c>
      <c r="D20" s="30">
        <v>2.083333333333333</v>
      </c>
      <c r="E20" s="79" t="s">
        <v>10</v>
      </c>
      <c r="G20" s="29"/>
    </row>
    <row r="21" spans="1:7" ht="13.5" customHeight="1" x14ac:dyDescent="0.2">
      <c r="A21" s="159" t="s">
        <v>41</v>
      </c>
      <c r="B21" s="32">
        <v>100</v>
      </c>
      <c r="C21" s="32">
        <v>100</v>
      </c>
      <c r="D21" s="15" t="s">
        <v>10</v>
      </c>
      <c r="E21" s="15" t="s">
        <v>10</v>
      </c>
      <c r="G21" s="29"/>
    </row>
    <row r="22" spans="1:7" ht="13.5" customHeight="1" x14ac:dyDescent="0.2">
      <c r="A22" s="126"/>
      <c r="B22" s="20"/>
      <c r="C22" s="20"/>
      <c r="D22" s="20"/>
      <c r="E22" s="20"/>
      <c r="G22" s="29"/>
    </row>
  </sheetData>
  <mergeCells count="5">
    <mergeCell ref="A4:A5"/>
    <mergeCell ref="B4:B5"/>
    <mergeCell ref="C4:E4"/>
    <mergeCell ref="A6:E6"/>
    <mergeCell ref="A14:E14"/>
  </mergeCells>
  <pageMargins left="0.7" right="0.7" top="0.75" bottom="0.75" header="0.3" footer="0.3"/>
  <pageSetup paperSize="9" scale="99" orientation="landscape" r:id="rId1"/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A3" sqref="A3"/>
    </sheetView>
  </sheetViews>
  <sheetFormatPr defaultColWidth="22.28515625" defaultRowHeight="13.5" customHeight="1" x14ac:dyDescent="0.2"/>
  <cols>
    <col min="1" max="1" width="25.140625" style="245" customWidth="1"/>
    <col min="2" max="13" width="8.7109375" style="245" customWidth="1"/>
    <col min="14" max="14" width="9.85546875" style="245" customWidth="1"/>
    <col min="15" max="16384" width="22.28515625" style="245"/>
  </cols>
  <sheetData>
    <row r="1" spans="1:15" ht="13.5" customHeight="1" x14ac:dyDescent="0.2">
      <c r="A1" s="245" t="s">
        <v>297</v>
      </c>
    </row>
    <row r="2" spans="1:15" ht="13.5" customHeight="1" x14ac:dyDescent="0.2">
      <c r="A2" s="16" t="s">
        <v>248</v>
      </c>
    </row>
    <row r="4" spans="1:15" ht="13.5" customHeight="1" x14ac:dyDescent="0.2">
      <c r="A4" s="423" t="s">
        <v>108</v>
      </c>
      <c r="B4" s="434" t="s">
        <v>2</v>
      </c>
      <c r="C4" s="464" t="s">
        <v>12</v>
      </c>
      <c r="D4" s="443"/>
      <c r="E4" s="443"/>
      <c r="F4" s="443"/>
      <c r="G4" s="443"/>
      <c r="H4" s="443"/>
      <c r="I4" s="443"/>
      <c r="J4" s="443"/>
      <c r="K4" s="443"/>
      <c r="L4" s="443"/>
      <c r="M4" s="465"/>
    </row>
    <row r="5" spans="1:15" ht="13.5" customHeight="1" x14ac:dyDescent="0.2">
      <c r="A5" s="423"/>
      <c r="B5" s="435"/>
      <c r="C5" s="374" t="s">
        <v>13</v>
      </c>
      <c r="D5" s="374" t="s">
        <v>14</v>
      </c>
      <c r="E5" s="374" t="s">
        <v>15</v>
      </c>
      <c r="F5" s="374" t="s">
        <v>16</v>
      </c>
      <c r="G5" s="374" t="s">
        <v>17</v>
      </c>
      <c r="H5" s="374" t="s">
        <v>18</v>
      </c>
      <c r="I5" s="374" t="s">
        <v>19</v>
      </c>
      <c r="J5" s="374" t="s">
        <v>20</v>
      </c>
      <c r="K5" s="374" t="s">
        <v>21</v>
      </c>
      <c r="L5" s="374" t="s">
        <v>216</v>
      </c>
      <c r="M5" s="374" t="s">
        <v>8</v>
      </c>
    </row>
    <row r="6" spans="1:15" ht="13.5" customHeight="1" x14ac:dyDescent="0.2">
      <c r="A6" s="210" t="s">
        <v>206</v>
      </c>
      <c r="B6" s="43">
        <v>12582</v>
      </c>
      <c r="C6" s="39">
        <v>8</v>
      </c>
      <c r="D6" s="39">
        <v>243</v>
      </c>
      <c r="E6" s="39">
        <v>454</v>
      </c>
      <c r="F6" s="39">
        <v>1934</v>
      </c>
      <c r="G6" s="39">
        <v>4108</v>
      </c>
      <c r="H6" s="39">
        <v>3980</v>
      </c>
      <c r="I6" s="39">
        <v>1625</v>
      </c>
      <c r="J6" s="39">
        <v>221</v>
      </c>
      <c r="K6" s="39">
        <v>3</v>
      </c>
      <c r="L6" s="39">
        <v>1</v>
      </c>
      <c r="M6" s="39">
        <v>5</v>
      </c>
    </row>
    <row r="7" spans="1:15" ht="13.5" customHeight="1" x14ac:dyDescent="0.2">
      <c r="A7" s="341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</row>
    <row r="8" spans="1:15" ht="13.5" customHeight="1" x14ac:dyDescent="0.2">
      <c r="A8" s="342" t="s">
        <v>109</v>
      </c>
      <c r="B8" s="134">
        <v>1103</v>
      </c>
      <c r="C8" s="79" t="s">
        <v>10</v>
      </c>
      <c r="D8" s="6">
        <v>27</v>
      </c>
      <c r="E8" s="6">
        <v>50</v>
      </c>
      <c r="F8" s="6">
        <v>180</v>
      </c>
      <c r="G8" s="6">
        <v>309</v>
      </c>
      <c r="H8" s="6">
        <v>357</v>
      </c>
      <c r="I8" s="6">
        <v>159</v>
      </c>
      <c r="J8" s="6">
        <v>21</v>
      </c>
      <c r="K8" s="79" t="s">
        <v>10</v>
      </c>
      <c r="L8" s="79" t="s">
        <v>10</v>
      </c>
      <c r="M8" s="79" t="s">
        <v>10</v>
      </c>
      <c r="O8" s="18"/>
    </row>
    <row r="9" spans="1:15" ht="13.5" customHeight="1" x14ac:dyDescent="0.2">
      <c r="A9" s="342" t="s">
        <v>110</v>
      </c>
      <c r="B9" s="134">
        <v>587</v>
      </c>
      <c r="C9" s="79">
        <v>1</v>
      </c>
      <c r="D9" s="6">
        <v>15</v>
      </c>
      <c r="E9" s="6">
        <v>27</v>
      </c>
      <c r="F9" s="6">
        <v>92</v>
      </c>
      <c r="G9" s="6">
        <v>175</v>
      </c>
      <c r="H9" s="6">
        <v>172</v>
      </c>
      <c r="I9" s="6">
        <v>93</v>
      </c>
      <c r="J9" s="6">
        <v>12</v>
      </c>
      <c r="K9" s="79" t="s">
        <v>10</v>
      </c>
      <c r="L9" s="79" t="s">
        <v>10</v>
      </c>
      <c r="M9" s="79" t="s">
        <v>10</v>
      </c>
      <c r="O9" s="18"/>
    </row>
    <row r="10" spans="1:15" ht="13.5" customHeight="1" x14ac:dyDescent="0.2">
      <c r="A10" s="342" t="s">
        <v>111</v>
      </c>
      <c r="B10" s="134">
        <v>3724</v>
      </c>
      <c r="C10" s="79">
        <v>2</v>
      </c>
      <c r="D10" s="6">
        <v>16</v>
      </c>
      <c r="E10" s="6">
        <v>34</v>
      </c>
      <c r="F10" s="6">
        <v>426</v>
      </c>
      <c r="G10" s="6">
        <v>1268</v>
      </c>
      <c r="H10" s="6">
        <v>1371</v>
      </c>
      <c r="I10" s="6">
        <v>536</v>
      </c>
      <c r="J10" s="6">
        <v>68</v>
      </c>
      <c r="K10" s="79">
        <v>1</v>
      </c>
      <c r="L10" s="79">
        <v>1</v>
      </c>
      <c r="M10" s="79">
        <v>1</v>
      </c>
      <c r="O10" s="18"/>
    </row>
    <row r="11" spans="1:15" ht="13.5" customHeight="1" x14ac:dyDescent="0.2">
      <c r="A11" s="343" t="s">
        <v>112</v>
      </c>
      <c r="B11" s="145">
        <v>9054</v>
      </c>
      <c r="C11" s="15">
        <v>7</v>
      </c>
      <c r="D11" s="12">
        <v>196</v>
      </c>
      <c r="E11" s="12">
        <v>368</v>
      </c>
      <c r="F11" s="12">
        <v>1474</v>
      </c>
      <c r="G11" s="12">
        <v>3007</v>
      </c>
      <c r="H11" s="12">
        <v>2746</v>
      </c>
      <c r="I11" s="12">
        <v>1098</v>
      </c>
      <c r="J11" s="12">
        <v>151</v>
      </c>
      <c r="K11" s="12">
        <v>2</v>
      </c>
      <c r="L11" s="15" t="s">
        <v>10</v>
      </c>
      <c r="M11" s="12">
        <v>5</v>
      </c>
      <c r="O11" s="18"/>
    </row>
    <row r="12" spans="1:15" ht="13.5" customHeight="1" x14ac:dyDescent="0.2">
      <c r="A12" s="431" t="s">
        <v>113</v>
      </c>
      <c r="B12" s="431"/>
      <c r="C12" s="431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O12" s="18"/>
    </row>
    <row r="13" spans="1:15" ht="13.5" customHeight="1" x14ac:dyDescent="0.2">
      <c r="A13" s="210" t="s">
        <v>115</v>
      </c>
      <c r="B13" s="82">
        <v>22.829873711714328</v>
      </c>
      <c r="C13" s="330">
        <v>17.021276595744681</v>
      </c>
      <c r="D13" s="330">
        <v>19.239904988123516</v>
      </c>
      <c r="E13" s="330">
        <v>21.096654275092938</v>
      </c>
      <c r="F13" s="330">
        <v>22.09780621572212</v>
      </c>
      <c r="G13" s="330">
        <v>24.857799830570009</v>
      </c>
      <c r="H13" s="330">
        <v>23.387001997884592</v>
      </c>
      <c r="I13" s="330">
        <v>20.582647245091831</v>
      </c>
      <c r="J13" s="330">
        <v>15.933669790915644</v>
      </c>
      <c r="K13" s="330">
        <v>8.1081081081081088</v>
      </c>
      <c r="L13" s="330">
        <v>100</v>
      </c>
      <c r="M13" s="330">
        <v>14.705882352941178</v>
      </c>
      <c r="O13" s="18"/>
    </row>
    <row r="14" spans="1:15" ht="13.5" customHeight="1" x14ac:dyDescent="0.2">
      <c r="A14" s="341"/>
      <c r="B14" s="218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O14" s="18"/>
    </row>
    <row r="15" spans="1:15" ht="13.5" customHeight="1" x14ac:dyDescent="0.2">
      <c r="A15" s="342" t="s">
        <v>109</v>
      </c>
      <c r="B15" s="218">
        <v>2.0013790100159676</v>
      </c>
      <c r="C15" s="79" t="s">
        <v>10</v>
      </c>
      <c r="D15" s="30">
        <v>2.1377672209026128</v>
      </c>
      <c r="E15" s="30">
        <v>2.3234200743494422</v>
      </c>
      <c r="F15" s="30">
        <v>2.0566727605118831</v>
      </c>
      <c r="G15" s="30">
        <v>1.8697809512283674</v>
      </c>
      <c r="H15" s="30">
        <v>2.0977788224233165</v>
      </c>
      <c r="I15" s="30">
        <v>2.0139328689043698</v>
      </c>
      <c r="J15" s="30">
        <v>1.514059120403749</v>
      </c>
      <c r="K15" s="79" t="s">
        <v>10</v>
      </c>
      <c r="L15" s="79" t="s">
        <v>10</v>
      </c>
      <c r="M15" s="79" t="s">
        <v>10</v>
      </c>
    </row>
    <row r="16" spans="1:15" ht="13.5" customHeight="1" x14ac:dyDescent="0.2">
      <c r="A16" s="342" t="s">
        <v>110</v>
      </c>
      <c r="B16" s="218">
        <v>1.0651037886485701</v>
      </c>
      <c r="C16" s="30">
        <v>2.1276595744680851</v>
      </c>
      <c r="D16" s="30">
        <v>1.1876484560570071</v>
      </c>
      <c r="E16" s="30">
        <v>1.254646840148699</v>
      </c>
      <c r="F16" s="30">
        <v>1.0511882998171846</v>
      </c>
      <c r="G16" s="30">
        <v>1.0589374319254508</v>
      </c>
      <c r="H16" s="30">
        <v>1.0106945587025502</v>
      </c>
      <c r="I16" s="30">
        <v>1.1779607346421785</v>
      </c>
      <c r="J16" s="30">
        <v>0.86517664023071372</v>
      </c>
      <c r="K16" s="79" t="s">
        <v>10</v>
      </c>
      <c r="L16" s="79" t="s">
        <v>10</v>
      </c>
      <c r="M16" s="79" t="s">
        <v>10</v>
      </c>
    </row>
    <row r="17" spans="1:13" ht="13.5" customHeight="1" x14ac:dyDescent="0.2">
      <c r="A17" s="342" t="s">
        <v>111</v>
      </c>
      <c r="B17" s="218">
        <v>6.7571490782406736</v>
      </c>
      <c r="C17" s="30">
        <v>4.2553191489361701</v>
      </c>
      <c r="D17" s="30">
        <v>1.2668250197941409</v>
      </c>
      <c r="E17" s="30">
        <v>1.5799256505576207</v>
      </c>
      <c r="F17" s="30">
        <v>4.8674588665447898</v>
      </c>
      <c r="G17" s="30">
        <v>7.6727580781798377</v>
      </c>
      <c r="H17" s="30">
        <v>8.056175813844165</v>
      </c>
      <c r="I17" s="30">
        <v>6.7891070297656748</v>
      </c>
      <c r="J17" s="30">
        <v>4.9026676279740444</v>
      </c>
      <c r="K17" s="30">
        <v>2.7027027027027026</v>
      </c>
      <c r="L17" s="30">
        <v>100</v>
      </c>
      <c r="M17" s="30">
        <v>2.9411764705882351</v>
      </c>
    </row>
    <row r="18" spans="1:13" ht="13.5" customHeight="1" x14ac:dyDescent="0.2">
      <c r="A18" s="343" t="s">
        <v>112</v>
      </c>
      <c r="B18" s="340">
        <v>16.428364058644217</v>
      </c>
      <c r="C18" s="32">
        <v>14.893617021276595</v>
      </c>
      <c r="D18" s="32">
        <v>15.518606492478227</v>
      </c>
      <c r="E18" s="32">
        <v>17.100371747211895</v>
      </c>
      <c r="F18" s="32">
        <v>16.841864716636199</v>
      </c>
      <c r="G18" s="32">
        <v>18.195570615999031</v>
      </c>
      <c r="H18" s="32">
        <v>16.135856152309319</v>
      </c>
      <c r="I18" s="32">
        <v>13.907536415452817</v>
      </c>
      <c r="J18" s="32">
        <v>10.88680605623648</v>
      </c>
      <c r="K18" s="32">
        <v>5.4054054054054053</v>
      </c>
      <c r="L18" s="15" t="s">
        <v>10</v>
      </c>
      <c r="M18" s="32">
        <v>14.705882352941178</v>
      </c>
    </row>
    <row r="19" spans="1:13" ht="13.5" customHeight="1" x14ac:dyDescent="0.2">
      <c r="A19" s="387" t="s">
        <v>292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2" x14ac:dyDescent="0.2">
      <c r="A20" s="344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3.5" customHeight="1" x14ac:dyDescent="0.2">
      <c r="A21" s="19"/>
      <c r="B21" s="122"/>
      <c r="C21" s="122"/>
      <c r="D21" s="122"/>
      <c r="E21" s="122"/>
      <c r="F21" s="122"/>
      <c r="G21" s="122"/>
      <c r="H21" s="19"/>
    </row>
    <row r="22" spans="1:13" ht="13.5" customHeight="1" x14ac:dyDescent="0.2">
      <c r="A22" s="19"/>
      <c r="B22" s="122"/>
      <c r="C22" s="122"/>
      <c r="D22" s="122"/>
      <c r="E22" s="122"/>
      <c r="F22" s="122"/>
      <c r="G22" s="122"/>
      <c r="H22" s="19"/>
    </row>
    <row r="23" spans="1:13" ht="13.5" customHeight="1" x14ac:dyDescent="0.2">
      <c r="A23" s="19"/>
      <c r="B23" s="122"/>
      <c r="C23" s="122"/>
      <c r="D23" s="122"/>
      <c r="E23" s="122"/>
      <c r="F23" s="122"/>
      <c r="G23" s="122"/>
      <c r="H23" s="19"/>
    </row>
    <row r="24" spans="1:13" ht="13.5" customHeight="1" x14ac:dyDescent="0.2">
      <c r="A24" s="19"/>
      <c r="B24" s="122"/>
      <c r="C24" s="122"/>
      <c r="D24" s="122"/>
      <c r="E24" s="122"/>
      <c r="F24" s="122"/>
      <c r="G24" s="122"/>
      <c r="H24" s="19"/>
    </row>
    <row r="25" spans="1:13" ht="13.5" customHeight="1" x14ac:dyDescent="0.2">
      <c r="A25" s="19"/>
      <c r="B25" s="122"/>
      <c r="C25" s="122"/>
      <c r="D25" s="122"/>
      <c r="E25" s="122"/>
      <c r="F25" s="122"/>
      <c r="G25" s="122"/>
      <c r="H25" s="19"/>
    </row>
    <row r="26" spans="1:13" ht="13.5" customHeight="1" x14ac:dyDescent="0.2">
      <c r="A26" s="19"/>
      <c r="B26" s="122"/>
      <c r="C26" s="122"/>
      <c r="D26" s="122"/>
      <c r="E26" s="122"/>
      <c r="F26" s="122"/>
      <c r="G26" s="122"/>
      <c r="H26" s="19"/>
    </row>
    <row r="27" spans="1:13" ht="13.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3" ht="13.5" customHeight="1" x14ac:dyDescent="0.2">
      <c r="A28" s="19"/>
      <c r="B28" s="19"/>
      <c r="C28" s="19"/>
      <c r="D28" s="19"/>
      <c r="E28" s="19"/>
      <c r="F28" s="19"/>
      <c r="G28" s="19"/>
      <c r="H28" s="19"/>
    </row>
    <row r="29" spans="1:13" ht="13.5" customHeight="1" x14ac:dyDescent="0.2">
      <c r="A29" s="19"/>
      <c r="B29" s="19"/>
      <c r="C29" s="19"/>
      <c r="D29" s="19"/>
      <c r="E29" s="19"/>
      <c r="F29" s="19"/>
      <c r="G29" s="19"/>
      <c r="H29" s="19"/>
    </row>
  </sheetData>
  <mergeCells count="4">
    <mergeCell ref="A4:A5"/>
    <mergeCell ref="B4:B5"/>
    <mergeCell ref="C4:M4"/>
    <mergeCell ref="A12:M12"/>
  </mergeCells>
  <pageMargins left="0.7" right="0.7" top="0.75" bottom="0.75" header="0.3" footer="0.3"/>
  <pageSetup paperSize="9" scale="9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zoomScaleNormal="100" workbookViewId="0">
      <selection activeCell="A3" sqref="A3"/>
    </sheetView>
  </sheetViews>
  <sheetFormatPr defaultColWidth="22.28515625" defaultRowHeight="13.5" customHeight="1" x14ac:dyDescent="0.2"/>
  <cols>
    <col min="1" max="1" width="27.42578125" style="245" customWidth="1"/>
    <col min="2" max="11" width="8.5703125" style="245" customWidth="1"/>
    <col min="12" max="12" width="11.42578125" style="245" customWidth="1"/>
    <col min="13" max="13" width="9" style="245" customWidth="1"/>
    <col min="14" max="14" width="9.85546875" style="245" customWidth="1"/>
    <col min="15" max="26" width="7.7109375" style="245" customWidth="1"/>
    <col min="27" max="16384" width="22.28515625" style="245"/>
  </cols>
  <sheetData>
    <row r="1" spans="1:27" ht="13.5" customHeight="1" x14ac:dyDescent="0.2">
      <c r="A1" s="245" t="s">
        <v>297</v>
      </c>
    </row>
    <row r="2" spans="1:27" ht="13.5" customHeight="1" x14ac:dyDescent="0.2">
      <c r="A2" s="16" t="s">
        <v>249</v>
      </c>
    </row>
    <row r="4" spans="1:27" ht="13.5" customHeight="1" x14ac:dyDescent="0.2">
      <c r="A4" s="471" t="s">
        <v>108</v>
      </c>
      <c r="B4" s="459" t="s">
        <v>23</v>
      </c>
      <c r="C4" s="464" t="s">
        <v>37</v>
      </c>
      <c r="D4" s="443"/>
      <c r="E4" s="443"/>
      <c r="F4" s="443"/>
      <c r="G4" s="443"/>
      <c r="H4" s="443"/>
      <c r="I4" s="443"/>
      <c r="J4" s="443"/>
      <c r="K4" s="443"/>
      <c r="L4" s="465"/>
    </row>
    <row r="5" spans="1:27" ht="13.5" customHeight="1" x14ac:dyDescent="0.2">
      <c r="A5" s="474"/>
      <c r="B5" s="460"/>
      <c r="C5" s="423" t="s">
        <v>24</v>
      </c>
      <c r="D5" s="424" t="s">
        <v>94</v>
      </c>
      <c r="E5" s="424"/>
      <c r="F5" s="424"/>
      <c r="G5" s="424"/>
      <c r="H5" s="424"/>
      <c r="I5" s="424"/>
      <c r="J5" s="424"/>
      <c r="K5" s="424"/>
      <c r="L5" s="416" t="s">
        <v>25</v>
      </c>
    </row>
    <row r="6" spans="1:27" ht="13.5" customHeight="1" x14ac:dyDescent="0.2">
      <c r="A6" s="472"/>
      <c r="B6" s="461"/>
      <c r="C6" s="423"/>
      <c r="D6" s="377" t="s">
        <v>26</v>
      </c>
      <c r="E6" s="377" t="s">
        <v>27</v>
      </c>
      <c r="F6" s="377" t="s">
        <v>28</v>
      </c>
      <c r="G6" s="377" t="s">
        <v>29</v>
      </c>
      <c r="H6" s="377" t="s">
        <v>30</v>
      </c>
      <c r="I6" s="377" t="s">
        <v>31</v>
      </c>
      <c r="J6" s="377" t="s">
        <v>32</v>
      </c>
      <c r="K6" s="377" t="s">
        <v>33</v>
      </c>
      <c r="L6" s="41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7" ht="13.5" customHeight="1" x14ac:dyDescent="0.2">
      <c r="A7" s="252" t="s">
        <v>206</v>
      </c>
      <c r="B7" s="50">
        <v>12582</v>
      </c>
      <c r="C7" s="50">
        <v>12567</v>
      </c>
      <c r="D7" s="50">
        <v>1853</v>
      </c>
      <c r="E7" s="50">
        <v>1468</v>
      </c>
      <c r="F7" s="50">
        <v>1895</v>
      </c>
      <c r="G7" s="50">
        <v>1752</v>
      </c>
      <c r="H7" s="50">
        <v>955</v>
      </c>
      <c r="I7" s="50">
        <v>1255</v>
      </c>
      <c r="J7" s="50">
        <v>2639</v>
      </c>
      <c r="K7" s="50">
        <v>750</v>
      </c>
      <c r="L7" s="50">
        <v>15</v>
      </c>
      <c r="O7" s="143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8"/>
    </row>
    <row r="8" spans="1:27" ht="13.5" customHeight="1" x14ac:dyDescent="0.2">
      <c r="A8" s="163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7" ht="13.5" customHeight="1" x14ac:dyDescent="0.2">
      <c r="A9" s="166" t="s">
        <v>109</v>
      </c>
      <c r="B9" s="11">
        <v>1103</v>
      </c>
      <c r="C9" s="11">
        <v>1100</v>
      </c>
      <c r="D9" s="11">
        <v>410</v>
      </c>
      <c r="E9" s="11">
        <v>82</v>
      </c>
      <c r="F9" s="11">
        <v>21</v>
      </c>
      <c r="G9" s="11">
        <v>40</v>
      </c>
      <c r="H9" s="11">
        <v>87</v>
      </c>
      <c r="I9" s="11">
        <v>49</v>
      </c>
      <c r="J9" s="11">
        <v>290</v>
      </c>
      <c r="K9" s="11">
        <v>121</v>
      </c>
      <c r="L9" s="11">
        <v>3</v>
      </c>
      <c r="N9" s="18"/>
      <c r="O9" s="143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8"/>
      <c r="AA9" s="18"/>
    </row>
    <row r="10" spans="1:27" ht="13.5" customHeight="1" x14ac:dyDescent="0.2">
      <c r="A10" s="166" t="s">
        <v>110</v>
      </c>
      <c r="B10" s="11">
        <v>587</v>
      </c>
      <c r="C10" s="11">
        <v>587</v>
      </c>
      <c r="D10" s="11">
        <v>16</v>
      </c>
      <c r="E10" s="11">
        <v>40</v>
      </c>
      <c r="F10" s="11">
        <v>22</v>
      </c>
      <c r="G10" s="11">
        <v>48</v>
      </c>
      <c r="H10" s="11">
        <v>116</v>
      </c>
      <c r="I10" s="11">
        <v>111</v>
      </c>
      <c r="J10" s="11">
        <v>154</v>
      </c>
      <c r="K10" s="11">
        <v>80</v>
      </c>
      <c r="L10" s="79" t="s">
        <v>10</v>
      </c>
      <c r="N10" s="18"/>
      <c r="O10" s="143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8"/>
      <c r="AA10" s="18"/>
    </row>
    <row r="11" spans="1:27" ht="13.5" customHeight="1" x14ac:dyDescent="0.2">
      <c r="A11" s="166" t="s">
        <v>111</v>
      </c>
      <c r="B11" s="11">
        <v>3724</v>
      </c>
      <c r="C11" s="11">
        <v>3719</v>
      </c>
      <c r="D11" s="11">
        <v>1317</v>
      </c>
      <c r="E11" s="11">
        <v>413</v>
      </c>
      <c r="F11" s="11">
        <v>296</v>
      </c>
      <c r="G11" s="11">
        <v>118</v>
      </c>
      <c r="H11" s="11">
        <v>595</v>
      </c>
      <c r="I11" s="11">
        <v>253</v>
      </c>
      <c r="J11" s="11">
        <v>422</v>
      </c>
      <c r="K11" s="11">
        <v>305</v>
      </c>
      <c r="L11" s="79">
        <v>5</v>
      </c>
      <c r="N11" s="18"/>
      <c r="O11" s="143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8"/>
      <c r="AA11" s="18"/>
    </row>
    <row r="12" spans="1:27" ht="13.5" customHeight="1" x14ac:dyDescent="0.2">
      <c r="A12" s="167" t="s">
        <v>112</v>
      </c>
      <c r="B12" s="21">
        <v>9054</v>
      </c>
      <c r="C12" s="21">
        <v>9042</v>
      </c>
      <c r="D12" s="21">
        <v>865</v>
      </c>
      <c r="E12" s="21">
        <v>1172</v>
      </c>
      <c r="F12" s="21">
        <v>1601</v>
      </c>
      <c r="G12" s="21">
        <v>1594</v>
      </c>
      <c r="H12" s="21">
        <v>652</v>
      </c>
      <c r="I12" s="21">
        <v>885</v>
      </c>
      <c r="J12" s="21">
        <v>1940</v>
      </c>
      <c r="K12" s="21">
        <v>333</v>
      </c>
      <c r="L12" s="12">
        <v>12</v>
      </c>
      <c r="N12" s="18"/>
      <c r="O12" s="143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8"/>
      <c r="AA12" s="18"/>
    </row>
    <row r="13" spans="1:27" ht="13.5" customHeight="1" x14ac:dyDescent="0.2">
      <c r="A13" s="473" t="s">
        <v>205</v>
      </c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ht="13.5" customHeight="1" x14ac:dyDescent="0.2">
      <c r="A14" s="252" t="s">
        <v>115</v>
      </c>
      <c r="B14" s="161">
        <v>22.829873711714328</v>
      </c>
      <c r="C14" s="161">
        <v>22.841615471300301</v>
      </c>
      <c r="D14" s="161">
        <v>23.894261766602192</v>
      </c>
      <c r="E14" s="161">
        <v>28.079571537872994</v>
      </c>
      <c r="F14" s="161">
        <v>36.590075304112766</v>
      </c>
      <c r="G14" s="161">
        <v>30.015418879561416</v>
      </c>
      <c r="H14" s="161">
        <v>13.580773606370878</v>
      </c>
      <c r="I14" s="161">
        <v>21.456659257992818</v>
      </c>
      <c r="J14" s="161">
        <v>27.685690306336554</v>
      </c>
      <c r="K14" s="161">
        <v>8.7148501045782005</v>
      </c>
      <c r="L14" s="161">
        <v>15.957446808510639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ht="13.5" customHeight="1" x14ac:dyDescent="0.2">
      <c r="A15" s="16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ht="13.5" customHeight="1" x14ac:dyDescent="0.2">
      <c r="A16" s="163" t="s">
        <v>109</v>
      </c>
      <c r="B16" s="25">
        <v>2.0013790100159676</v>
      </c>
      <c r="C16" s="25">
        <v>1.9993456686902469</v>
      </c>
      <c r="D16" s="25">
        <v>5.2869116698903937</v>
      </c>
      <c r="E16" s="25">
        <v>1.5684774292272379</v>
      </c>
      <c r="F16" s="25">
        <v>0.40548368410890134</v>
      </c>
      <c r="G16" s="25">
        <v>0.68528353606304615</v>
      </c>
      <c r="H16" s="25">
        <v>1.2372013651877134</v>
      </c>
      <c r="I16" s="25">
        <v>0.83775004274234921</v>
      </c>
      <c r="J16" s="25">
        <v>3.0423835501468739</v>
      </c>
      <c r="K16" s="25">
        <v>1.4059958168719497</v>
      </c>
      <c r="L16" s="25">
        <v>3.1914893617021276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12" ht="13.5" customHeight="1" x14ac:dyDescent="0.2">
      <c r="A17" s="163" t="s">
        <v>110</v>
      </c>
      <c r="B17" s="25">
        <v>1.0651037886485701</v>
      </c>
      <c r="C17" s="25">
        <v>1.0669235522919771</v>
      </c>
      <c r="D17" s="25">
        <v>0.20631850419084463</v>
      </c>
      <c r="E17" s="25">
        <v>0.76511094108645761</v>
      </c>
      <c r="F17" s="25">
        <v>0.42479243097122993</v>
      </c>
      <c r="G17" s="25">
        <v>0.82234024327565525</v>
      </c>
      <c r="H17" s="25">
        <v>1.6496018202502845</v>
      </c>
      <c r="I17" s="25">
        <v>1.8977603009061379</v>
      </c>
      <c r="J17" s="25">
        <v>1.6156105749055811</v>
      </c>
      <c r="K17" s="25">
        <v>0.92958401115500811</v>
      </c>
      <c r="L17" s="25" t="s">
        <v>10</v>
      </c>
    </row>
    <row r="18" spans="1:12" ht="13.5" customHeight="1" x14ac:dyDescent="0.2">
      <c r="A18" s="163" t="s">
        <v>111</v>
      </c>
      <c r="B18" s="25">
        <v>6.7571490782406736</v>
      </c>
      <c r="C18" s="25">
        <v>6.7596059471445704</v>
      </c>
      <c r="D18" s="25">
        <v>16.982591876208897</v>
      </c>
      <c r="E18" s="25">
        <v>7.8997704667176745</v>
      </c>
      <c r="F18" s="25">
        <v>5.7153890712492759</v>
      </c>
      <c r="G18" s="25">
        <v>2.0215864313859857</v>
      </c>
      <c r="H18" s="25">
        <v>8.4613196814561995</v>
      </c>
      <c r="I18" s="25">
        <v>4.3255257308941699</v>
      </c>
      <c r="J18" s="25">
        <v>4.4271926143516573</v>
      </c>
      <c r="K18" s="25">
        <v>3.5440390425284685</v>
      </c>
      <c r="L18" s="25">
        <v>5.3191489361702127</v>
      </c>
    </row>
    <row r="19" spans="1:12" ht="13.5" customHeight="1" x14ac:dyDescent="0.2">
      <c r="A19" s="164" t="s">
        <v>112</v>
      </c>
      <c r="B19" s="28">
        <v>16.428364058644217</v>
      </c>
      <c r="C19" s="28">
        <v>16.434621396633826</v>
      </c>
      <c r="D19" s="28">
        <v>11.154094132817537</v>
      </c>
      <c r="E19" s="28">
        <v>22.417750573833207</v>
      </c>
      <c r="F19" s="28">
        <v>30.913303726588143</v>
      </c>
      <c r="G19" s="28">
        <v>27.308548912112386</v>
      </c>
      <c r="H19" s="28">
        <v>9.2718998862343565</v>
      </c>
      <c r="I19" s="28">
        <v>15.130791588305692</v>
      </c>
      <c r="J19" s="28">
        <v>20.352496852706672</v>
      </c>
      <c r="K19" s="28">
        <v>3.8693934464327215</v>
      </c>
      <c r="L19" s="28">
        <v>12.76595744680851</v>
      </c>
    </row>
    <row r="20" spans="1:12" ht="13.5" customHeight="1" x14ac:dyDescent="0.2">
      <c r="A20" s="385" t="s">
        <v>292</v>
      </c>
    </row>
    <row r="22" spans="1:12" ht="13.5" customHeight="1" x14ac:dyDescent="0.2">
      <c r="A22" s="19"/>
      <c r="B22" s="122"/>
      <c r="C22" s="122"/>
      <c r="D22" s="122"/>
      <c r="E22" s="122"/>
      <c r="F22" s="122"/>
      <c r="G22" s="122"/>
      <c r="H22" s="19"/>
    </row>
    <row r="23" spans="1:12" ht="13.5" customHeight="1" x14ac:dyDescent="0.2">
      <c r="A23" s="19"/>
      <c r="B23" s="122"/>
      <c r="C23" s="122"/>
      <c r="D23" s="122"/>
      <c r="E23" s="122"/>
      <c r="F23" s="122"/>
      <c r="G23" s="122"/>
      <c r="H23" s="19"/>
    </row>
    <row r="24" spans="1:12" ht="13.5" customHeight="1" x14ac:dyDescent="0.2">
      <c r="A24" s="19"/>
      <c r="B24" s="122"/>
      <c r="C24" s="122"/>
      <c r="D24" s="122"/>
      <c r="E24" s="122"/>
      <c r="F24" s="122"/>
      <c r="G24" s="122"/>
      <c r="H24" s="19"/>
    </row>
    <row r="25" spans="1:12" ht="13.5" customHeight="1" x14ac:dyDescent="0.2">
      <c r="A25" s="19"/>
      <c r="B25" s="122"/>
      <c r="C25" s="122"/>
      <c r="D25" s="122"/>
      <c r="E25" s="122"/>
      <c r="F25" s="122"/>
      <c r="G25" s="122"/>
      <c r="H25" s="19"/>
    </row>
    <row r="26" spans="1:12" ht="13.5" customHeight="1" x14ac:dyDescent="0.2">
      <c r="A26" s="19"/>
      <c r="B26" s="122"/>
      <c r="C26" s="122"/>
      <c r="D26" s="122"/>
      <c r="E26" s="122"/>
      <c r="F26" s="122"/>
      <c r="G26" s="122"/>
      <c r="H26" s="19"/>
    </row>
    <row r="27" spans="1:12" ht="13.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12" ht="13.5" customHeight="1" x14ac:dyDescent="0.2">
      <c r="A28" s="19"/>
      <c r="B28" s="19"/>
      <c r="C28" s="19"/>
      <c r="D28" s="19"/>
      <c r="E28" s="19"/>
      <c r="F28" s="19"/>
      <c r="G28" s="19"/>
      <c r="H28" s="19"/>
    </row>
    <row r="29" spans="1:12" ht="13.5" customHeight="1" x14ac:dyDescent="0.2">
      <c r="A29" s="19"/>
      <c r="B29" s="19"/>
      <c r="C29" s="19"/>
      <c r="D29" s="19"/>
      <c r="E29" s="19"/>
      <c r="F29" s="19"/>
      <c r="G29" s="19"/>
      <c r="H29" s="19"/>
    </row>
  </sheetData>
  <mergeCells count="7">
    <mergeCell ref="A13:M13"/>
    <mergeCell ref="B4:B6"/>
    <mergeCell ref="C5:C6"/>
    <mergeCell ref="D5:K5"/>
    <mergeCell ref="L5:L6"/>
    <mergeCell ref="A4:A6"/>
    <mergeCell ref="C4:L4"/>
  </mergeCells>
  <pageMargins left="0.7" right="0.7" top="0.75" bottom="0.75" header="0.3" footer="0.3"/>
  <pageSetup paperSize="9" scale="9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workbookViewId="0">
      <selection activeCell="A3" sqref="A3"/>
    </sheetView>
  </sheetViews>
  <sheetFormatPr defaultRowHeight="13.5" customHeight="1" x14ac:dyDescent="0.2"/>
  <cols>
    <col min="1" max="1" width="22.140625" style="245" customWidth="1"/>
    <col min="2" max="4" width="12.85546875" style="245" customWidth="1"/>
    <col min="5" max="6" width="12.85546875" style="18" customWidth="1"/>
    <col min="7" max="10" width="12.85546875" style="245" customWidth="1"/>
    <col min="11" max="11" width="10" style="245" customWidth="1"/>
    <col min="12" max="12" width="10.28515625" style="245" bestFit="1" customWidth="1"/>
    <col min="13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6" t="s">
        <v>250</v>
      </c>
    </row>
    <row r="3" spans="1:10" ht="13.5" customHeight="1" x14ac:dyDescent="0.2">
      <c r="E3" s="175"/>
    </row>
    <row r="4" spans="1:10" ht="13.5" customHeight="1" x14ac:dyDescent="0.2">
      <c r="A4" s="423" t="s">
        <v>56</v>
      </c>
      <c r="B4" s="415" t="s">
        <v>1</v>
      </c>
      <c r="C4" s="415"/>
      <c r="D4" s="415"/>
      <c r="E4" s="471" t="s">
        <v>124</v>
      </c>
      <c r="F4" s="422" t="s">
        <v>116</v>
      </c>
      <c r="G4" s="440"/>
      <c r="H4" s="440"/>
      <c r="I4" s="440"/>
      <c r="J4" s="421"/>
    </row>
    <row r="5" spans="1:10" ht="24" customHeight="1" x14ac:dyDescent="0.2">
      <c r="A5" s="423"/>
      <c r="B5" s="373" t="s">
        <v>5</v>
      </c>
      <c r="C5" s="373" t="s">
        <v>6</v>
      </c>
      <c r="D5" s="373" t="s">
        <v>7</v>
      </c>
      <c r="E5" s="472"/>
      <c r="F5" s="374" t="s">
        <v>117</v>
      </c>
      <c r="G5" s="377" t="s">
        <v>281</v>
      </c>
      <c r="H5" s="174" t="s">
        <v>118</v>
      </c>
      <c r="I5" s="374" t="s">
        <v>119</v>
      </c>
      <c r="J5" s="376" t="s">
        <v>120</v>
      </c>
    </row>
    <row r="6" spans="1:10" ht="13.5" customHeight="1" x14ac:dyDescent="0.2">
      <c r="A6" s="443" t="s">
        <v>3</v>
      </c>
      <c r="B6" s="443"/>
      <c r="C6" s="443"/>
      <c r="D6" s="443"/>
      <c r="E6" s="443"/>
      <c r="F6" s="443"/>
      <c r="G6" s="443"/>
      <c r="H6" s="443"/>
      <c r="I6" s="443"/>
      <c r="J6" s="443"/>
    </row>
    <row r="7" spans="1:10" ht="13.5" customHeight="1" x14ac:dyDescent="0.2">
      <c r="A7" s="176" t="s">
        <v>23</v>
      </c>
      <c r="B7" s="43">
        <v>55816</v>
      </c>
      <c r="C7" s="43">
        <v>55615</v>
      </c>
      <c r="D7" s="43">
        <v>201</v>
      </c>
      <c r="E7" s="43">
        <v>313</v>
      </c>
      <c r="F7" s="177">
        <v>84</v>
      </c>
      <c r="G7" s="177">
        <v>45</v>
      </c>
      <c r="H7" s="177">
        <v>26</v>
      </c>
      <c r="I7" s="177">
        <v>110</v>
      </c>
      <c r="J7" s="177">
        <v>285</v>
      </c>
    </row>
    <row r="8" spans="1:10" ht="13.5" customHeight="1" x14ac:dyDescent="0.2">
      <c r="A8" s="57" t="s">
        <v>57</v>
      </c>
      <c r="B8" s="6">
        <v>55718</v>
      </c>
      <c r="C8" s="6">
        <v>55520</v>
      </c>
      <c r="D8" s="6">
        <v>198</v>
      </c>
      <c r="E8" s="6">
        <v>309</v>
      </c>
      <c r="F8" s="10">
        <v>84</v>
      </c>
      <c r="G8" s="10">
        <v>45</v>
      </c>
      <c r="H8" s="10">
        <v>26</v>
      </c>
      <c r="I8" s="10">
        <v>110</v>
      </c>
      <c r="J8" s="10">
        <v>282</v>
      </c>
    </row>
    <row r="9" spans="1:10" ht="13.5" customHeight="1" x14ac:dyDescent="0.2">
      <c r="A9" s="158" t="s">
        <v>58</v>
      </c>
      <c r="B9" s="6">
        <v>7881</v>
      </c>
      <c r="C9" s="6">
        <v>7869</v>
      </c>
      <c r="D9" s="6">
        <v>12</v>
      </c>
      <c r="E9" s="6">
        <v>21</v>
      </c>
      <c r="F9" s="10">
        <v>8</v>
      </c>
      <c r="G9" s="10">
        <v>4</v>
      </c>
      <c r="H9" s="10">
        <v>1</v>
      </c>
      <c r="I9" s="10">
        <v>9</v>
      </c>
      <c r="J9" s="10">
        <v>20</v>
      </c>
    </row>
    <row r="10" spans="1:10" ht="13.5" customHeight="1" x14ac:dyDescent="0.2">
      <c r="A10" s="158" t="s">
        <v>59</v>
      </c>
      <c r="B10" s="6">
        <v>5307</v>
      </c>
      <c r="C10" s="6">
        <v>5292</v>
      </c>
      <c r="D10" s="6">
        <v>15</v>
      </c>
      <c r="E10" s="6">
        <v>5</v>
      </c>
      <c r="F10" s="10">
        <v>12</v>
      </c>
      <c r="G10" s="10">
        <v>7</v>
      </c>
      <c r="H10" s="178">
        <v>2</v>
      </c>
      <c r="I10" s="10">
        <v>14</v>
      </c>
      <c r="J10" s="10">
        <v>27</v>
      </c>
    </row>
    <row r="11" spans="1:10" ht="13.5" customHeight="1" x14ac:dyDescent="0.2">
      <c r="A11" s="158" t="s">
        <v>60</v>
      </c>
      <c r="B11" s="6">
        <v>5246</v>
      </c>
      <c r="C11" s="6">
        <v>5231</v>
      </c>
      <c r="D11" s="6">
        <v>15</v>
      </c>
      <c r="E11" s="6">
        <v>6</v>
      </c>
      <c r="F11" s="10">
        <v>9</v>
      </c>
      <c r="G11" s="10">
        <v>7</v>
      </c>
      <c r="H11" s="178">
        <v>3</v>
      </c>
      <c r="I11" s="10">
        <v>12</v>
      </c>
      <c r="J11" s="10">
        <v>24</v>
      </c>
    </row>
    <row r="12" spans="1:10" ht="13.5" customHeight="1" x14ac:dyDescent="0.2">
      <c r="A12" s="158" t="s">
        <v>61</v>
      </c>
      <c r="B12" s="6">
        <v>5910</v>
      </c>
      <c r="C12" s="6">
        <v>5882</v>
      </c>
      <c r="D12" s="6">
        <v>28</v>
      </c>
      <c r="E12" s="6">
        <v>21</v>
      </c>
      <c r="F12" s="10">
        <v>7</v>
      </c>
      <c r="G12" s="10">
        <v>3</v>
      </c>
      <c r="H12" s="10">
        <v>3</v>
      </c>
      <c r="I12" s="10">
        <v>10</v>
      </c>
      <c r="J12" s="10">
        <v>35</v>
      </c>
    </row>
    <row r="13" spans="1:10" ht="13.5" customHeight="1" x14ac:dyDescent="0.2">
      <c r="A13" s="158" t="s">
        <v>62</v>
      </c>
      <c r="B13" s="6">
        <v>7106</v>
      </c>
      <c r="C13" s="6">
        <v>7087</v>
      </c>
      <c r="D13" s="6">
        <v>19</v>
      </c>
      <c r="E13" s="6">
        <v>11</v>
      </c>
      <c r="F13" s="10">
        <v>6</v>
      </c>
      <c r="G13" s="10">
        <v>2</v>
      </c>
      <c r="H13" s="10">
        <v>5</v>
      </c>
      <c r="I13" s="10">
        <v>11</v>
      </c>
      <c r="J13" s="10">
        <v>25</v>
      </c>
    </row>
    <row r="14" spans="1:10" ht="13.5" customHeight="1" x14ac:dyDescent="0.2">
      <c r="A14" s="158" t="s">
        <v>63</v>
      </c>
      <c r="B14" s="6">
        <v>5907</v>
      </c>
      <c r="C14" s="6">
        <v>5881</v>
      </c>
      <c r="D14" s="6">
        <v>26</v>
      </c>
      <c r="E14" s="6">
        <v>48</v>
      </c>
      <c r="F14" s="10">
        <v>6</v>
      </c>
      <c r="G14" s="178">
        <v>3</v>
      </c>
      <c r="H14" s="10">
        <v>3</v>
      </c>
      <c r="I14" s="10">
        <v>9</v>
      </c>
      <c r="J14" s="10">
        <v>32</v>
      </c>
    </row>
    <row r="15" spans="1:10" ht="13.5" customHeight="1" x14ac:dyDescent="0.2">
      <c r="A15" s="158" t="s">
        <v>64</v>
      </c>
      <c r="B15" s="6">
        <v>9644</v>
      </c>
      <c r="C15" s="6">
        <v>9598</v>
      </c>
      <c r="D15" s="6">
        <v>46</v>
      </c>
      <c r="E15" s="6">
        <v>78</v>
      </c>
      <c r="F15" s="10">
        <v>28</v>
      </c>
      <c r="G15" s="10">
        <v>13</v>
      </c>
      <c r="H15" s="10">
        <v>8</v>
      </c>
      <c r="I15" s="10">
        <v>36</v>
      </c>
      <c r="J15" s="10">
        <v>74</v>
      </c>
    </row>
    <row r="16" spans="1:10" ht="13.5" customHeight="1" x14ac:dyDescent="0.2">
      <c r="A16" s="158" t="s">
        <v>65</v>
      </c>
      <c r="B16" s="6">
        <v>8717</v>
      </c>
      <c r="C16" s="6">
        <v>8680</v>
      </c>
      <c r="D16" s="6">
        <v>37</v>
      </c>
      <c r="E16" s="6">
        <v>119</v>
      </c>
      <c r="F16" s="10">
        <v>8</v>
      </c>
      <c r="G16" s="10">
        <v>6</v>
      </c>
      <c r="H16" s="10">
        <v>1</v>
      </c>
      <c r="I16" s="10">
        <v>9</v>
      </c>
      <c r="J16" s="10">
        <v>45</v>
      </c>
    </row>
    <row r="17" spans="1:15" ht="13.5" customHeight="1" x14ac:dyDescent="0.2">
      <c r="A17" s="159" t="s">
        <v>66</v>
      </c>
      <c r="B17" s="12">
        <v>98</v>
      </c>
      <c r="C17" s="12">
        <v>95</v>
      </c>
      <c r="D17" s="12">
        <v>3</v>
      </c>
      <c r="E17" s="15">
        <v>4</v>
      </c>
      <c r="F17" s="15" t="s">
        <v>10</v>
      </c>
      <c r="G17" s="15" t="s">
        <v>10</v>
      </c>
      <c r="H17" s="15" t="s">
        <v>10</v>
      </c>
      <c r="I17" s="15" t="s">
        <v>10</v>
      </c>
      <c r="J17" s="14">
        <v>3</v>
      </c>
    </row>
    <row r="18" spans="1:15" ht="13.5" customHeight="1" x14ac:dyDescent="0.2">
      <c r="A18" s="126"/>
      <c r="B18" s="20"/>
      <c r="C18" s="20"/>
      <c r="D18" s="20"/>
      <c r="E18" s="20"/>
      <c r="F18" s="245"/>
      <c r="K18" s="303"/>
      <c r="L18" s="303"/>
      <c r="M18" s="303"/>
      <c r="N18" s="303"/>
      <c r="O18" s="81"/>
    </row>
    <row r="19" spans="1:15" ht="13.5" customHeight="1" x14ac:dyDescent="0.2">
      <c r="A19" s="126"/>
      <c r="B19" s="20"/>
      <c r="C19" s="20"/>
      <c r="D19" s="20"/>
      <c r="E19" s="20"/>
      <c r="F19" s="315"/>
      <c r="G19" s="316"/>
      <c r="H19" s="212"/>
      <c r="I19" s="212"/>
      <c r="J19" s="122"/>
      <c r="K19" s="47"/>
    </row>
  </sheetData>
  <mergeCells count="5">
    <mergeCell ref="A4:A5"/>
    <mergeCell ref="B4:D4"/>
    <mergeCell ref="E4:E5"/>
    <mergeCell ref="F4:J4"/>
    <mergeCell ref="A6:J6"/>
  </mergeCells>
  <pageMargins left="0.7" right="0.7" top="0.75" bottom="0.75" header="0.3" footer="0.3"/>
  <pageSetup paperSize="9" scale="8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28515625" style="245" customWidth="1"/>
    <col min="2" max="4" width="12.28515625" style="245" customWidth="1"/>
    <col min="5" max="6" width="12.28515625" style="18" customWidth="1"/>
    <col min="7" max="8" width="12.28515625" style="245" customWidth="1"/>
    <col min="9" max="9" width="8.7109375" style="245" customWidth="1"/>
    <col min="10" max="10" width="9.85546875" style="245" customWidth="1"/>
    <col min="11" max="11" width="10.28515625" style="245" bestFit="1" customWidth="1"/>
    <col min="12" max="16384" width="9.140625" style="245"/>
  </cols>
  <sheetData>
    <row r="1" spans="1:18" ht="13.5" customHeight="1" x14ac:dyDescent="0.2">
      <c r="A1" s="245" t="s">
        <v>297</v>
      </c>
    </row>
    <row r="2" spans="1:18" ht="13.5" customHeight="1" x14ac:dyDescent="0.2">
      <c r="A2" s="180" t="s">
        <v>251</v>
      </c>
      <c r="B2" s="20"/>
      <c r="C2" s="20"/>
      <c r="D2" s="20"/>
      <c r="E2" s="20"/>
      <c r="F2" s="20"/>
      <c r="G2" s="81"/>
      <c r="H2" s="81"/>
      <c r="I2" s="81"/>
      <c r="J2" s="81"/>
    </row>
    <row r="3" spans="1:18" ht="13.5" customHeight="1" x14ac:dyDescent="0.2">
      <c r="A3" s="19"/>
      <c r="B3" s="20"/>
      <c r="C3" s="20"/>
      <c r="D3" s="20"/>
      <c r="E3" s="81"/>
      <c r="F3" s="81"/>
      <c r="G3" s="81"/>
      <c r="H3" s="81"/>
      <c r="I3" s="81"/>
      <c r="J3" s="81"/>
    </row>
    <row r="4" spans="1:18" ht="13.5" customHeight="1" x14ac:dyDescent="0.2">
      <c r="A4" s="434" t="s">
        <v>56</v>
      </c>
      <c r="B4" s="475" t="s">
        <v>121</v>
      </c>
      <c r="C4" s="475" t="s">
        <v>125</v>
      </c>
      <c r="D4" s="478" t="s">
        <v>116</v>
      </c>
      <c r="E4" s="479"/>
      <c r="F4" s="479"/>
      <c r="G4" s="479"/>
      <c r="H4" s="480"/>
      <c r="I4" s="81"/>
      <c r="J4" s="81"/>
    </row>
    <row r="5" spans="1:18" ht="24.75" customHeight="1" x14ac:dyDescent="0.2">
      <c r="A5" s="458"/>
      <c r="B5" s="476"/>
      <c r="C5" s="476"/>
      <c r="D5" s="380" t="s">
        <v>117</v>
      </c>
      <c r="E5" s="314" t="s">
        <v>281</v>
      </c>
      <c r="F5" s="174" t="s">
        <v>118</v>
      </c>
      <c r="G5" s="374" t="s">
        <v>119</v>
      </c>
      <c r="H5" s="173" t="s">
        <v>120</v>
      </c>
      <c r="I5" s="81"/>
    </row>
    <row r="6" spans="1:18" ht="24.75" customHeight="1" x14ac:dyDescent="0.2">
      <c r="A6" s="435"/>
      <c r="B6" s="477"/>
      <c r="C6" s="477"/>
      <c r="D6" s="481" t="s">
        <v>122</v>
      </c>
      <c r="E6" s="426"/>
      <c r="F6" s="426"/>
      <c r="G6" s="482"/>
      <c r="H6" s="378" t="s">
        <v>123</v>
      </c>
      <c r="I6" s="81"/>
      <c r="J6" s="81"/>
      <c r="K6" s="304"/>
    </row>
    <row r="7" spans="1:18" ht="13.5" customHeight="1" x14ac:dyDescent="0.2">
      <c r="A7" s="181" t="s">
        <v>57</v>
      </c>
      <c r="B7" s="82">
        <v>10.236364704048389</v>
      </c>
      <c r="C7" s="82">
        <v>3.5536092465630498</v>
      </c>
      <c r="D7" s="248">
        <v>1.5129682997118157</v>
      </c>
      <c r="E7" s="248">
        <v>0.81051873198847268</v>
      </c>
      <c r="F7" s="248">
        <v>0.46829971181556196</v>
      </c>
      <c r="G7" s="248">
        <v>1.9812680115273775</v>
      </c>
      <c r="H7" s="248">
        <v>5.0612010481352518</v>
      </c>
      <c r="I7" s="81"/>
      <c r="K7" s="274"/>
      <c r="L7" s="36"/>
      <c r="M7" s="36"/>
      <c r="N7" s="36"/>
      <c r="O7" s="36"/>
      <c r="P7" s="36"/>
      <c r="Q7" s="36"/>
      <c r="R7" s="36"/>
    </row>
    <row r="8" spans="1:18" ht="13.5" customHeight="1" x14ac:dyDescent="0.2">
      <c r="A8" s="182" t="s">
        <v>58</v>
      </c>
      <c r="B8" s="30">
        <v>12.505810696449217</v>
      </c>
      <c r="C8" s="30">
        <v>1.5226494099733536</v>
      </c>
      <c r="D8" s="7">
        <v>1.016647604524082</v>
      </c>
      <c r="E8" s="7">
        <v>0.50832380226204099</v>
      </c>
      <c r="F8" s="7">
        <v>0.12708095056551025</v>
      </c>
      <c r="G8" s="7">
        <v>1.1437285550895919</v>
      </c>
      <c r="H8" s="7">
        <v>2.5377490166222563</v>
      </c>
      <c r="I8" s="81"/>
      <c r="L8" s="36"/>
      <c r="M8" s="36"/>
      <c r="N8" s="36"/>
      <c r="O8" s="36"/>
      <c r="P8" s="36"/>
      <c r="Q8" s="36"/>
      <c r="R8" s="36"/>
    </row>
    <row r="9" spans="1:18" ht="13.5" customHeight="1" x14ac:dyDescent="0.2">
      <c r="A9" s="182" t="s">
        <v>59</v>
      </c>
      <c r="B9" s="30">
        <v>9.4637393215507526</v>
      </c>
      <c r="C9" s="30">
        <v>2.8264556246466932</v>
      </c>
      <c r="D9" s="7">
        <v>2.2675736961451247</v>
      </c>
      <c r="E9" s="7">
        <v>1.3227513227513228</v>
      </c>
      <c r="F9" s="7">
        <v>0.3779289493575208</v>
      </c>
      <c r="G9" s="7">
        <v>2.6455026455026456</v>
      </c>
      <c r="H9" s="7">
        <v>5.0876201243640482</v>
      </c>
      <c r="I9" s="81"/>
      <c r="L9" s="36"/>
      <c r="M9" s="36"/>
      <c r="N9" s="36"/>
      <c r="O9" s="36"/>
      <c r="P9" s="36"/>
      <c r="Q9" s="36"/>
      <c r="R9" s="36"/>
    </row>
    <row r="10" spans="1:18" ht="13.5" customHeight="1" x14ac:dyDescent="0.2">
      <c r="A10" s="182" t="s">
        <v>60</v>
      </c>
      <c r="B10" s="30">
        <v>8.8573344350676617</v>
      </c>
      <c r="C10" s="30">
        <v>2.8593213877239805</v>
      </c>
      <c r="D10" s="7">
        <v>1.7205123303383674</v>
      </c>
      <c r="E10" s="7">
        <v>1.3381762569298412</v>
      </c>
      <c r="F10" s="7">
        <v>0.57350411011278923</v>
      </c>
      <c r="G10" s="7">
        <v>2.2940164404511569</v>
      </c>
      <c r="H10" s="7">
        <v>4.5749142203583677</v>
      </c>
      <c r="I10" s="20"/>
      <c r="L10" s="36"/>
      <c r="M10" s="36"/>
      <c r="N10" s="36"/>
      <c r="O10" s="36"/>
      <c r="P10" s="36"/>
      <c r="Q10" s="36"/>
      <c r="R10" s="36"/>
    </row>
    <row r="11" spans="1:18" ht="13.5" customHeight="1" x14ac:dyDescent="0.2">
      <c r="A11" s="182" t="s">
        <v>61</v>
      </c>
      <c r="B11" s="30">
        <v>8.602880253669424</v>
      </c>
      <c r="C11" s="30">
        <v>4.7377326565143827</v>
      </c>
      <c r="D11" s="7">
        <v>1.1900714042842571</v>
      </c>
      <c r="E11" s="7">
        <v>0.51003060183611026</v>
      </c>
      <c r="F11" s="7">
        <v>0.51003060183611026</v>
      </c>
      <c r="G11" s="7">
        <v>1.7001020061203673</v>
      </c>
      <c r="H11" s="7">
        <v>5.9221658206429781</v>
      </c>
      <c r="L11" s="36"/>
      <c r="M11" s="36"/>
      <c r="N11" s="36"/>
      <c r="O11" s="36"/>
      <c r="P11" s="36"/>
      <c r="Q11" s="36"/>
      <c r="R11" s="36"/>
    </row>
    <row r="12" spans="1:18" ht="13.5" customHeight="1" x14ac:dyDescent="0.2">
      <c r="A12" s="182" t="s">
        <v>62</v>
      </c>
      <c r="B12" s="30">
        <v>10.264446734444556</v>
      </c>
      <c r="C12" s="30">
        <v>2.6737967914438503</v>
      </c>
      <c r="D12" s="7">
        <v>0.84662057287992099</v>
      </c>
      <c r="E12" s="7">
        <v>0.28220685762664033</v>
      </c>
      <c r="F12" s="7">
        <v>0.70551714406660082</v>
      </c>
      <c r="G12" s="7">
        <v>1.5521377169465218</v>
      </c>
      <c r="H12" s="7">
        <v>3.5181536729524345</v>
      </c>
      <c r="L12" s="36"/>
      <c r="M12" s="36"/>
      <c r="N12" s="36"/>
      <c r="O12" s="36"/>
      <c r="P12" s="36"/>
      <c r="Q12" s="36"/>
      <c r="R12" s="36"/>
    </row>
    <row r="13" spans="1:18" ht="13.5" customHeight="1" x14ac:dyDescent="0.2">
      <c r="A13" s="182" t="s">
        <v>63</v>
      </c>
      <c r="B13" s="30">
        <v>8.9897224283715094</v>
      </c>
      <c r="C13" s="30">
        <v>4.4015574741831722</v>
      </c>
      <c r="D13" s="7">
        <v>1.0202346539704132</v>
      </c>
      <c r="E13" s="7">
        <v>0.51011732698520662</v>
      </c>
      <c r="F13" s="7">
        <v>0.51011732698520662</v>
      </c>
      <c r="G13" s="7">
        <v>1.5303519809556199</v>
      </c>
      <c r="H13" s="7">
        <v>5.4173015066869814</v>
      </c>
      <c r="L13" s="36"/>
      <c r="M13" s="36"/>
      <c r="N13" s="36"/>
      <c r="O13" s="36"/>
      <c r="P13" s="36"/>
      <c r="Q13" s="36"/>
      <c r="R13" s="36"/>
    </row>
    <row r="14" spans="1:18" ht="13.5" customHeight="1" x14ac:dyDescent="0.2">
      <c r="A14" s="182" t="s">
        <v>64</v>
      </c>
      <c r="B14" s="30">
        <v>11.700069605540161</v>
      </c>
      <c r="C14" s="30">
        <v>4.76980506014102</v>
      </c>
      <c r="D14" s="7">
        <v>2.9172744321733695</v>
      </c>
      <c r="E14" s="7">
        <v>1.3544488435090642</v>
      </c>
      <c r="F14" s="7">
        <v>0.83350698062096273</v>
      </c>
      <c r="G14" s="7">
        <v>3.750781412794332</v>
      </c>
      <c r="H14" s="7">
        <v>7.6731646619659895</v>
      </c>
      <c r="L14" s="36"/>
      <c r="M14" s="36"/>
      <c r="N14" s="36"/>
      <c r="O14" s="36"/>
      <c r="P14" s="36"/>
      <c r="Q14" s="36"/>
      <c r="R14" s="36"/>
    </row>
    <row r="15" spans="1:18" ht="13.5" customHeight="1" x14ac:dyDescent="0.2">
      <c r="A15" s="183" t="s">
        <v>65</v>
      </c>
      <c r="B15" s="32">
        <v>10.903050153402649</v>
      </c>
      <c r="C15" s="32">
        <v>4.2445795571871052</v>
      </c>
      <c r="D15" s="13">
        <v>0.92165898617511521</v>
      </c>
      <c r="E15" s="13">
        <v>0.69124423963133641</v>
      </c>
      <c r="F15" s="13">
        <v>0.1152073732718894</v>
      </c>
      <c r="G15" s="13">
        <v>1.0368663594470047</v>
      </c>
      <c r="H15" s="13">
        <v>5.1623264884708036</v>
      </c>
      <c r="L15" s="36"/>
      <c r="M15" s="36"/>
      <c r="N15" s="36"/>
      <c r="O15" s="36"/>
      <c r="P15" s="36"/>
      <c r="Q15" s="36"/>
      <c r="R15" s="36"/>
    </row>
    <row r="16" spans="1:18" ht="13.5" customHeight="1" x14ac:dyDescent="0.2">
      <c r="E16" s="245"/>
      <c r="F16" s="245"/>
    </row>
  </sheetData>
  <mergeCells count="5">
    <mergeCell ref="A4:A6"/>
    <mergeCell ref="B4:B6"/>
    <mergeCell ref="C4:C6"/>
    <mergeCell ref="D4:H4"/>
    <mergeCell ref="D6:G6"/>
  </mergeCells>
  <pageMargins left="0.7" right="0.7" top="0.75" bottom="0.75" header="0.3" footer="0.3"/>
  <pageSetup paperSize="9" scale="88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selection activeCell="A3" sqref="A3"/>
    </sheetView>
  </sheetViews>
  <sheetFormatPr defaultRowHeight="13.5" customHeight="1" x14ac:dyDescent="0.2"/>
  <cols>
    <col min="1" max="1" width="16.7109375" style="245" customWidth="1"/>
    <col min="2" max="9" width="12.85546875" style="245" customWidth="1"/>
    <col min="10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91" t="s">
        <v>252</v>
      </c>
    </row>
    <row r="3" spans="1:10" ht="13.5" customHeight="1" x14ac:dyDescent="0.2">
      <c r="B3" s="18"/>
      <c r="C3" s="96"/>
      <c r="D3" s="96"/>
      <c r="E3" s="96"/>
      <c r="F3" s="18"/>
      <c r="G3" s="18"/>
      <c r="H3" s="18"/>
      <c r="I3" s="18"/>
      <c r="J3" s="18"/>
    </row>
    <row r="4" spans="1:10" ht="13.5" customHeight="1" x14ac:dyDescent="0.2">
      <c r="A4" s="459" t="s">
        <v>126</v>
      </c>
      <c r="B4" s="422" t="s">
        <v>1</v>
      </c>
      <c r="C4" s="440"/>
      <c r="D4" s="421"/>
      <c r="E4" s="422" t="s">
        <v>116</v>
      </c>
      <c r="F4" s="440"/>
      <c r="G4" s="440"/>
      <c r="H4" s="440"/>
      <c r="I4" s="421"/>
    </row>
    <row r="5" spans="1:10" ht="24.75" customHeight="1" x14ac:dyDescent="0.2">
      <c r="A5" s="461"/>
      <c r="B5" s="373" t="s">
        <v>5</v>
      </c>
      <c r="C5" s="373" t="s">
        <v>6</v>
      </c>
      <c r="D5" s="373" t="s">
        <v>7</v>
      </c>
      <c r="E5" s="374" t="s">
        <v>117</v>
      </c>
      <c r="F5" s="377" t="s">
        <v>281</v>
      </c>
      <c r="G5" s="174" t="s">
        <v>118</v>
      </c>
      <c r="H5" s="374" t="s">
        <v>119</v>
      </c>
      <c r="I5" s="376" t="s">
        <v>120</v>
      </c>
    </row>
    <row r="6" spans="1:10" ht="13.5" customHeight="1" x14ac:dyDescent="0.2">
      <c r="A6" s="483" t="s">
        <v>3</v>
      </c>
      <c r="B6" s="483"/>
      <c r="C6" s="483"/>
      <c r="D6" s="483"/>
      <c r="E6" s="483"/>
      <c r="F6" s="483"/>
      <c r="G6" s="483"/>
      <c r="H6" s="483"/>
      <c r="I6" s="483"/>
    </row>
    <row r="7" spans="1:10" ht="13.5" customHeight="1" x14ac:dyDescent="0.2">
      <c r="A7" s="68" t="s">
        <v>2</v>
      </c>
      <c r="B7" s="43">
        <v>55816</v>
      </c>
      <c r="C7" s="39">
        <v>55615</v>
      </c>
      <c r="D7" s="39">
        <v>201</v>
      </c>
      <c r="E7" s="39">
        <v>84</v>
      </c>
      <c r="F7" s="39">
        <v>45</v>
      </c>
      <c r="G7" s="39">
        <v>26</v>
      </c>
      <c r="H7" s="39">
        <v>110</v>
      </c>
      <c r="I7" s="39">
        <v>285</v>
      </c>
    </row>
    <row r="8" spans="1:10" ht="13.5" customHeight="1" x14ac:dyDescent="0.2">
      <c r="A8" s="70" t="s">
        <v>138</v>
      </c>
      <c r="B8" s="250">
        <v>206</v>
      </c>
      <c r="C8" s="11">
        <v>197</v>
      </c>
      <c r="D8" s="11">
        <v>9</v>
      </c>
      <c r="E8" s="11">
        <v>28</v>
      </c>
      <c r="F8" s="11">
        <v>13</v>
      </c>
      <c r="G8" s="11">
        <v>18</v>
      </c>
      <c r="H8" s="11">
        <v>46</v>
      </c>
      <c r="I8" s="11">
        <v>37</v>
      </c>
    </row>
    <row r="9" spans="1:10" ht="13.5" customHeight="1" x14ac:dyDescent="0.2">
      <c r="A9" s="70" t="s">
        <v>128</v>
      </c>
      <c r="B9" s="250">
        <v>370</v>
      </c>
      <c r="C9" s="11">
        <v>337</v>
      </c>
      <c r="D9" s="11">
        <v>33</v>
      </c>
      <c r="E9" s="11">
        <v>9</v>
      </c>
      <c r="F9" s="11">
        <v>6</v>
      </c>
      <c r="G9" s="11">
        <v>3</v>
      </c>
      <c r="H9" s="11">
        <v>12</v>
      </c>
      <c r="I9" s="11">
        <v>42</v>
      </c>
    </row>
    <row r="10" spans="1:10" ht="13.5" customHeight="1" x14ac:dyDescent="0.2">
      <c r="A10" s="70" t="s">
        <v>129</v>
      </c>
      <c r="B10" s="250">
        <v>3805</v>
      </c>
      <c r="C10" s="9">
        <v>3733</v>
      </c>
      <c r="D10" s="9">
        <v>72</v>
      </c>
      <c r="E10" s="9">
        <v>27</v>
      </c>
      <c r="F10" s="9">
        <v>17</v>
      </c>
      <c r="G10" s="178">
        <v>3</v>
      </c>
      <c r="H10" s="9">
        <v>30</v>
      </c>
      <c r="I10" s="9">
        <v>99</v>
      </c>
    </row>
    <row r="11" spans="1:10" ht="13.5" customHeight="1" x14ac:dyDescent="0.2">
      <c r="A11" s="70" t="s">
        <v>130</v>
      </c>
      <c r="B11" s="250">
        <v>32685</v>
      </c>
      <c r="C11" s="9">
        <v>32622</v>
      </c>
      <c r="D11" s="9">
        <v>63</v>
      </c>
      <c r="E11" s="9">
        <v>16</v>
      </c>
      <c r="F11" s="9">
        <v>7</v>
      </c>
      <c r="G11" s="9">
        <v>2</v>
      </c>
      <c r="H11" s="9">
        <v>18</v>
      </c>
      <c r="I11" s="9">
        <v>79</v>
      </c>
    </row>
    <row r="12" spans="1:10" ht="13.5" customHeight="1" x14ac:dyDescent="0.2">
      <c r="A12" s="70" t="s">
        <v>131</v>
      </c>
      <c r="B12" s="250">
        <v>18277</v>
      </c>
      <c r="C12" s="9">
        <v>18254</v>
      </c>
      <c r="D12" s="9">
        <v>23</v>
      </c>
      <c r="E12" s="9">
        <v>4</v>
      </c>
      <c r="F12" s="9">
        <v>2</v>
      </c>
      <c r="G12" s="178" t="s">
        <v>10</v>
      </c>
      <c r="H12" s="9">
        <v>4</v>
      </c>
      <c r="I12" s="9">
        <v>27</v>
      </c>
    </row>
    <row r="13" spans="1:10" ht="13.5" customHeight="1" x14ac:dyDescent="0.2">
      <c r="A13" s="70" t="s">
        <v>132</v>
      </c>
      <c r="B13" s="346">
        <v>473</v>
      </c>
      <c r="C13" s="14">
        <v>472</v>
      </c>
      <c r="D13" s="14">
        <v>1</v>
      </c>
      <c r="E13" s="178" t="s">
        <v>10</v>
      </c>
      <c r="F13" s="178" t="s">
        <v>10</v>
      </c>
      <c r="G13" s="178" t="s">
        <v>10</v>
      </c>
      <c r="H13" s="178" t="s">
        <v>10</v>
      </c>
      <c r="I13" s="14">
        <v>1</v>
      </c>
    </row>
    <row r="14" spans="1:10" ht="13.5" customHeight="1" x14ac:dyDescent="0.2">
      <c r="A14" s="441" t="s">
        <v>4</v>
      </c>
      <c r="B14" s="441"/>
      <c r="C14" s="441"/>
      <c r="D14" s="441"/>
      <c r="E14" s="441"/>
      <c r="F14" s="441"/>
      <c r="G14" s="441"/>
      <c r="H14" s="441"/>
      <c r="I14" s="441"/>
    </row>
    <row r="15" spans="1:10" ht="13.5" customHeight="1" x14ac:dyDescent="0.2">
      <c r="A15" s="68" t="s">
        <v>2</v>
      </c>
      <c r="B15" s="65">
        <v>100</v>
      </c>
      <c r="C15" s="72">
        <v>100</v>
      </c>
      <c r="D15" s="72">
        <v>100</v>
      </c>
      <c r="E15" s="72">
        <v>100</v>
      </c>
      <c r="F15" s="72">
        <v>100</v>
      </c>
      <c r="G15" s="72">
        <v>100</v>
      </c>
      <c r="H15" s="72">
        <v>100</v>
      </c>
      <c r="I15" s="72">
        <v>100</v>
      </c>
    </row>
    <row r="16" spans="1:10" ht="13.5" customHeight="1" x14ac:dyDescent="0.2">
      <c r="A16" s="70" t="s">
        <v>147</v>
      </c>
      <c r="B16" s="229">
        <v>0.36906980077397161</v>
      </c>
      <c r="C16" s="31">
        <v>0.35422098354760406</v>
      </c>
      <c r="D16" s="31">
        <v>4.4776119402985071</v>
      </c>
      <c r="E16" s="31">
        <v>33.333333333333329</v>
      </c>
      <c r="F16" s="31">
        <v>28.888888888888886</v>
      </c>
      <c r="G16" s="31">
        <v>69.230769230769226</v>
      </c>
      <c r="H16" s="31">
        <v>41.818181818181813</v>
      </c>
      <c r="I16" s="31">
        <v>12.982456140350877</v>
      </c>
    </row>
    <row r="17" spans="1:11" ht="13.5" customHeight="1" x14ac:dyDescent="0.2">
      <c r="A17" s="70" t="s">
        <v>128</v>
      </c>
      <c r="B17" s="229">
        <v>0.66289236061344414</v>
      </c>
      <c r="C17" s="31">
        <v>0.60595163175402322</v>
      </c>
      <c r="D17" s="31">
        <v>16.417910447761194</v>
      </c>
      <c r="E17" s="31">
        <v>10.714285714285714</v>
      </c>
      <c r="F17" s="31">
        <v>13.333333333333334</v>
      </c>
      <c r="G17" s="31">
        <v>11.538461538461538</v>
      </c>
      <c r="H17" s="31">
        <v>10.909090909090908</v>
      </c>
      <c r="I17" s="31">
        <v>14.736842105263156</v>
      </c>
      <c r="K17" s="20"/>
    </row>
    <row r="18" spans="1:11" ht="13.5" customHeight="1" x14ac:dyDescent="0.2">
      <c r="A18" s="70" t="s">
        <v>129</v>
      </c>
      <c r="B18" s="229">
        <v>6.8170417084706889</v>
      </c>
      <c r="C18" s="31">
        <v>6.7122179268183046</v>
      </c>
      <c r="D18" s="31">
        <v>35.820895522388057</v>
      </c>
      <c r="E18" s="31">
        <v>32.142857142857146</v>
      </c>
      <c r="F18" s="31">
        <v>37.777777777777779</v>
      </c>
      <c r="G18" s="31">
        <v>11.538461538461538</v>
      </c>
      <c r="H18" s="31">
        <v>27.27272727272727</v>
      </c>
      <c r="I18" s="31">
        <v>34.736842105263158</v>
      </c>
      <c r="K18" s="20"/>
    </row>
    <row r="19" spans="1:11" ht="13.5" customHeight="1" x14ac:dyDescent="0.2">
      <c r="A19" s="70" t="s">
        <v>130</v>
      </c>
      <c r="B19" s="229">
        <v>58.558477855811951</v>
      </c>
      <c r="C19" s="31">
        <v>58.656837184212897</v>
      </c>
      <c r="D19" s="31">
        <v>31.343283582089555</v>
      </c>
      <c r="E19" s="31">
        <v>19.047619047619047</v>
      </c>
      <c r="F19" s="31">
        <v>15.555555555555555</v>
      </c>
      <c r="G19" s="31">
        <v>7.6923076923076925</v>
      </c>
      <c r="H19" s="31">
        <v>16.363636363636363</v>
      </c>
      <c r="I19" s="31">
        <v>27.719298245614034</v>
      </c>
      <c r="K19" s="20"/>
    </row>
    <row r="20" spans="1:11" ht="13.5" customHeight="1" x14ac:dyDescent="0.2">
      <c r="A20" s="70" t="s">
        <v>131</v>
      </c>
      <c r="B20" s="229">
        <v>32.745091013329514</v>
      </c>
      <c r="C20" s="31">
        <v>32.822080373999817</v>
      </c>
      <c r="D20" s="31">
        <v>11.442786069651742</v>
      </c>
      <c r="E20" s="31">
        <v>4.7619047619047619</v>
      </c>
      <c r="F20" s="31">
        <v>4.4444444444444446</v>
      </c>
      <c r="G20" s="178" t="s">
        <v>10</v>
      </c>
      <c r="H20" s="31">
        <v>3.6363636363636362</v>
      </c>
      <c r="I20" s="31">
        <v>9.4736842105263168</v>
      </c>
      <c r="K20" s="20"/>
    </row>
    <row r="21" spans="1:11" ht="13.5" customHeight="1" x14ac:dyDescent="0.2">
      <c r="A21" s="62" t="s">
        <v>132</v>
      </c>
      <c r="B21" s="230">
        <v>0.84742726100042998</v>
      </c>
      <c r="C21" s="33">
        <v>0.84869189966735592</v>
      </c>
      <c r="D21" s="33">
        <v>0.49751243781094528</v>
      </c>
      <c r="E21" s="179" t="s">
        <v>10</v>
      </c>
      <c r="F21" s="179" t="s">
        <v>10</v>
      </c>
      <c r="G21" s="179" t="s">
        <v>10</v>
      </c>
      <c r="H21" s="179" t="s">
        <v>10</v>
      </c>
      <c r="I21" s="33">
        <v>0.35087719298245612</v>
      </c>
      <c r="K21" s="20"/>
    </row>
    <row r="22" spans="1:11" ht="13.5" customHeight="1" x14ac:dyDescent="0.2">
      <c r="A22" s="54"/>
      <c r="B22" s="94"/>
      <c r="C22" s="94"/>
      <c r="D22" s="94"/>
      <c r="E22" s="94"/>
      <c r="F22" s="94"/>
      <c r="G22" s="94"/>
      <c r="H22" s="94"/>
      <c r="I22" s="94"/>
      <c r="K22" s="20"/>
    </row>
    <row r="23" spans="1:11" ht="13.5" customHeight="1" x14ac:dyDescent="0.2">
      <c r="B23" s="95"/>
      <c r="C23" s="95"/>
      <c r="D23" s="95"/>
      <c r="E23" s="95"/>
      <c r="F23" s="95"/>
      <c r="G23" s="95"/>
      <c r="H23" s="95"/>
      <c r="I23" s="95"/>
      <c r="K23" s="20"/>
    </row>
    <row r="24" spans="1:11" ht="13.5" customHeight="1" x14ac:dyDescent="0.2">
      <c r="B24" s="95"/>
      <c r="C24" s="95"/>
      <c r="D24" s="95"/>
      <c r="E24" s="95"/>
      <c r="F24" s="95"/>
      <c r="G24" s="95"/>
      <c r="H24" s="95"/>
      <c r="I24" s="95"/>
      <c r="K24" s="20"/>
    </row>
    <row r="25" spans="1:11" ht="13.5" customHeight="1" x14ac:dyDescent="0.2">
      <c r="B25" s="95"/>
      <c r="C25" s="95"/>
      <c r="D25" s="95"/>
      <c r="E25" s="95"/>
      <c r="F25" s="95"/>
      <c r="G25" s="95"/>
      <c r="H25" s="95"/>
      <c r="I25" s="95"/>
      <c r="K25" s="20"/>
    </row>
    <row r="26" spans="1:11" ht="13.5" customHeight="1" x14ac:dyDescent="0.2">
      <c r="J26" s="18"/>
    </row>
    <row r="27" spans="1:11" ht="13.5" customHeight="1" x14ac:dyDescent="0.2">
      <c r="J27" s="18"/>
    </row>
    <row r="28" spans="1:11" ht="13.5" customHeight="1" x14ac:dyDescent="0.2">
      <c r="J28" s="18"/>
    </row>
    <row r="29" spans="1:11" ht="13.5" customHeight="1" x14ac:dyDescent="0.2">
      <c r="J29" s="18"/>
    </row>
    <row r="31" spans="1:11" s="4" customFormat="1" ht="13.5" customHeight="1" x14ac:dyDescent="0.2">
      <c r="K31" s="208"/>
    </row>
    <row r="32" spans="1:11" ht="13.5" customHeight="1" x14ac:dyDescent="0.2">
      <c r="K32" s="95"/>
    </row>
    <row r="33" spans="11:11" ht="13.5" customHeight="1" x14ac:dyDescent="0.2">
      <c r="K33" s="95"/>
    </row>
    <row r="34" spans="11:11" ht="13.5" customHeight="1" x14ac:dyDescent="0.2">
      <c r="K34" s="95"/>
    </row>
    <row r="35" spans="11:11" ht="13.5" customHeight="1" x14ac:dyDescent="0.2">
      <c r="K35" s="95"/>
    </row>
  </sheetData>
  <mergeCells count="5">
    <mergeCell ref="A6:I6"/>
    <mergeCell ref="A14:I14"/>
    <mergeCell ref="A4:A5"/>
    <mergeCell ref="B4:D4"/>
    <mergeCell ref="E4:I4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zoomScaleNormal="100" workbookViewId="0">
      <selection activeCell="A3" sqref="A3"/>
    </sheetView>
  </sheetViews>
  <sheetFormatPr defaultRowHeight="13.5" customHeight="1" x14ac:dyDescent="0.2"/>
  <cols>
    <col min="1" max="1" width="19.85546875" style="245" customWidth="1"/>
    <col min="2" max="8" width="12" style="245" customWidth="1"/>
    <col min="9" max="16384" width="9.140625" style="245"/>
  </cols>
  <sheetData>
    <row r="1" spans="1:8" ht="13.5" customHeight="1" x14ac:dyDescent="0.2">
      <c r="A1" s="245" t="s">
        <v>297</v>
      </c>
    </row>
    <row r="2" spans="1:8" ht="13.5" customHeight="1" x14ac:dyDescent="0.2">
      <c r="A2" s="16" t="s">
        <v>253</v>
      </c>
    </row>
    <row r="4" spans="1:8" ht="13.5" customHeight="1" x14ac:dyDescent="0.2">
      <c r="A4" s="434" t="s">
        <v>146</v>
      </c>
      <c r="B4" s="434" t="s">
        <v>2</v>
      </c>
      <c r="C4" s="422" t="s">
        <v>126</v>
      </c>
      <c r="D4" s="440"/>
      <c r="E4" s="440"/>
      <c r="F4" s="440"/>
      <c r="G4" s="440"/>
      <c r="H4" s="421"/>
    </row>
    <row r="5" spans="1:8" ht="13.5" customHeight="1" x14ac:dyDescent="0.2">
      <c r="A5" s="435"/>
      <c r="B5" s="435"/>
      <c r="C5" s="379" t="s">
        <v>138</v>
      </c>
      <c r="D5" s="379" t="s">
        <v>128</v>
      </c>
      <c r="E5" s="379" t="s">
        <v>129</v>
      </c>
      <c r="F5" s="379" t="s">
        <v>130</v>
      </c>
      <c r="G5" s="379" t="s">
        <v>131</v>
      </c>
      <c r="H5" s="379" t="s">
        <v>132</v>
      </c>
    </row>
    <row r="6" spans="1:8" ht="13.5" customHeight="1" x14ac:dyDescent="0.2">
      <c r="A6" s="418" t="s">
        <v>3</v>
      </c>
      <c r="B6" s="418"/>
      <c r="C6" s="418"/>
      <c r="D6" s="418"/>
      <c r="E6" s="418"/>
      <c r="F6" s="418"/>
      <c r="G6" s="418"/>
      <c r="H6" s="418"/>
    </row>
    <row r="7" spans="1:8" ht="13.5" customHeight="1" x14ac:dyDescent="0.2">
      <c r="A7" s="196" t="s">
        <v>23</v>
      </c>
      <c r="B7" s="198">
        <v>55816</v>
      </c>
      <c r="C7" s="250">
        <v>206</v>
      </c>
      <c r="D7" s="250">
        <v>370</v>
      </c>
      <c r="E7" s="250">
        <v>3805</v>
      </c>
      <c r="F7" s="250">
        <v>32685</v>
      </c>
      <c r="G7" s="250">
        <v>18277</v>
      </c>
      <c r="H7" s="250">
        <v>473</v>
      </c>
    </row>
    <row r="8" spans="1:8" ht="13.5" customHeight="1" x14ac:dyDescent="0.2">
      <c r="A8" s="57" t="s">
        <v>57</v>
      </c>
      <c r="B8" s="309">
        <v>55718</v>
      </c>
      <c r="C8" s="9">
        <v>206</v>
      </c>
      <c r="D8" s="9">
        <v>370</v>
      </c>
      <c r="E8" s="9">
        <v>3791</v>
      </c>
      <c r="F8" s="9">
        <v>32621</v>
      </c>
      <c r="G8" s="9">
        <v>18257</v>
      </c>
      <c r="H8" s="9">
        <v>473</v>
      </c>
    </row>
    <row r="9" spans="1:8" ht="13.5" customHeight="1" x14ac:dyDescent="0.2">
      <c r="A9" s="158" t="s">
        <v>58</v>
      </c>
      <c r="B9" s="9">
        <v>7881</v>
      </c>
      <c r="C9" s="9">
        <v>20</v>
      </c>
      <c r="D9" s="9">
        <v>34</v>
      </c>
      <c r="E9" s="9">
        <v>381</v>
      </c>
      <c r="F9" s="9">
        <v>4348</v>
      </c>
      <c r="G9" s="9">
        <v>3012</v>
      </c>
      <c r="H9" s="9">
        <v>86</v>
      </c>
    </row>
    <row r="10" spans="1:8" ht="13.5" customHeight="1" x14ac:dyDescent="0.2">
      <c r="A10" s="158" t="s">
        <v>59</v>
      </c>
      <c r="B10" s="9">
        <v>5307</v>
      </c>
      <c r="C10" s="9">
        <v>30</v>
      </c>
      <c r="D10" s="9">
        <v>33</v>
      </c>
      <c r="E10" s="9">
        <v>307</v>
      </c>
      <c r="F10" s="9">
        <v>3085</v>
      </c>
      <c r="G10" s="9">
        <v>1807</v>
      </c>
      <c r="H10" s="9">
        <v>45</v>
      </c>
    </row>
    <row r="11" spans="1:8" ht="13.5" customHeight="1" x14ac:dyDescent="0.2">
      <c r="A11" s="158" t="s">
        <v>60</v>
      </c>
      <c r="B11" s="9">
        <v>5246</v>
      </c>
      <c r="C11" s="9">
        <v>12</v>
      </c>
      <c r="D11" s="9">
        <v>21</v>
      </c>
      <c r="E11" s="9">
        <v>267</v>
      </c>
      <c r="F11" s="9">
        <v>2897</v>
      </c>
      <c r="G11" s="9">
        <v>1981</v>
      </c>
      <c r="H11" s="9">
        <v>68</v>
      </c>
    </row>
    <row r="12" spans="1:8" ht="13.5" customHeight="1" x14ac:dyDescent="0.2">
      <c r="A12" s="158" t="s">
        <v>61</v>
      </c>
      <c r="B12" s="9">
        <v>5910</v>
      </c>
      <c r="C12" s="9">
        <v>25</v>
      </c>
      <c r="D12" s="9">
        <v>36</v>
      </c>
      <c r="E12" s="9">
        <v>379</v>
      </c>
      <c r="F12" s="9">
        <v>3494</v>
      </c>
      <c r="G12" s="9">
        <v>1926</v>
      </c>
      <c r="H12" s="9">
        <v>50</v>
      </c>
    </row>
    <row r="13" spans="1:8" ht="13.5" customHeight="1" x14ac:dyDescent="0.2">
      <c r="A13" s="158" t="s">
        <v>62</v>
      </c>
      <c r="B13" s="9">
        <v>7106</v>
      </c>
      <c r="C13" s="9">
        <v>22</v>
      </c>
      <c r="D13" s="9">
        <v>51</v>
      </c>
      <c r="E13" s="9">
        <v>329</v>
      </c>
      <c r="F13" s="9">
        <v>3848</v>
      </c>
      <c r="G13" s="9">
        <v>2782</v>
      </c>
      <c r="H13" s="9">
        <v>74</v>
      </c>
    </row>
    <row r="14" spans="1:8" ht="13.5" customHeight="1" x14ac:dyDescent="0.2">
      <c r="A14" s="158" t="s">
        <v>63</v>
      </c>
      <c r="B14" s="9">
        <v>5907</v>
      </c>
      <c r="C14" s="9">
        <v>25</v>
      </c>
      <c r="D14" s="9">
        <v>37</v>
      </c>
      <c r="E14" s="9">
        <v>441</v>
      </c>
      <c r="F14" s="9">
        <v>3607</v>
      </c>
      <c r="G14" s="9">
        <v>1754</v>
      </c>
      <c r="H14" s="9">
        <v>43</v>
      </c>
    </row>
    <row r="15" spans="1:8" ht="13.5" customHeight="1" x14ac:dyDescent="0.2">
      <c r="A15" s="158" t="s">
        <v>64</v>
      </c>
      <c r="B15" s="9">
        <v>9644</v>
      </c>
      <c r="C15" s="9">
        <v>39</v>
      </c>
      <c r="D15" s="9">
        <v>88</v>
      </c>
      <c r="E15" s="9">
        <v>811</v>
      </c>
      <c r="F15" s="9">
        <v>5953</v>
      </c>
      <c r="G15" s="9">
        <v>2691</v>
      </c>
      <c r="H15" s="9">
        <v>62</v>
      </c>
    </row>
    <row r="16" spans="1:8" ht="13.5" customHeight="1" x14ac:dyDescent="0.2">
      <c r="A16" s="158" t="s">
        <v>65</v>
      </c>
      <c r="B16" s="9">
        <v>8717</v>
      </c>
      <c r="C16" s="9">
        <v>33</v>
      </c>
      <c r="D16" s="9">
        <v>70</v>
      </c>
      <c r="E16" s="9">
        <v>876</v>
      </c>
      <c r="F16" s="9">
        <v>5389</v>
      </c>
      <c r="G16" s="9">
        <v>2304</v>
      </c>
      <c r="H16" s="9">
        <v>45</v>
      </c>
    </row>
    <row r="17" spans="1:9" ht="13.5" customHeight="1" x14ac:dyDescent="0.2">
      <c r="A17" s="159" t="s">
        <v>66</v>
      </c>
      <c r="B17" s="9">
        <v>98</v>
      </c>
      <c r="C17" s="178" t="s">
        <v>10</v>
      </c>
      <c r="D17" s="178" t="s">
        <v>10</v>
      </c>
      <c r="E17" s="9">
        <v>14</v>
      </c>
      <c r="F17" s="9">
        <v>64</v>
      </c>
      <c r="G17" s="9">
        <v>20</v>
      </c>
      <c r="H17" s="179" t="s">
        <v>10</v>
      </c>
    </row>
    <row r="18" spans="1:9" ht="13.5" customHeight="1" x14ac:dyDescent="0.2">
      <c r="A18" s="444" t="s">
        <v>4</v>
      </c>
      <c r="B18" s="444"/>
      <c r="C18" s="444"/>
      <c r="D18" s="444"/>
      <c r="E18" s="444"/>
      <c r="F18" s="444"/>
      <c r="G18" s="444"/>
      <c r="H18" s="444"/>
      <c r="I18" s="20"/>
    </row>
    <row r="19" spans="1:9" ht="13.5" customHeight="1" x14ac:dyDescent="0.2">
      <c r="A19" s="196" t="s">
        <v>23</v>
      </c>
      <c r="B19" s="82">
        <v>100</v>
      </c>
      <c r="C19" s="82">
        <v>0.36906980077397161</v>
      </c>
      <c r="D19" s="82">
        <v>0.66289236061344414</v>
      </c>
      <c r="E19" s="82">
        <v>6.8170417084706889</v>
      </c>
      <c r="F19" s="82">
        <v>58.558477855811951</v>
      </c>
      <c r="G19" s="82">
        <v>32.745091013329514</v>
      </c>
      <c r="H19" s="82">
        <v>0.84742726100042998</v>
      </c>
      <c r="I19" s="20"/>
    </row>
    <row r="20" spans="1:9" ht="13.5" customHeight="1" x14ac:dyDescent="0.2">
      <c r="A20" s="57" t="s">
        <v>57</v>
      </c>
      <c r="B20" s="30">
        <v>100</v>
      </c>
      <c r="C20" s="30">
        <v>0.36971894181413545</v>
      </c>
      <c r="D20" s="30">
        <v>0.66405829354966084</v>
      </c>
      <c r="E20" s="30">
        <v>6.8039053806669303</v>
      </c>
      <c r="F20" s="30">
        <v>58.546609713198606</v>
      </c>
      <c r="G20" s="30">
        <v>32.766789906313939</v>
      </c>
      <c r="H20" s="30">
        <v>0.84891776445672851</v>
      </c>
      <c r="I20" s="20"/>
    </row>
    <row r="21" spans="1:9" ht="13.5" customHeight="1" x14ac:dyDescent="0.2">
      <c r="A21" s="158" t="s">
        <v>58</v>
      </c>
      <c r="B21" s="30">
        <v>100</v>
      </c>
      <c r="C21" s="30">
        <v>0.2537749016622256</v>
      </c>
      <c r="D21" s="30">
        <v>0.43141733282578354</v>
      </c>
      <c r="E21" s="30">
        <v>4.8344118766653974</v>
      </c>
      <c r="F21" s="30">
        <v>55.170663621367844</v>
      </c>
      <c r="G21" s="30">
        <v>38.218500190331177</v>
      </c>
      <c r="H21" s="30">
        <v>1.0912320771475701</v>
      </c>
      <c r="I21" s="20"/>
    </row>
    <row r="22" spans="1:9" ht="13.5" customHeight="1" x14ac:dyDescent="0.2">
      <c r="A22" s="158" t="s">
        <v>59</v>
      </c>
      <c r="B22" s="30">
        <v>100</v>
      </c>
      <c r="C22" s="30">
        <v>0.56529112492933864</v>
      </c>
      <c r="D22" s="30">
        <v>0.62182023742227244</v>
      </c>
      <c r="E22" s="30">
        <v>5.7848125117768978</v>
      </c>
      <c r="F22" s="30">
        <v>58.13077068023366</v>
      </c>
      <c r="G22" s="30">
        <v>34.04936875824383</v>
      </c>
      <c r="H22" s="30">
        <v>0.84793668739400785</v>
      </c>
      <c r="I22" s="20"/>
    </row>
    <row r="23" spans="1:9" ht="13.5" customHeight="1" x14ac:dyDescent="0.2">
      <c r="A23" s="158" t="s">
        <v>60</v>
      </c>
      <c r="B23" s="30">
        <v>100</v>
      </c>
      <c r="C23" s="30">
        <v>0.22874571101791841</v>
      </c>
      <c r="D23" s="30">
        <v>0.40030499428135718</v>
      </c>
      <c r="E23" s="30">
        <v>5.0895920701486848</v>
      </c>
      <c r="F23" s="30">
        <v>55.223027068242473</v>
      </c>
      <c r="G23" s="30">
        <v>37.762104460541366</v>
      </c>
      <c r="H23" s="30">
        <v>1.2962256957682043</v>
      </c>
      <c r="I23" s="20"/>
    </row>
    <row r="24" spans="1:9" ht="13.5" customHeight="1" x14ac:dyDescent="0.2">
      <c r="A24" s="158" t="s">
        <v>61</v>
      </c>
      <c r="B24" s="30">
        <v>100</v>
      </c>
      <c r="C24" s="30">
        <v>0.4230118443316413</v>
      </c>
      <c r="D24" s="30">
        <v>0.60913705583756339</v>
      </c>
      <c r="E24" s="30">
        <v>6.4128595600676821</v>
      </c>
      <c r="F24" s="30">
        <v>59.120135363790183</v>
      </c>
      <c r="G24" s="30">
        <v>32.588832487309645</v>
      </c>
      <c r="H24" s="30">
        <v>0.84602368866328259</v>
      </c>
      <c r="I24" s="20"/>
    </row>
    <row r="25" spans="1:9" ht="13.5" customHeight="1" x14ac:dyDescent="0.2">
      <c r="A25" s="158" t="s">
        <v>62</v>
      </c>
      <c r="B25" s="30">
        <v>100</v>
      </c>
      <c r="C25" s="30">
        <v>0.30959752321981426</v>
      </c>
      <c r="D25" s="30">
        <v>0.71770334928229662</v>
      </c>
      <c r="E25" s="30">
        <v>4.629890233605404</v>
      </c>
      <c r="F25" s="30">
        <v>54.151421334083871</v>
      </c>
      <c r="G25" s="30">
        <v>39.150014072614695</v>
      </c>
      <c r="H25" s="30">
        <v>1.0413734871939206</v>
      </c>
      <c r="I25" s="20"/>
    </row>
    <row r="26" spans="1:9" ht="13.5" customHeight="1" x14ac:dyDescent="0.2">
      <c r="A26" s="158" t="s">
        <v>63</v>
      </c>
      <c r="B26" s="30">
        <v>100</v>
      </c>
      <c r="C26" s="30">
        <v>0.42322668020992038</v>
      </c>
      <c r="D26" s="30">
        <v>0.62637548671068233</v>
      </c>
      <c r="E26" s="30">
        <v>7.4657186389029961</v>
      </c>
      <c r="F26" s="30">
        <v>61.063145420687313</v>
      </c>
      <c r="G26" s="30">
        <v>29.693583883528017</v>
      </c>
      <c r="H26" s="30">
        <v>0.72794988996106313</v>
      </c>
      <c r="I26" s="20"/>
    </row>
    <row r="27" spans="1:9" ht="13.5" customHeight="1" x14ac:dyDescent="0.2">
      <c r="A27" s="158" t="s">
        <v>64</v>
      </c>
      <c r="B27" s="30">
        <v>100</v>
      </c>
      <c r="C27" s="30">
        <v>0.40439651596847787</v>
      </c>
      <c r="D27" s="30">
        <v>0.91248444628784731</v>
      </c>
      <c r="E27" s="30">
        <v>8.4093737038573195</v>
      </c>
      <c r="F27" s="30">
        <v>61.727498963085857</v>
      </c>
      <c r="G27" s="30">
        <v>27.903359601824967</v>
      </c>
      <c r="H27" s="30">
        <v>0.64288676897552877</v>
      </c>
      <c r="I27" s="20"/>
    </row>
    <row r="28" spans="1:9" ht="13.5" customHeight="1" x14ac:dyDescent="0.2">
      <c r="A28" s="158" t="s">
        <v>65</v>
      </c>
      <c r="B28" s="30">
        <v>100</v>
      </c>
      <c r="C28" s="30">
        <v>0.37857060915452562</v>
      </c>
      <c r="D28" s="30">
        <v>0.80302856487323626</v>
      </c>
      <c r="E28" s="30">
        <v>10.049328897556499</v>
      </c>
      <c r="F28" s="30">
        <v>61.821727658598149</v>
      </c>
      <c r="G28" s="30">
        <v>26.431111620970515</v>
      </c>
      <c r="H28" s="30">
        <v>0.51623264884708042</v>
      </c>
      <c r="I28" s="20"/>
    </row>
    <row r="29" spans="1:9" ht="13.5" customHeight="1" x14ac:dyDescent="0.2">
      <c r="A29" s="159" t="s">
        <v>66</v>
      </c>
      <c r="B29" s="32">
        <v>100</v>
      </c>
      <c r="C29" s="151" t="s">
        <v>10</v>
      </c>
      <c r="D29" s="151" t="s">
        <v>10</v>
      </c>
      <c r="E29" s="32">
        <v>14.285714285714285</v>
      </c>
      <c r="F29" s="32">
        <v>65.306122448979593</v>
      </c>
      <c r="G29" s="32">
        <v>20.408163265306122</v>
      </c>
      <c r="H29" s="151" t="s">
        <v>10</v>
      </c>
      <c r="I29" s="20"/>
    </row>
    <row r="30" spans="1:9" ht="13.5" customHeight="1" x14ac:dyDescent="0.2">
      <c r="A30" s="19"/>
      <c r="B30" s="86"/>
      <c r="C30" s="86"/>
      <c r="D30" s="86"/>
      <c r="E30" s="86"/>
      <c r="F30" s="86"/>
      <c r="G30" s="86"/>
      <c r="H30" s="86"/>
      <c r="I30" s="20"/>
    </row>
    <row r="31" spans="1:9" ht="13.5" customHeight="1" x14ac:dyDescent="0.2">
      <c r="A31" s="19"/>
      <c r="B31" s="86"/>
      <c r="C31" s="86"/>
      <c r="D31" s="86"/>
      <c r="E31" s="86"/>
      <c r="F31" s="86"/>
      <c r="G31" s="86"/>
      <c r="H31" s="86"/>
      <c r="I31" s="20"/>
    </row>
    <row r="32" spans="1:9" ht="13.5" customHeight="1" x14ac:dyDescent="0.2">
      <c r="A32" s="19"/>
      <c r="B32" s="86"/>
      <c r="C32" s="86"/>
      <c r="D32" s="86"/>
      <c r="E32" s="86"/>
      <c r="F32" s="86"/>
      <c r="G32" s="86"/>
      <c r="H32" s="86"/>
      <c r="I32" s="20"/>
    </row>
    <row r="33" spans="1:9" ht="13.5" customHeight="1" x14ac:dyDescent="0.2">
      <c r="A33" s="19"/>
      <c r="B33" s="86"/>
      <c r="C33" s="86"/>
      <c r="D33" s="86"/>
      <c r="E33" s="86"/>
      <c r="F33" s="86"/>
      <c r="G33" s="86"/>
      <c r="H33" s="86"/>
      <c r="I33" s="20"/>
    </row>
    <row r="34" spans="1:9" ht="13.5" customHeight="1" x14ac:dyDescent="0.2">
      <c r="H34" s="18"/>
      <c r="I34" s="20"/>
    </row>
    <row r="35" spans="1:9" ht="13.5" customHeight="1" x14ac:dyDescent="0.2">
      <c r="H35" s="96"/>
      <c r="I35" s="96"/>
    </row>
    <row r="36" spans="1:9" ht="13.5" customHeight="1" x14ac:dyDescent="0.2">
      <c r="A36" s="18"/>
      <c r="B36" s="18"/>
      <c r="C36" s="18"/>
      <c r="D36" s="18"/>
      <c r="E36" s="18"/>
      <c r="F36" s="18"/>
      <c r="G36" s="18"/>
      <c r="H36" s="288"/>
      <c r="I36" s="73"/>
    </row>
    <row r="37" spans="1:9" ht="13.5" customHeight="1" x14ac:dyDescent="0.2">
      <c r="A37" s="18"/>
      <c r="B37" s="18"/>
      <c r="C37" s="18"/>
      <c r="D37" s="18"/>
      <c r="E37" s="18"/>
      <c r="F37" s="18"/>
      <c r="G37" s="18"/>
      <c r="H37" s="288"/>
      <c r="I37" s="73"/>
    </row>
    <row r="38" spans="1:9" s="4" customFormat="1" ht="13.5" customHeight="1" x14ac:dyDescent="0.2"/>
    <row r="45" spans="1:9" s="4" customFormat="1" ht="13.5" customHeight="1" x14ac:dyDescent="0.2">
      <c r="A45" s="319"/>
      <c r="B45" s="319"/>
      <c r="C45" s="319"/>
      <c r="D45" s="319"/>
      <c r="E45" s="319"/>
      <c r="F45" s="319"/>
      <c r="G45" s="81"/>
      <c r="H45" s="81"/>
    </row>
    <row r="46" spans="1:9" ht="13.5" customHeight="1" x14ac:dyDescent="0.2">
      <c r="A46" s="319"/>
      <c r="B46" s="319"/>
      <c r="C46" s="319"/>
      <c r="D46" s="319"/>
      <c r="E46" s="319"/>
      <c r="F46" s="319"/>
      <c r="G46" s="81"/>
      <c r="H46" s="81"/>
      <c r="I46" s="18"/>
    </row>
    <row r="47" spans="1:9" ht="13.5" customHeight="1" x14ac:dyDescent="0.2">
      <c r="A47" s="319"/>
      <c r="B47" s="319"/>
      <c r="C47" s="319"/>
      <c r="D47" s="319"/>
      <c r="E47" s="319"/>
      <c r="F47" s="319"/>
      <c r="G47" s="81"/>
      <c r="H47" s="81"/>
      <c r="I47" s="18"/>
    </row>
    <row r="48" spans="1:9" ht="13.5" customHeight="1" x14ac:dyDescent="0.2">
      <c r="A48" s="319"/>
      <c r="B48" s="319"/>
      <c r="C48" s="319"/>
      <c r="D48" s="319"/>
      <c r="E48" s="319"/>
      <c r="F48" s="319"/>
      <c r="G48" s="81"/>
      <c r="H48" s="81"/>
      <c r="I48" s="18"/>
    </row>
    <row r="49" spans="1:9" ht="13.5" customHeight="1" x14ac:dyDescent="0.2">
      <c r="A49" s="319"/>
      <c r="B49" s="319"/>
      <c r="C49" s="319"/>
      <c r="D49" s="319"/>
      <c r="E49" s="319"/>
      <c r="F49" s="319"/>
      <c r="G49" s="81"/>
      <c r="H49" s="81"/>
      <c r="I49" s="18"/>
    </row>
    <row r="50" spans="1:9" ht="13.5" customHeight="1" x14ac:dyDescent="0.2">
      <c r="A50" s="319"/>
      <c r="B50" s="319"/>
      <c r="C50" s="319"/>
      <c r="D50" s="319"/>
      <c r="E50" s="319"/>
      <c r="F50" s="319"/>
      <c r="G50" s="81"/>
      <c r="H50" s="81"/>
      <c r="I50" s="18"/>
    </row>
    <row r="51" spans="1:9" ht="13.5" customHeight="1" x14ac:dyDescent="0.2">
      <c r="A51" s="319"/>
      <c r="B51" s="319"/>
      <c r="C51" s="319"/>
      <c r="D51" s="319"/>
      <c r="E51" s="319"/>
      <c r="F51" s="319"/>
      <c r="G51" s="81"/>
      <c r="H51" s="81"/>
      <c r="I51" s="18"/>
    </row>
    <row r="52" spans="1:9" s="4" customFormat="1" ht="13.5" customHeight="1" x14ac:dyDescent="0.2">
      <c r="A52" s="20"/>
      <c r="B52" s="20"/>
      <c r="D52" s="81"/>
      <c r="E52" s="81"/>
      <c r="F52" s="81"/>
      <c r="G52" s="81"/>
      <c r="H52" s="81"/>
      <c r="I52" s="44"/>
    </row>
    <row r="53" spans="1:9" ht="13.5" customHeight="1" x14ac:dyDescent="0.2">
      <c r="A53" s="115"/>
      <c r="B53" s="115"/>
      <c r="C53" s="115"/>
      <c r="D53" s="115"/>
      <c r="E53" s="115"/>
      <c r="F53" s="115"/>
      <c r="G53" s="81"/>
      <c r="H53" s="81"/>
      <c r="I53" s="18"/>
    </row>
    <row r="54" spans="1:9" ht="13.5" customHeight="1" x14ac:dyDescent="0.2">
      <c r="A54" s="115"/>
      <c r="B54" s="115"/>
      <c r="C54" s="115"/>
      <c r="D54" s="115"/>
      <c r="E54" s="115"/>
      <c r="F54" s="115"/>
      <c r="G54" s="307"/>
      <c r="H54" s="81"/>
      <c r="I54" s="18"/>
    </row>
    <row r="55" spans="1:9" ht="13.5" customHeight="1" x14ac:dyDescent="0.2">
      <c r="A55" s="115"/>
      <c r="B55" s="115"/>
      <c r="C55" s="115"/>
      <c r="D55" s="115"/>
      <c r="E55" s="115"/>
      <c r="F55" s="115"/>
      <c r="G55" s="18"/>
      <c r="H55" s="184"/>
      <c r="I55" s="18"/>
    </row>
    <row r="56" spans="1:9" ht="13.5" customHeight="1" x14ac:dyDescent="0.2">
      <c r="A56" s="115"/>
      <c r="B56" s="115"/>
      <c r="C56" s="115"/>
      <c r="D56" s="115"/>
      <c r="E56" s="115"/>
      <c r="F56" s="115"/>
      <c r="G56" s="18"/>
      <c r="H56" s="184"/>
      <c r="I56" s="18"/>
    </row>
    <row r="57" spans="1:9" ht="13.5" customHeight="1" x14ac:dyDescent="0.2">
      <c r="A57" s="115"/>
      <c r="B57" s="115"/>
      <c r="C57" s="115"/>
      <c r="D57" s="115"/>
      <c r="E57" s="115"/>
      <c r="F57" s="115"/>
      <c r="G57" s="18"/>
      <c r="H57" s="184"/>
      <c r="I57" s="18"/>
    </row>
    <row r="58" spans="1:9" ht="13.5" customHeight="1" x14ac:dyDescent="0.2">
      <c r="A58" s="115"/>
      <c r="B58" s="115"/>
      <c r="C58" s="115"/>
      <c r="D58" s="115"/>
      <c r="E58" s="115"/>
      <c r="F58" s="115"/>
      <c r="G58" s="18"/>
      <c r="H58" s="81"/>
      <c r="I58" s="18"/>
    </row>
    <row r="59" spans="1:9" s="4" customFormat="1" ht="13.5" customHeight="1" x14ac:dyDescent="0.2">
      <c r="A59" s="115"/>
      <c r="B59" s="115"/>
      <c r="C59" s="115"/>
      <c r="D59" s="115"/>
      <c r="E59" s="115"/>
      <c r="F59" s="115"/>
      <c r="G59" s="44"/>
      <c r="H59" s="143"/>
      <c r="I59" s="44"/>
    </row>
    <row r="60" spans="1:9" ht="13.5" customHeight="1" x14ac:dyDescent="0.2">
      <c r="A60" s="18"/>
      <c r="B60" s="18"/>
      <c r="D60" s="18"/>
      <c r="E60" s="18"/>
      <c r="F60" s="18"/>
      <c r="G60" s="18"/>
      <c r="H60" s="81"/>
      <c r="I60" s="18"/>
    </row>
    <row r="61" spans="1:9" ht="13.5" customHeight="1" x14ac:dyDescent="0.2">
      <c r="A61" s="18"/>
      <c r="B61" s="18"/>
      <c r="D61" s="18"/>
      <c r="E61" s="18"/>
      <c r="F61" s="18"/>
      <c r="G61" s="18"/>
      <c r="H61" s="81"/>
      <c r="I61" s="18"/>
    </row>
    <row r="62" spans="1:9" ht="13.5" customHeight="1" x14ac:dyDescent="0.2">
      <c r="H62" s="184"/>
      <c r="I62" s="18"/>
    </row>
    <row r="63" spans="1:9" ht="13.5" customHeight="1" x14ac:dyDescent="0.2">
      <c r="H63" s="184"/>
      <c r="I63" s="18"/>
    </row>
    <row r="64" spans="1:9" ht="13.5" customHeight="1" x14ac:dyDescent="0.2">
      <c r="H64" s="184"/>
      <c r="I64" s="18"/>
    </row>
    <row r="65" spans="3:9" ht="13.5" customHeight="1" x14ac:dyDescent="0.2">
      <c r="H65" s="81"/>
      <c r="I65" s="18"/>
    </row>
    <row r="66" spans="3:9" s="4" customFormat="1" ht="13.5" customHeight="1" x14ac:dyDescent="0.2">
      <c r="H66" s="143"/>
      <c r="I66" s="44"/>
    </row>
    <row r="67" spans="3:9" ht="13.5" customHeight="1" x14ac:dyDescent="0.2">
      <c r="H67" s="81"/>
      <c r="I67" s="18"/>
    </row>
    <row r="68" spans="3:9" ht="13.5" customHeight="1" x14ac:dyDescent="0.2">
      <c r="H68" s="81"/>
      <c r="I68" s="18"/>
    </row>
    <row r="69" spans="3:9" ht="13.5" customHeight="1" x14ac:dyDescent="0.2">
      <c r="H69" s="184"/>
      <c r="I69" s="18"/>
    </row>
    <row r="70" spans="3:9" ht="13.5" customHeight="1" x14ac:dyDescent="0.2">
      <c r="H70" s="184"/>
      <c r="I70" s="18"/>
    </row>
    <row r="71" spans="3:9" ht="13.5" customHeight="1" x14ac:dyDescent="0.2">
      <c r="H71" s="184"/>
      <c r="I71" s="18"/>
    </row>
    <row r="72" spans="3:9" ht="13.5" customHeight="1" x14ac:dyDescent="0.2">
      <c r="H72" s="81"/>
      <c r="I72" s="18"/>
    </row>
    <row r="73" spans="3:9" s="4" customFormat="1" ht="13.5" customHeight="1" x14ac:dyDescent="0.2">
      <c r="C73" s="44"/>
      <c r="H73" s="143"/>
      <c r="I73" s="44"/>
    </row>
    <row r="74" spans="3:9" ht="13.5" customHeight="1" x14ac:dyDescent="0.2">
      <c r="H74" s="81"/>
      <c r="I74" s="18"/>
    </row>
    <row r="75" spans="3:9" ht="13.5" customHeight="1" x14ac:dyDescent="0.2">
      <c r="H75" s="81"/>
      <c r="I75" s="18"/>
    </row>
    <row r="76" spans="3:9" ht="13.5" customHeight="1" x14ac:dyDescent="0.2">
      <c r="H76" s="184"/>
      <c r="I76" s="18"/>
    </row>
    <row r="77" spans="3:9" ht="13.5" customHeight="1" x14ac:dyDescent="0.2">
      <c r="H77" s="184"/>
      <c r="I77" s="18"/>
    </row>
    <row r="78" spans="3:9" ht="13.5" customHeight="1" x14ac:dyDescent="0.2">
      <c r="H78" s="184"/>
      <c r="I78" s="18"/>
    </row>
    <row r="79" spans="3:9" ht="13.5" customHeight="1" x14ac:dyDescent="0.2">
      <c r="H79" s="81"/>
      <c r="I79" s="18"/>
    </row>
    <row r="80" spans="3:9" s="4" customFormat="1" ht="13.5" customHeight="1" x14ac:dyDescent="0.2">
      <c r="H80" s="143"/>
      <c r="I80" s="44"/>
    </row>
    <row r="81" spans="8:9" ht="13.5" customHeight="1" x14ac:dyDescent="0.2">
      <c r="H81" s="81"/>
      <c r="I81" s="18"/>
    </row>
    <row r="82" spans="8:9" ht="13.5" customHeight="1" x14ac:dyDescent="0.2">
      <c r="H82" s="81"/>
      <c r="I82" s="18"/>
    </row>
    <row r="83" spans="8:9" ht="13.5" customHeight="1" x14ac:dyDescent="0.2">
      <c r="H83" s="184"/>
      <c r="I83" s="18"/>
    </row>
    <row r="84" spans="8:9" ht="13.5" customHeight="1" x14ac:dyDescent="0.2">
      <c r="H84" s="184"/>
      <c r="I84" s="18"/>
    </row>
    <row r="85" spans="8:9" ht="13.5" customHeight="1" x14ac:dyDescent="0.2">
      <c r="H85" s="184"/>
      <c r="I85" s="18"/>
    </row>
    <row r="86" spans="8:9" ht="13.5" customHeight="1" x14ac:dyDescent="0.2">
      <c r="H86" s="81"/>
      <c r="I86" s="18"/>
    </row>
    <row r="87" spans="8:9" s="4" customFormat="1" ht="13.5" customHeight="1" x14ac:dyDescent="0.2">
      <c r="H87" s="143"/>
      <c r="I87" s="44"/>
    </row>
    <row r="88" spans="8:9" ht="13.5" customHeight="1" x14ac:dyDescent="0.2">
      <c r="H88" s="81"/>
      <c r="I88" s="18"/>
    </row>
    <row r="89" spans="8:9" ht="13.5" customHeight="1" x14ac:dyDescent="0.2">
      <c r="H89" s="81"/>
      <c r="I89" s="18"/>
    </row>
    <row r="90" spans="8:9" ht="13.5" customHeight="1" x14ac:dyDescent="0.2">
      <c r="H90" s="184"/>
      <c r="I90" s="18"/>
    </row>
    <row r="91" spans="8:9" ht="13.5" customHeight="1" x14ac:dyDescent="0.2">
      <c r="H91" s="184"/>
      <c r="I91" s="18"/>
    </row>
    <row r="92" spans="8:9" ht="13.5" customHeight="1" x14ac:dyDescent="0.2">
      <c r="H92" s="184"/>
      <c r="I92" s="18"/>
    </row>
    <row r="93" spans="8:9" ht="13.5" customHeight="1" x14ac:dyDescent="0.2">
      <c r="H93" s="81"/>
      <c r="I93" s="18"/>
    </row>
    <row r="94" spans="8:9" s="4" customFormat="1" ht="13.5" customHeight="1" x14ac:dyDescent="0.2">
      <c r="H94" s="143"/>
      <c r="I94" s="44"/>
    </row>
    <row r="95" spans="8:9" ht="13.5" customHeight="1" x14ac:dyDescent="0.2">
      <c r="H95" s="81"/>
      <c r="I95" s="18"/>
    </row>
    <row r="96" spans="8:9" ht="13.5" customHeight="1" x14ac:dyDescent="0.2">
      <c r="H96" s="81"/>
      <c r="I96" s="18"/>
    </row>
    <row r="97" spans="1:9" ht="13.5" customHeight="1" x14ac:dyDescent="0.2">
      <c r="H97" s="184"/>
      <c r="I97" s="19"/>
    </row>
    <row r="98" spans="1:9" ht="13.5" customHeight="1" x14ac:dyDescent="0.2">
      <c r="H98" s="184"/>
      <c r="I98" s="19"/>
    </row>
    <row r="99" spans="1:9" ht="13.5" customHeight="1" x14ac:dyDescent="0.2">
      <c r="H99" s="184"/>
      <c r="I99" s="19"/>
    </row>
    <row r="100" spans="1:9" ht="13.5" customHeight="1" x14ac:dyDescent="0.2">
      <c r="H100" s="81"/>
      <c r="I100" s="19"/>
    </row>
    <row r="101" spans="1:9" s="4" customFormat="1" ht="13.5" customHeight="1" x14ac:dyDescent="0.2">
      <c r="H101" s="143"/>
      <c r="I101" s="92"/>
    </row>
    <row r="102" spans="1:9" ht="13.5" customHeight="1" x14ac:dyDescent="0.2">
      <c r="A102" s="93"/>
      <c r="B102" s="184"/>
      <c r="C102" s="81"/>
      <c r="D102" s="81"/>
      <c r="E102" s="81"/>
      <c r="F102" s="81"/>
      <c r="G102" s="81"/>
      <c r="H102" s="81"/>
      <c r="I102" s="18"/>
    </row>
    <row r="103" spans="1:9" ht="13.5" customHeight="1" x14ac:dyDescent="0.2">
      <c r="A103" s="93"/>
      <c r="B103" s="184"/>
      <c r="C103" s="81"/>
      <c r="D103" s="81"/>
      <c r="E103" s="81"/>
      <c r="F103" s="81"/>
      <c r="G103" s="81"/>
      <c r="H103" s="81"/>
      <c r="I103" s="18"/>
    </row>
    <row r="104" spans="1:9" ht="13.5" customHeight="1" x14ac:dyDescent="0.2">
      <c r="A104" s="54"/>
      <c r="B104" s="184"/>
      <c r="C104" s="184"/>
      <c r="D104" s="184"/>
      <c r="E104" s="184"/>
      <c r="F104" s="184"/>
      <c r="G104" s="184"/>
      <c r="H104" s="184"/>
      <c r="I104" s="18"/>
    </row>
    <row r="105" spans="1:9" ht="13.5" customHeight="1" x14ac:dyDescent="0.2">
      <c r="A105" s="54"/>
      <c r="B105" s="184"/>
      <c r="C105" s="184"/>
      <c r="D105" s="184"/>
      <c r="E105" s="184"/>
      <c r="F105" s="184"/>
      <c r="G105" s="184"/>
      <c r="H105" s="184"/>
      <c r="I105" s="18"/>
    </row>
    <row r="106" spans="1:9" ht="13.5" customHeight="1" x14ac:dyDescent="0.2">
      <c r="A106" s="54"/>
      <c r="B106" s="184"/>
      <c r="C106" s="184"/>
      <c r="D106" s="184"/>
      <c r="E106" s="184"/>
      <c r="F106" s="184"/>
      <c r="G106" s="184"/>
      <c r="H106" s="184"/>
      <c r="I106" s="18"/>
    </row>
    <row r="107" spans="1:9" ht="13.5" customHeight="1" x14ac:dyDescent="0.2">
      <c r="A107" s="93"/>
      <c r="B107" s="184"/>
      <c r="C107" s="81"/>
      <c r="D107" s="81"/>
      <c r="E107" s="81"/>
      <c r="F107" s="81"/>
      <c r="G107" s="81"/>
      <c r="H107" s="81"/>
      <c r="I107" s="18"/>
    </row>
    <row r="108" spans="1:9" s="4" customFormat="1" ht="13.5" customHeight="1" x14ac:dyDescent="0.2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ht="13.5" customHeight="1" x14ac:dyDescent="0.2">
      <c r="A109" s="18"/>
      <c r="B109" s="18"/>
      <c r="C109" s="18"/>
      <c r="D109" s="18"/>
      <c r="E109" s="18"/>
      <c r="F109" s="18"/>
      <c r="G109" s="18"/>
      <c r="H109" s="18"/>
      <c r="I109" s="18"/>
    </row>
    <row r="110" spans="1:9" ht="13.5" customHeight="1" x14ac:dyDescent="0.2">
      <c r="A110" s="93"/>
      <c r="B110" s="184"/>
      <c r="C110" s="184"/>
      <c r="D110" s="184"/>
      <c r="E110" s="184"/>
      <c r="F110" s="184"/>
      <c r="G110" s="184"/>
      <c r="H110" s="184"/>
      <c r="I110" s="18"/>
    </row>
    <row r="111" spans="1:9" ht="13.5" customHeight="1" x14ac:dyDescent="0.2">
      <c r="A111" s="93"/>
      <c r="B111" s="184"/>
      <c r="C111" s="81"/>
      <c r="D111" s="81"/>
      <c r="E111" s="81"/>
      <c r="F111" s="81"/>
      <c r="G111" s="81"/>
      <c r="H111" s="81"/>
      <c r="I111" s="18"/>
    </row>
    <row r="112" spans="1:9" ht="13.5" customHeight="1" x14ac:dyDescent="0.2">
      <c r="A112" s="93"/>
      <c r="B112" s="184"/>
      <c r="C112" s="81"/>
      <c r="D112" s="81"/>
      <c r="E112" s="81"/>
      <c r="F112" s="81"/>
      <c r="G112" s="81"/>
      <c r="H112" s="81"/>
      <c r="I112" s="18"/>
    </row>
    <row r="113" spans="1:9" ht="13.5" customHeight="1" x14ac:dyDescent="0.2">
      <c r="A113" s="93"/>
      <c r="B113" s="184"/>
      <c r="C113" s="81"/>
      <c r="D113" s="81"/>
      <c r="E113" s="81"/>
      <c r="F113" s="81"/>
      <c r="G113" s="81"/>
      <c r="H113" s="81"/>
      <c r="I113" s="18"/>
    </row>
    <row r="114" spans="1:9" ht="13.5" customHeight="1" x14ac:dyDescent="0.2">
      <c r="A114" s="93"/>
      <c r="B114" s="184"/>
      <c r="C114" s="81"/>
      <c r="D114" s="81"/>
      <c r="E114" s="81"/>
      <c r="F114" s="81"/>
      <c r="G114" s="81"/>
      <c r="H114" s="81"/>
    </row>
    <row r="116" spans="1:9" ht="13.5" customHeight="1" x14ac:dyDescent="0.2">
      <c r="A116" s="18"/>
      <c r="B116" s="18"/>
      <c r="C116" s="18"/>
      <c r="D116" s="18"/>
      <c r="E116" s="18"/>
    </row>
    <row r="117" spans="1:9" ht="13.5" customHeight="1" x14ac:dyDescent="0.2">
      <c r="A117" s="18"/>
      <c r="B117" s="18"/>
      <c r="C117" s="18"/>
      <c r="D117" s="18"/>
      <c r="E117" s="18"/>
    </row>
    <row r="118" spans="1:9" ht="13.5" customHeight="1" x14ac:dyDescent="0.2">
      <c r="A118" s="18"/>
      <c r="B118" s="18"/>
      <c r="C118" s="18"/>
      <c r="D118" s="18"/>
      <c r="E118" s="18"/>
    </row>
    <row r="119" spans="1:9" ht="13.5" customHeight="1" x14ac:dyDescent="0.2">
      <c r="A119" s="96"/>
      <c r="B119" s="96"/>
      <c r="C119" s="96"/>
      <c r="D119" s="18"/>
      <c r="E119" s="18"/>
    </row>
    <row r="120" spans="1:9" ht="13.5" customHeight="1" x14ac:dyDescent="0.2">
      <c r="A120" s="96"/>
      <c r="B120" s="96"/>
      <c r="C120" s="96"/>
      <c r="D120" s="18"/>
      <c r="E120" s="18"/>
    </row>
    <row r="121" spans="1:9" s="4" customFormat="1" ht="13.5" customHeight="1" x14ac:dyDescent="0.2">
      <c r="A121" s="206"/>
      <c r="B121" s="206"/>
      <c r="C121" s="206"/>
      <c r="D121" s="44"/>
      <c r="E121" s="44"/>
    </row>
    <row r="122" spans="1:9" ht="13.5" customHeight="1" x14ac:dyDescent="0.2">
      <c r="A122" s="23"/>
      <c r="B122" s="23"/>
      <c r="C122" s="23"/>
      <c r="D122" s="18"/>
      <c r="E122" s="18"/>
    </row>
    <row r="123" spans="1:9" ht="13.5" customHeight="1" x14ac:dyDescent="0.2">
      <c r="A123" s="202"/>
      <c r="B123" s="202"/>
      <c r="C123" s="202"/>
      <c r="D123" s="18"/>
      <c r="E123" s="18"/>
    </row>
    <row r="124" spans="1:9" ht="13.5" customHeight="1" x14ac:dyDescent="0.2">
      <c r="A124" s="184"/>
      <c r="B124" s="81"/>
      <c r="C124" s="81"/>
      <c r="D124" s="18"/>
      <c r="E124" s="18"/>
    </row>
    <row r="125" spans="1:9" ht="13.5" customHeight="1" x14ac:dyDescent="0.2">
      <c r="A125" s="184"/>
      <c r="B125" s="81"/>
      <c r="C125" s="81"/>
      <c r="D125" s="18"/>
      <c r="E125" s="18"/>
    </row>
    <row r="126" spans="1:9" ht="13.5" customHeight="1" x14ac:dyDescent="0.2">
      <c r="A126" s="184"/>
      <c r="B126" s="81"/>
      <c r="C126" s="81"/>
      <c r="D126" s="18"/>
      <c r="E126" s="18"/>
    </row>
    <row r="127" spans="1:9" ht="13.5" customHeight="1" x14ac:dyDescent="0.2">
      <c r="A127" s="18"/>
      <c r="B127" s="18"/>
      <c r="C127" s="18"/>
      <c r="D127" s="18"/>
      <c r="E127" s="18"/>
    </row>
    <row r="128" spans="1:9" s="4" customFormat="1" ht="13.5" customHeight="1" x14ac:dyDescent="0.2">
      <c r="A128" s="44"/>
      <c r="B128" s="44"/>
      <c r="C128" s="44"/>
      <c r="D128" s="44"/>
      <c r="E128" s="44"/>
    </row>
    <row r="129" spans="1:5" ht="13.5" customHeight="1" x14ac:dyDescent="0.2">
      <c r="A129" s="18"/>
      <c r="B129" s="18"/>
      <c r="C129" s="18"/>
      <c r="D129" s="18"/>
      <c r="E129" s="18"/>
    </row>
    <row r="130" spans="1:5" ht="13.5" customHeight="1" x14ac:dyDescent="0.2">
      <c r="A130" s="18"/>
      <c r="B130" s="18"/>
      <c r="C130" s="18"/>
      <c r="D130" s="18"/>
      <c r="E130" s="18"/>
    </row>
    <row r="131" spans="1:5" ht="13.5" customHeight="1" x14ac:dyDescent="0.2">
      <c r="A131" s="18"/>
      <c r="B131" s="18"/>
      <c r="C131" s="18"/>
      <c r="D131" s="18"/>
      <c r="E131" s="18"/>
    </row>
    <row r="135" spans="1:5" s="4" customFormat="1" ht="13.5" customHeight="1" x14ac:dyDescent="0.2"/>
    <row r="142" spans="1:5" s="4" customFormat="1" ht="13.5" customHeight="1" x14ac:dyDescent="0.2"/>
    <row r="149" s="4" customFormat="1" ht="13.5" customHeight="1" x14ac:dyDescent="0.2"/>
    <row r="156" s="4" customFormat="1" ht="13.5" customHeight="1" x14ac:dyDescent="0.2"/>
    <row r="161" spans="1:4" ht="13.5" customHeight="1" x14ac:dyDescent="0.2">
      <c r="A161" s="18"/>
      <c r="B161" s="18"/>
      <c r="C161" s="18"/>
      <c r="D161" s="18"/>
    </row>
    <row r="162" spans="1:4" ht="13.5" customHeight="1" x14ac:dyDescent="0.2">
      <c r="A162" s="18"/>
      <c r="B162" s="18"/>
      <c r="C162" s="18"/>
      <c r="D162" s="18"/>
    </row>
    <row r="163" spans="1:4" s="4" customFormat="1" ht="13.5" customHeight="1" x14ac:dyDescent="0.2">
      <c r="A163" s="44"/>
      <c r="B163" s="44"/>
      <c r="C163" s="44"/>
      <c r="D163" s="44"/>
    </row>
    <row r="164" spans="1:4" ht="13.5" customHeight="1" x14ac:dyDescent="0.2">
      <c r="A164" s="18"/>
      <c r="B164" s="18"/>
      <c r="C164" s="18"/>
      <c r="D164" s="18"/>
    </row>
    <row r="165" spans="1:4" ht="13.5" customHeight="1" x14ac:dyDescent="0.2">
      <c r="A165" s="18"/>
      <c r="B165" s="18"/>
      <c r="C165" s="18"/>
      <c r="D165" s="18"/>
    </row>
    <row r="166" spans="1:4" ht="13.5" customHeight="1" x14ac:dyDescent="0.2">
      <c r="A166" s="18"/>
      <c r="B166" s="18"/>
      <c r="C166" s="18"/>
      <c r="D166" s="18"/>
    </row>
    <row r="167" spans="1:4" ht="13.5" customHeight="1" x14ac:dyDescent="0.2">
      <c r="A167" s="18"/>
      <c r="B167" s="18"/>
      <c r="C167" s="18"/>
      <c r="D167" s="18"/>
    </row>
    <row r="168" spans="1:4" ht="13.5" customHeight="1" x14ac:dyDescent="0.2">
      <c r="A168" s="18"/>
      <c r="B168" s="18"/>
      <c r="C168" s="18"/>
      <c r="D168" s="18"/>
    </row>
    <row r="169" spans="1:4" ht="13.5" customHeight="1" x14ac:dyDescent="0.2">
      <c r="A169" s="18"/>
      <c r="B169" s="18"/>
      <c r="C169" s="18"/>
      <c r="D169" s="18"/>
    </row>
    <row r="170" spans="1:4" s="4" customFormat="1" ht="13.5" customHeight="1" x14ac:dyDescent="0.2">
      <c r="A170" s="44"/>
      <c r="B170" s="44"/>
      <c r="C170" s="44"/>
      <c r="D170" s="44"/>
    </row>
    <row r="171" spans="1:4" ht="13.5" customHeight="1" x14ac:dyDescent="0.2">
      <c r="A171" s="18"/>
      <c r="B171" s="18"/>
      <c r="C171" s="18"/>
      <c r="D171" s="18"/>
    </row>
    <row r="172" spans="1:4" ht="13.5" customHeight="1" x14ac:dyDescent="0.2">
      <c r="A172" s="18"/>
      <c r="B172" s="18"/>
      <c r="C172" s="18"/>
      <c r="D172" s="18"/>
    </row>
    <row r="173" spans="1:4" ht="13.5" customHeight="1" x14ac:dyDescent="0.2">
      <c r="A173" s="18"/>
      <c r="B173" s="18"/>
      <c r="C173" s="18"/>
      <c r="D173" s="18"/>
    </row>
    <row r="174" spans="1:4" ht="13.5" customHeight="1" x14ac:dyDescent="0.2">
      <c r="A174" s="18"/>
      <c r="B174" s="18"/>
      <c r="C174" s="18"/>
      <c r="D174" s="18"/>
    </row>
    <row r="175" spans="1:4" ht="13.5" customHeight="1" x14ac:dyDescent="0.2">
      <c r="A175" s="18"/>
      <c r="B175" s="18"/>
      <c r="C175" s="18"/>
      <c r="D175" s="18"/>
    </row>
    <row r="176" spans="1:4" ht="13.5" customHeight="1" x14ac:dyDescent="0.2">
      <c r="A176" s="18"/>
      <c r="B176" s="18"/>
      <c r="C176" s="18"/>
      <c r="D176" s="18"/>
    </row>
    <row r="177" spans="1:9" s="4" customFormat="1" ht="13.5" customHeight="1" x14ac:dyDescent="0.2">
      <c r="A177" s="44"/>
      <c r="B177" s="44"/>
      <c r="C177" s="44"/>
      <c r="D177" s="204"/>
      <c r="E177" s="207"/>
      <c r="F177" s="208"/>
      <c r="G177" s="208"/>
      <c r="H177" s="208"/>
      <c r="I177" s="208"/>
    </row>
    <row r="178" spans="1:9" ht="13.5" customHeight="1" x14ac:dyDescent="0.2">
      <c r="B178" s="204"/>
      <c r="C178" s="207"/>
      <c r="D178" s="209"/>
      <c r="E178" s="209"/>
      <c r="F178" s="95"/>
      <c r="G178" s="95"/>
      <c r="H178" s="95"/>
      <c r="I178" s="95"/>
    </row>
    <row r="179" spans="1:9" ht="13.5" customHeight="1" x14ac:dyDescent="0.2">
      <c r="B179" s="44"/>
      <c r="C179" s="4"/>
      <c r="D179" s="209"/>
      <c r="E179" s="209"/>
      <c r="F179" s="95"/>
      <c r="G179" s="95"/>
      <c r="H179" s="95"/>
      <c r="I179" s="95"/>
    </row>
    <row r="180" spans="1:9" ht="13.5" customHeight="1" x14ac:dyDescent="0.2">
      <c r="B180" s="44"/>
      <c r="C180" s="4"/>
      <c r="D180" s="209"/>
      <c r="E180" s="209"/>
      <c r="F180" s="95"/>
      <c r="G180" s="95"/>
      <c r="H180" s="95"/>
      <c r="I180" s="95"/>
    </row>
    <row r="181" spans="1:9" ht="13.5" customHeight="1" x14ac:dyDescent="0.2">
      <c r="B181" s="44"/>
      <c r="C181" s="4"/>
      <c r="D181" s="209"/>
      <c r="E181" s="209"/>
      <c r="F181" s="95"/>
      <c r="G181" s="95"/>
      <c r="H181" s="95"/>
      <c r="I181" s="95"/>
    </row>
  </sheetData>
  <mergeCells count="5">
    <mergeCell ref="A18:H18"/>
    <mergeCell ref="A4:A5"/>
    <mergeCell ref="B4:B5"/>
    <mergeCell ref="C4:H4"/>
    <mergeCell ref="A6:H6"/>
  </mergeCells>
  <pageMargins left="0.7" right="0.7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zoomScaleNormal="100" workbookViewId="0">
      <selection activeCell="A3" sqref="A3"/>
    </sheetView>
  </sheetViews>
  <sheetFormatPr defaultRowHeight="14.25" customHeight="1" x14ac:dyDescent="0.2"/>
  <cols>
    <col min="1" max="1" width="18.7109375" style="245" customWidth="1"/>
    <col min="2" max="9" width="12.28515625" style="245" customWidth="1"/>
    <col min="10" max="16384" width="9.140625" style="245"/>
  </cols>
  <sheetData>
    <row r="1" spans="1:9" ht="14.25" customHeight="1" x14ac:dyDescent="0.2">
      <c r="A1" s="245" t="s">
        <v>297</v>
      </c>
    </row>
    <row r="2" spans="1:9" ht="14.25" customHeight="1" x14ac:dyDescent="0.2">
      <c r="A2" s="191" t="s">
        <v>254</v>
      </c>
    </row>
    <row r="3" spans="1:9" ht="14.25" customHeight="1" x14ac:dyDescent="0.2">
      <c r="A3" s="195"/>
    </row>
    <row r="4" spans="1:9" ht="14.25" customHeight="1" x14ac:dyDescent="0.2">
      <c r="A4" s="434" t="s">
        <v>146</v>
      </c>
      <c r="B4" s="422" t="s">
        <v>1</v>
      </c>
      <c r="C4" s="440"/>
      <c r="D4" s="421"/>
      <c r="E4" s="422" t="s">
        <v>116</v>
      </c>
      <c r="F4" s="440"/>
      <c r="G4" s="440"/>
      <c r="H4" s="440"/>
      <c r="I4" s="421"/>
    </row>
    <row r="5" spans="1:9" ht="28.5" customHeight="1" x14ac:dyDescent="0.2">
      <c r="A5" s="435"/>
      <c r="B5" s="373" t="s">
        <v>5</v>
      </c>
      <c r="C5" s="373" t="s">
        <v>6</v>
      </c>
      <c r="D5" s="373" t="s">
        <v>7</v>
      </c>
      <c r="E5" s="374" t="s">
        <v>117</v>
      </c>
      <c r="F5" s="377" t="s">
        <v>281</v>
      </c>
      <c r="G5" s="174" t="s">
        <v>118</v>
      </c>
      <c r="H5" s="374" t="s">
        <v>119</v>
      </c>
      <c r="I5" s="376" t="s">
        <v>120</v>
      </c>
    </row>
    <row r="6" spans="1:9" ht="14.25" customHeight="1" x14ac:dyDescent="0.2">
      <c r="A6" s="443" t="s">
        <v>3</v>
      </c>
      <c r="B6" s="443"/>
      <c r="C6" s="443"/>
      <c r="D6" s="443"/>
      <c r="E6" s="443"/>
      <c r="F6" s="443"/>
      <c r="G6" s="443"/>
      <c r="H6" s="443"/>
      <c r="I6" s="443"/>
    </row>
    <row r="7" spans="1:9" s="4" customFormat="1" ht="14.25" customHeight="1" x14ac:dyDescent="0.2">
      <c r="A7" s="197" t="s">
        <v>23</v>
      </c>
      <c r="B7" s="198">
        <v>55816</v>
      </c>
      <c r="C7" s="198">
        <v>55615</v>
      </c>
      <c r="D7" s="198">
        <v>201</v>
      </c>
      <c r="E7" s="198">
        <v>84</v>
      </c>
      <c r="F7" s="198">
        <v>45</v>
      </c>
      <c r="G7" s="198">
        <v>26</v>
      </c>
      <c r="H7" s="198">
        <v>110</v>
      </c>
      <c r="I7" s="198">
        <v>285</v>
      </c>
    </row>
    <row r="8" spans="1:9" ht="14.25" customHeight="1" x14ac:dyDescent="0.2">
      <c r="A8" s="70" t="s">
        <v>147</v>
      </c>
      <c r="B8" s="9">
        <v>206</v>
      </c>
      <c r="C8" s="9">
        <v>197</v>
      </c>
      <c r="D8" s="9">
        <v>9</v>
      </c>
      <c r="E8" s="178">
        <v>28</v>
      </c>
      <c r="F8" s="178">
        <v>13</v>
      </c>
      <c r="G8" s="178">
        <v>18</v>
      </c>
      <c r="H8" s="178">
        <v>46</v>
      </c>
      <c r="I8" s="178">
        <v>37</v>
      </c>
    </row>
    <row r="9" spans="1:9" ht="14.25" customHeight="1" x14ac:dyDescent="0.2">
      <c r="A9" s="70" t="s">
        <v>128</v>
      </c>
      <c r="B9" s="9">
        <v>370</v>
      </c>
      <c r="C9" s="9">
        <v>337</v>
      </c>
      <c r="D9" s="9">
        <v>33</v>
      </c>
      <c r="E9" s="178">
        <v>9</v>
      </c>
      <c r="F9" s="178">
        <v>6</v>
      </c>
      <c r="G9" s="178">
        <v>3</v>
      </c>
      <c r="H9" s="178">
        <v>12</v>
      </c>
      <c r="I9" s="178">
        <v>42</v>
      </c>
    </row>
    <row r="10" spans="1:9" ht="14.25" customHeight="1" x14ac:dyDescent="0.2">
      <c r="A10" s="70" t="s">
        <v>129</v>
      </c>
      <c r="B10" s="9">
        <v>3805</v>
      </c>
      <c r="C10" s="9">
        <v>3733</v>
      </c>
      <c r="D10" s="9">
        <v>72</v>
      </c>
      <c r="E10" s="254">
        <v>27</v>
      </c>
      <c r="F10" s="254">
        <v>17</v>
      </c>
      <c r="G10" s="178">
        <v>3</v>
      </c>
      <c r="H10" s="254">
        <v>30</v>
      </c>
      <c r="I10" s="254">
        <v>99</v>
      </c>
    </row>
    <row r="11" spans="1:9" ht="14.25" customHeight="1" x14ac:dyDescent="0.2">
      <c r="A11" s="70" t="s">
        <v>130</v>
      </c>
      <c r="B11" s="9">
        <v>32685</v>
      </c>
      <c r="C11" s="9">
        <v>32622</v>
      </c>
      <c r="D11" s="9">
        <v>63</v>
      </c>
      <c r="E11" s="254">
        <v>16</v>
      </c>
      <c r="F11" s="254">
        <v>7</v>
      </c>
      <c r="G11" s="254">
        <v>2</v>
      </c>
      <c r="H11" s="254">
        <v>18</v>
      </c>
      <c r="I11" s="254">
        <v>79</v>
      </c>
    </row>
    <row r="12" spans="1:9" ht="14.25" customHeight="1" x14ac:dyDescent="0.2">
      <c r="A12" s="70" t="s">
        <v>131</v>
      </c>
      <c r="B12" s="9">
        <v>18277</v>
      </c>
      <c r="C12" s="9">
        <v>18254</v>
      </c>
      <c r="D12" s="9">
        <v>23</v>
      </c>
      <c r="E12" s="254">
        <v>4</v>
      </c>
      <c r="F12" s="254">
        <v>2</v>
      </c>
      <c r="G12" s="178" t="s">
        <v>10</v>
      </c>
      <c r="H12" s="254">
        <v>4</v>
      </c>
      <c r="I12" s="254">
        <v>27</v>
      </c>
    </row>
    <row r="13" spans="1:9" ht="14.25" customHeight="1" x14ac:dyDescent="0.2">
      <c r="A13" s="70" t="s">
        <v>132</v>
      </c>
      <c r="B13" s="9">
        <v>473</v>
      </c>
      <c r="C13" s="9">
        <v>472</v>
      </c>
      <c r="D13" s="9">
        <v>1</v>
      </c>
      <c r="E13" s="178" t="s">
        <v>10</v>
      </c>
      <c r="F13" s="178" t="s">
        <v>10</v>
      </c>
      <c r="G13" s="178" t="s">
        <v>10</v>
      </c>
      <c r="H13" s="178" t="s">
        <v>10</v>
      </c>
      <c r="I13" s="178">
        <v>1</v>
      </c>
    </row>
    <row r="14" spans="1:9" s="4" customFormat="1" ht="14.25" customHeight="1" x14ac:dyDescent="0.2">
      <c r="A14" s="200" t="s">
        <v>57</v>
      </c>
      <c r="B14" s="201">
        <v>55718</v>
      </c>
      <c r="C14" s="201">
        <v>55520</v>
      </c>
      <c r="D14" s="201">
        <v>198</v>
      </c>
      <c r="E14" s="201">
        <v>84</v>
      </c>
      <c r="F14" s="201">
        <v>45</v>
      </c>
      <c r="G14" s="201">
        <v>26</v>
      </c>
      <c r="H14" s="201">
        <v>110</v>
      </c>
      <c r="I14" s="201">
        <v>282</v>
      </c>
    </row>
    <row r="15" spans="1:9" ht="14.25" customHeight="1" x14ac:dyDescent="0.2">
      <c r="A15" s="70" t="s">
        <v>147</v>
      </c>
      <c r="B15" s="9">
        <v>206</v>
      </c>
      <c r="C15" s="9">
        <v>197</v>
      </c>
      <c r="D15" s="9">
        <v>9</v>
      </c>
      <c r="E15" s="178">
        <v>28</v>
      </c>
      <c r="F15" s="178">
        <v>13</v>
      </c>
      <c r="G15" s="178">
        <v>18</v>
      </c>
      <c r="H15" s="178">
        <v>46</v>
      </c>
      <c r="I15" s="178">
        <v>37</v>
      </c>
    </row>
    <row r="16" spans="1:9" ht="14.25" customHeight="1" x14ac:dyDescent="0.2">
      <c r="A16" s="70" t="s">
        <v>128</v>
      </c>
      <c r="B16" s="9">
        <v>370</v>
      </c>
      <c r="C16" s="9">
        <v>337</v>
      </c>
      <c r="D16" s="9">
        <v>33</v>
      </c>
      <c r="E16" s="178">
        <v>9</v>
      </c>
      <c r="F16" s="178">
        <v>6</v>
      </c>
      <c r="G16" s="178">
        <v>3</v>
      </c>
      <c r="H16" s="178">
        <v>12</v>
      </c>
      <c r="I16" s="178">
        <v>42</v>
      </c>
    </row>
    <row r="17" spans="1:9" ht="14.25" customHeight="1" x14ac:dyDescent="0.2">
      <c r="A17" s="70" t="s">
        <v>129</v>
      </c>
      <c r="B17" s="9">
        <v>3791</v>
      </c>
      <c r="C17" s="9">
        <v>3721</v>
      </c>
      <c r="D17" s="9">
        <v>70</v>
      </c>
      <c r="E17" s="254">
        <v>27</v>
      </c>
      <c r="F17" s="254">
        <v>17</v>
      </c>
      <c r="G17" s="178">
        <v>3</v>
      </c>
      <c r="H17" s="254">
        <v>30</v>
      </c>
      <c r="I17" s="254">
        <v>97</v>
      </c>
    </row>
    <row r="18" spans="1:9" ht="14.25" customHeight="1" x14ac:dyDescent="0.2">
      <c r="A18" s="70" t="s">
        <v>130</v>
      </c>
      <c r="B18" s="9">
        <v>32621</v>
      </c>
      <c r="C18" s="9">
        <v>32559</v>
      </c>
      <c r="D18" s="9">
        <v>62</v>
      </c>
      <c r="E18" s="254">
        <v>16</v>
      </c>
      <c r="F18" s="254">
        <v>7</v>
      </c>
      <c r="G18" s="254">
        <v>2</v>
      </c>
      <c r="H18" s="254">
        <v>18</v>
      </c>
      <c r="I18" s="254">
        <v>78</v>
      </c>
    </row>
    <row r="19" spans="1:9" ht="14.25" customHeight="1" x14ac:dyDescent="0.2">
      <c r="A19" s="70" t="s">
        <v>131</v>
      </c>
      <c r="B19" s="9">
        <v>18257</v>
      </c>
      <c r="C19" s="9">
        <v>18234</v>
      </c>
      <c r="D19" s="9">
        <v>23</v>
      </c>
      <c r="E19" s="254">
        <v>4</v>
      </c>
      <c r="F19" s="254">
        <v>2</v>
      </c>
      <c r="G19" s="178" t="s">
        <v>10</v>
      </c>
      <c r="H19" s="254">
        <v>4</v>
      </c>
      <c r="I19" s="254">
        <v>27</v>
      </c>
    </row>
    <row r="20" spans="1:9" ht="14.25" customHeight="1" x14ac:dyDescent="0.2">
      <c r="A20" s="70" t="s">
        <v>132</v>
      </c>
      <c r="B20" s="9">
        <v>473</v>
      </c>
      <c r="C20" s="9">
        <v>472</v>
      </c>
      <c r="D20" s="9">
        <v>1</v>
      </c>
      <c r="E20" s="178" t="s">
        <v>10</v>
      </c>
      <c r="F20" s="178" t="s">
        <v>10</v>
      </c>
      <c r="G20" s="178" t="s">
        <v>10</v>
      </c>
      <c r="H20" s="178" t="s">
        <v>10</v>
      </c>
      <c r="I20" s="178">
        <v>1</v>
      </c>
    </row>
    <row r="21" spans="1:9" s="4" customFormat="1" ht="14.25" customHeight="1" x14ac:dyDescent="0.2">
      <c r="A21" s="244" t="s">
        <v>58</v>
      </c>
      <c r="B21" s="250">
        <v>7881</v>
      </c>
      <c r="C21" s="250">
        <v>7869</v>
      </c>
      <c r="D21" s="250">
        <v>12</v>
      </c>
      <c r="E21" s="250">
        <v>8</v>
      </c>
      <c r="F21" s="250">
        <v>4</v>
      </c>
      <c r="G21" s="250">
        <v>1</v>
      </c>
      <c r="H21" s="250">
        <v>9</v>
      </c>
      <c r="I21" s="250">
        <v>20</v>
      </c>
    </row>
    <row r="22" spans="1:9" ht="14.25" customHeight="1" x14ac:dyDescent="0.2">
      <c r="A22" s="70" t="s">
        <v>147</v>
      </c>
      <c r="B22" s="9">
        <v>20</v>
      </c>
      <c r="C22" s="9">
        <v>20</v>
      </c>
      <c r="D22" s="178" t="s">
        <v>10</v>
      </c>
      <c r="E22" s="178">
        <v>4</v>
      </c>
      <c r="F22" s="178">
        <v>2</v>
      </c>
      <c r="G22" s="178">
        <v>1</v>
      </c>
      <c r="H22" s="178">
        <v>5</v>
      </c>
      <c r="I22" s="178">
        <v>4</v>
      </c>
    </row>
    <row r="23" spans="1:9" ht="14.25" customHeight="1" x14ac:dyDescent="0.2">
      <c r="A23" s="70" t="s">
        <v>128</v>
      </c>
      <c r="B23" s="9">
        <v>34</v>
      </c>
      <c r="C23" s="9">
        <v>33</v>
      </c>
      <c r="D23" s="9">
        <v>1</v>
      </c>
      <c r="E23" s="178" t="s">
        <v>10</v>
      </c>
      <c r="F23" s="178" t="s">
        <v>10</v>
      </c>
      <c r="G23" s="178" t="s">
        <v>10</v>
      </c>
      <c r="H23" s="178" t="s">
        <v>10</v>
      </c>
      <c r="I23" s="178">
        <v>1</v>
      </c>
    </row>
    <row r="24" spans="1:9" ht="14.25" customHeight="1" x14ac:dyDescent="0.2">
      <c r="A24" s="70" t="s">
        <v>129</v>
      </c>
      <c r="B24" s="9">
        <v>381</v>
      </c>
      <c r="C24" s="9">
        <v>374</v>
      </c>
      <c r="D24" s="9">
        <v>7</v>
      </c>
      <c r="E24" s="254" t="s">
        <v>10</v>
      </c>
      <c r="F24" s="254" t="s">
        <v>10</v>
      </c>
      <c r="G24" s="178" t="s">
        <v>10</v>
      </c>
      <c r="H24" s="254" t="s">
        <v>10</v>
      </c>
      <c r="I24" s="254">
        <v>7</v>
      </c>
    </row>
    <row r="25" spans="1:9" ht="14.25" customHeight="1" x14ac:dyDescent="0.2">
      <c r="A25" s="70" t="s">
        <v>130</v>
      </c>
      <c r="B25" s="9">
        <v>4348</v>
      </c>
      <c r="C25" s="9">
        <v>4345</v>
      </c>
      <c r="D25" s="9">
        <v>3</v>
      </c>
      <c r="E25" s="178">
        <v>3</v>
      </c>
      <c r="F25" s="178">
        <v>1</v>
      </c>
      <c r="G25" s="178" t="s">
        <v>10</v>
      </c>
      <c r="H25" s="178">
        <v>3</v>
      </c>
      <c r="I25" s="254">
        <v>6</v>
      </c>
    </row>
    <row r="26" spans="1:9" ht="14.25" customHeight="1" x14ac:dyDescent="0.2">
      <c r="A26" s="70" t="s">
        <v>131</v>
      </c>
      <c r="B26" s="9">
        <v>3012</v>
      </c>
      <c r="C26" s="9">
        <v>3011</v>
      </c>
      <c r="D26" s="9">
        <v>1</v>
      </c>
      <c r="E26" s="178">
        <v>1</v>
      </c>
      <c r="F26" s="178">
        <v>1</v>
      </c>
      <c r="G26" s="178" t="s">
        <v>10</v>
      </c>
      <c r="H26" s="178">
        <v>1</v>
      </c>
      <c r="I26" s="254">
        <v>2</v>
      </c>
    </row>
    <row r="27" spans="1:9" ht="14.25" customHeight="1" x14ac:dyDescent="0.2">
      <c r="A27" s="70" t="s">
        <v>132</v>
      </c>
      <c r="B27" s="9">
        <v>86</v>
      </c>
      <c r="C27" s="9">
        <v>86</v>
      </c>
      <c r="D27" s="178" t="s">
        <v>10</v>
      </c>
      <c r="E27" s="178" t="s">
        <v>10</v>
      </c>
      <c r="F27" s="178" t="s">
        <v>10</v>
      </c>
      <c r="G27" s="178" t="s">
        <v>10</v>
      </c>
      <c r="H27" s="178" t="s">
        <v>10</v>
      </c>
      <c r="I27" s="178" t="s">
        <v>10</v>
      </c>
    </row>
    <row r="28" spans="1:9" s="4" customFormat="1" ht="14.25" customHeight="1" x14ac:dyDescent="0.2">
      <c r="A28" s="244" t="s">
        <v>59</v>
      </c>
      <c r="B28" s="250">
        <v>5307</v>
      </c>
      <c r="C28" s="250">
        <v>5292</v>
      </c>
      <c r="D28" s="250">
        <v>15</v>
      </c>
      <c r="E28" s="250">
        <v>12</v>
      </c>
      <c r="F28" s="250">
        <v>7</v>
      </c>
      <c r="G28" s="203">
        <v>2</v>
      </c>
      <c r="H28" s="250">
        <v>14</v>
      </c>
      <c r="I28" s="250">
        <v>27</v>
      </c>
    </row>
    <row r="29" spans="1:9" ht="14.25" customHeight="1" x14ac:dyDescent="0.2">
      <c r="A29" s="70" t="s">
        <v>147</v>
      </c>
      <c r="B29" s="9">
        <v>30</v>
      </c>
      <c r="C29" s="9">
        <v>29</v>
      </c>
      <c r="D29" s="9">
        <v>1</v>
      </c>
      <c r="E29" s="178">
        <v>6</v>
      </c>
      <c r="F29" s="178">
        <v>2</v>
      </c>
      <c r="G29" s="178">
        <v>1</v>
      </c>
      <c r="H29" s="178">
        <v>7</v>
      </c>
      <c r="I29" s="178">
        <v>7</v>
      </c>
    </row>
    <row r="30" spans="1:9" ht="14.25" customHeight="1" x14ac:dyDescent="0.2">
      <c r="A30" s="70" t="s">
        <v>128</v>
      </c>
      <c r="B30" s="9">
        <v>33</v>
      </c>
      <c r="C30" s="9">
        <v>32</v>
      </c>
      <c r="D30" s="9">
        <v>1</v>
      </c>
      <c r="E30" s="178">
        <v>2</v>
      </c>
      <c r="F30" s="178">
        <v>1</v>
      </c>
      <c r="G30" s="178" t="s">
        <v>10</v>
      </c>
      <c r="H30" s="178">
        <v>2</v>
      </c>
      <c r="I30" s="178">
        <v>3</v>
      </c>
    </row>
    <row r="31" spans="1:9" ht="14.25" customHeight="1" x14ac:dyDescent="0.2">
      <c r="A31" s="70" t="s">
        <v>129</v>
      </c>
      <c r="B31" s="9">
        <v>307</v>
      </c>
      <c r="C31" s="9">
        <v>300</v>
      </c>
      <c r="D31" s="9">
        <v>7</v>
      </c>
      <c r="E31" s="254">
        <v>3</v>
      </c>
      <c r="F31" s="254">
        <v>3</v>
      </c>
      <c r="G31" s="178">
        <v>1</v>
      </c>
      <c r="H31" s="254">
        <v>4</v>
      </c>
      <c r="I31" s="254">
        <v>10</v>
      </c>
    </row>
    <row r="32" spans="1:9" ht="14.25" customHeight="1" x14ac:dyDescent="0.2">
      <c r="A32" s="70" t="s">
        <v>130</v>
      </c>
      <c r="B32" s="9">
        <v>3085</v>
      </c>
      <c r="C32" s="9">
        <v>3081</v>
      </c>
      <c r="D32" s="9">
        <v>4</v>
      </c>
      <c r="E32" s="254">
        <v>1</v>
      </c>
      <c r="F32" s="254">
        <v>1</v>
      </c>
      <c r="G32" s="178" t="s">
        <v>10</v>
      </c>
      <c r="H32" s="254">
        <v>1</v>
      </c>
      <c r="I32" s="254">
        <v>5</v>
      </c>
    </row>
    <row r="33" spans="1:9" ht="14.25" customHeight="1" x14ac:dyDescent="0.2">
      <c r="A33" s="70" t="s">
        <v>131</v>
      </c>
      <c r="B33" s="9">
        <v>1807</v>
      </c>
      <c r="C33" s="9">
        <v>1805</v>
      </c>
      <c r="D33" s="9">
        <v>2</v>
      </c>
      <c r="E33" s="178" t="s">
        <v>10</v>
      </c>
      <c r="F33" s="178" t="s">
        <v>10</v>
      </c>
      <c r="G33" s="178" t="s">
        <v>10</v>
      </c>
      <c r="H33" s="178" t="s">
        <v>10</v>
      </c>
      <c r="I33" s="254">
        <v>2</v>
      </c>
    </row>
    <row r="34" spans="1:9" ht="14.25" customHeight="1" x14ac:dyDescent="0.2">
      <c r="A34" s="70" t="s">
        <v>132</v>
      </c>
      <c r="B34" s="9">
        <v>45</v>
      </c>
      <c r="C34" s="9">
        <v>45</v>
      </c>
      <c r="D34" s="178" t="s">
        <v>10</v>
      </c>
      <c r="E34" s="178" t="s">
        <v>10</v>
      </c>
      <c r="F34" s="178" t="s">
        <v>10</v>
      </c>
      <c r="G34" s="178" t="s">
        <v>10</v>
      </c>
      <c r="H34" s="178" t="s">
        <v>10</v>
      </c>
      <c r="I34" s="178" t="s">
        <v>10</v>
      </c>
    </row>
    <row r="35" spans="1:9" s="4" customFormat="1" ht="14.25" customHeight="1" x14ac:dyDescent="0.2">
      <c r="A35" s="244" t="s">
        <v>60</v>
      </c>
      <c r="B35" s="250">
        <v>5246</v>
      </c>
      <c r="C35" s="250">
        <v>5231</v>
      </c>
      <c r="D35" s="250">
        <v>15</v>
      </c>
      <c r="E35" s="250">
        <v>9</v>
      </c>
      <c r="F35" s="250">
        <v>7</v>
      </c>
      <c r="G35" s="203">
        <v>3</v>
      </c>
      <c r="H35" s="250">
        <v>12</v>
      </c>
      <c r="I35" s="250">
        <v>24</v>
      </c>
    </row>
    <row r="36" spans="1:9" ht="14.25" customHeight="1" x14ac:dyDescent="0.2">
      <c r="A36" s="70" t="s">
        <v>147</v>
      </c>
      <c r="B36" s="9">
        <v>12</v>
      </c>
      <c r="C36" s="9">
        <v>12</v>
      </c>
      <c r="D36" s="178" t="s">
        <v>10</v>
      </c>
      <c r="E36" s="178">
        <v>4</v>
      </c>
      <c r="F36" s="178">
        <v>3</v>
      </c>
      <c r="G36" s="178">
        <v>2</v>
      </c>
      <c r="H36" s="178">
        <v>6</v>
      </c>
      <c r="I36" s="178">
        <v>4</v>
      </c>
    </row>
    <row r="37" spans="1:9" ht="14.25" customHeight="1" x14ac:dyDescent="0.2">
      <c r="A37" s="70" t="s">
        <v>128</v>
      </c>
      <c r="B37" s="9">
        <v>21</v>
      </c>
      <c r="C37" s="9">
        <v>21</v>
      </c>
      <c r="D37" s="9" t="s">
        <v>10</v>
      </c>
      <c r="E37" s="178">
        <v>1</v>
      </c>
      <c r="F37" s="178">
        <v>1</v>
      </c>
      <c r="G37" s="178" t="s">
        <v>10</v>
      </c>
      <c r="H37" s="178">
        <v>1</v>
      </c>
      <c r="I37" s="178">
        <v>1</v>
      </c>
    </row>
    <row r="38" spans="1:9" ht="14.25" customHeight="1" x14ac:dyDescent="0.2">
      <c r="A38" s="70" t="s">
        <v>129</v>
      </c>
      <c r="B38" s="9">
        <v>267</v>
      </c>
      <c r="C38" s="9">
        <v>261</v>
      </c>
      <c r="D38" s="9">
        <v>6</v>
      </c>
      <c r="E38" s="254">
        <v>2</v>
      </c>
      <c r="F38" s="254">
        <v>2</v>
      </c>
      <c r="G38" s="178" t="s">
        <v>10</v>
      </c>
      <c r="H38" s="254">
        <v>2</v>
      </c>
      <c r="I38" s="254">
        <v>8</v>
      </c>
    </row>
    <row r="39" spans="1:9" ht="14.25" customHeight="1" x14ac:dyDescent="0.2">
      <c r="A39" s="70" t="s">
        <v>130</v>
      </c>
      <c r="B39" s="9">
        <v>2897</v>
      </c>
      <c r="C39" s="9">
        <v>2890</v>
      </c>
      <c r="D39" s="9">
        <v>7</v>
      </c>
      <c r="E39" s="254">
        <v>1</v>
      </c>
      <c r="F39" s="254" t="s">
        <v>10</v>
      </c>
      <c r="G39" s="178">
        <v>1</v>
      </c>
      <c r="H39" s="254">
        <v>2</v>
      </c>
      <c r="I39" s="254">
        <v>8</v>
      </c>
    </row>
    <row r="40" spans="1:9" ht="14.25" customHeight="1" x14ac:dyDescent="0.2">
      <c r="A40" s="70" t="s">
        <v>131</v>
      </c>
      <c r="B40" s="9">
        <v>1981</v>
      </c>
      <c r="C40" s="9">
        <v>1979</v>
      </c>
      <c r="D40" s="9">
        <v>2</v>
      </c>
      <c r="E40" s="254">
        <v>1</v>
      </c>
      <c r="F40" s="254">
        <v>1</v>
      </c>
      <c r="G40" s="178" t="s">
        <v>10</v>
      </c>
      <c r="H40" s="254">
        <v>1</v>
      </c>
      <c r="I40" s="254">
        <v>3</v>
      </c>
    </row>
    <row r="41" spans="1:9" ht="14.25" customHeight="1" x14ac:dyDescent="0.2">
      <c r="A41" s="70" t="s">
        <v>132</v>
      </c>
      <c r="B41" s="9">
        <v>68</v>
      </c>
      <c r="C41" s="9">
        <v>68</v>
      </c>
      <c r="D41" s="178" t="s">
        <v>10</v>
      </c>
      <c r="E41" s="178" t="s">
        <v>10</v>
      </c>
      <c r="F41" s="178" t="s">
        <v>10</v>
      </c>
      <c r="G41" s="178" t="s">
        <v>10</v>
      </c>
      <c r="H41" s="178" t="s">
        <v>10</v>
      </c>
      <c r="I41" s="178" t="s">
        <v>10</v>
      </c>
    </row>
    <row r="42" spans="1:9" s="4" customFormat="1" ht="14.25" customHeight="1" x14ac:dyDescent="0.2">
      <c r="A42" s="244" t="s">
        <v>61</v>
      </c>
      <c r="B42" s="250">
        <v>5910</v>
      </c>
      <c r="C42" s="250">
        <v>5882</v>
      </c>
      <c r="D42" s="250">
        <v>28</v>
      </c>
      <c r="E42" s="250">
        <v>7</v>
      </c>
      <c r="F42" s="250">
        <v>3</v>
      </c>
      <c r="G42" s="250">
        <v>3</v>
      </c>
      <c r="H42" s="250">
        <v>10</v>
      </c>
      <c r="I42" s="250">
        <v>35</v>
      </c>
    </row>
    <row r="43" spans="1:9" ht="14.25" customHeight="1" x14ac:dyDescent="0.2">
      <c r="A43" s="70" t="s">
        <v>147</v>
      </c>
      <c r="B43" s="9">
        <v>25</v>
      </c>
      <c r="C43" s="9">
        <v>22</v>
      </c>
      <c r="D43" s="9">
        <v>3</v>
      </c>
      <c r="E43" s="178">
        <v>2</v>
      </c>
      <c r="F43" s="178">
        <v>1</v>
      </c>
      <c r="G43" s="178">
        <v>3</v>
      </c>
      <c r="H43" s="178">
        <v>5</v>
      </c>
      <c r="I43" s="178">
        <v>5</v>
      </c>
    </row>
    <row r="44" spans="1:9" ht="14.25" customHeight="1" x14ac:dyDescent="0.2">
      <c r="A44" s="70" t="s">
        <v>128</v>
      </c>
      <c r="B44" s="9">
        <v>36</v>
      </c>
      <c r="C44" s="9">
        <v>35</v>
      </c>
      <c r="D44" s="9">
        <v>1</v>
      </c>
      <c r="E44" s="178" t="s">
        <v>10</v>
      </c>
      <c r="F44" s="178" t="s">
        <v>10</v>
      </c>
      <c r="G44" s="178" t="s">
        <v>10</v>
      </c>
      <c r="H44" s="178" t="s">
        <v>10</v>
      </c>
      <c r="I44" s="178">
        <v>1</v>
      </c>
    </row>
    <row r="45" spans="1:9" ht="14.25" customHeight="1" x14ac:dyDescent="0.2">
      <c r="A45" s="70" t="s">
        <v>129</v>
      </c>
      <c r="B45" s="9">
        <v>379</v>
      </c>
      <c r="C45" s="9">
        <v>370</v>
      </c>
      <c r="D45" s="9">
        <v>9</v>
      </c>
      <c r="E45" s="254">
        <v>2</v>
      </c>
      <c r="F45" s="254">
        <v>1</v>
      </c>
      <c r="G45" s="178" t="s">
        <v>10</v>
      </c>
      <c r="H45" s="254">
        <v>2</v>
      </c>
      <c r="I45" s="254">
        <v>11</v>
      </c>
    </row>
    <row r="46" spans="1:9" ht="14.25" customHeight="1" x14ac:dyDescent="0.2">
      <c r="A46" s="70" t="s">
        <v>130</v>
      </c>
      <c r="B46" s="9">
        <v>3494</v>
      </c>
      <c r="C46" s="9">
        <v>3486</v>
      </c>
      <c r="D46" s="9">
        <v>8</v>
      </c>
      <c r="E46" s="178">
        <v>3</v>
      </c>
      <c r="F46" s="178">
        <v>1</v>
      </c>
      <c r="G46" s="178" t="s">
        <v>10</v>
      </c>
      <c r="H46" s="178">
        <v>3</v>
      </c>
      <c r="I46" s="254">
        <v>11</v>
      </c>
    </row>
    <row r="47" spans="1:9" ht="14.25" customHeight="1" x14ac:dyDescent="0.2">
      <c r="A47" s="70" t="s">
        <v>131</v>
      </c>
      <c r="B47" s="9">
        <v>1926</v>
      </c>
      <c r="C47" s="9">
        <v>1920</v>
      </c>
      <c r="D47" s="178">
        <v>6</v>
      </c>
      <c r="E47" s="178" t="s">
        <v>10</v>
      </c>
      <c r="F47" s="178" t="s">
        <v>10</v>
      </c>
      <c r="G47" s="178" t="s">
        <v>10</v>
      </c>
      <c r="H47" s="178" t="s">
        <v>10</v>
      </c>
      <c r="I47" s="178">
        <v>6</v>
      </c>
    </row>
    <row r="48" spans="1:9" ht="14.25" customHeight="1" x14ac:dyDescent="0.2">
      <c r="A48" s="70" t="s">
        <v>132</v>
      </c>
      <c r="B48" s="9">
        <v>50</v>
      </c>
      <c r="C48" s="9">
        <v>49</v>
      </c>
      <c r="D48" s="9">
        <v>1</v>
      </c>
      <c r="E48" s="178" t="s">
        <v>10</v>
      </c>
      <c r="F48" s="178" t="s">
        <v>10</v>
      </c>
      <c r="G48" s="178" t="s">
        <v>10</v>
      </c>
      <c r="H48" s="178" t="s">
        <v>10</v>
      </c>
      <c r="I48" s="178">
        <v>1</v>
      </c>
    </row>
    <row r="49" spans="1:9" s="4" customFormat="1" ht="14.25" customHeight="1" x14ac:dyDescent="0.2">
      <c r="A49" s="244" t="s">
        <v>62</v>
      </c>
      <c r="B49" s="250">
        <v>7106</v>
      </c>
      <c r="C49" s="250">
        <v>7087</v>
      </c>
      <c r="D49" s="250">
        <v>19</v>
      </c>
      <c r="E49" s="250">
        <v>6</v>
      </c>
      <c r="F49" s="250">
        <v>2</v>
      </c>
      <c r="G49" s="250">
        <v>5</v>
      </c>
      <c r="H49" s="250">
        <v>11</v>
      </c>
      <c r="I49" s="250">
        <v>25</v>
      </c>
    </row>
    <row r="50" spans="1:9" ht="14.25" customHeight="1" x14ac:dyDescent="0.2">
      <c r="A50" s="70" t="s">
        <v>147</v>
      </c>
      <c r="B50" s="9">
        <v>22</v>
      </c>
      <c r="C50" s="9">
        <v>22</v>
      </c>
      <c r="D50" s="9" t="s">
        <v>10</v>
      </c>
      <c r="E50" s="178">
        <v>1</v>
      </c>
      <c r="F50" s="178" t="s">
        <v>10</v>
      </c>
      <c r="G50" s="178">
        <v>4</v>
      </c>
      <c r="H50" s="178">
        <v>5</v>
      </c>
      <c r="I50" s="178">
        <v>1</v>
      </c>
    </row>
    <row r="51" spans="1:9" ht="14.25" customHeight="1" x14ac:dyDescent="0.2">
      <c r="A51" s="70" t="s">
        <v>128</v>
      </c>
      <c r="B51" s="9">
        <v>51</v>
      </c>
      <c r="C51" s="9">
        <v>45</v>
      </c>
      <c r="D51" s="9">
        <v>6</v>
      </c>
      <c r="E51" s="178" t="s">
        <v>10</v>
      </c>
      <c r="F51" s="178" t="s">
        <v>10</v>
      </c>
      <c r="G51" s="178">
        <v>1</v>
      </c>
      <c r="H51" s="178">
        <v>1</v>
      </c>
      <c r="I51" s="178">
        <v>6</v>
      </c>
    </row>
    <row r="52" spans="1:9" ht="14.25" customHeight="1" x14ac:dyDescent="0.2">
      <c r="A52" s="70" t="s">
        <v>129</v>
      </c>
      <c r="B52" s="9">
        <v>329</v>
      </c>
      <c r="C52" s="9">
        <v>323</v>
      </c>
      <c r="D52" s="9">
        <v>6</v>
      </c>
      <c r="E52" s="254">
        <v>2</v>
      </c>
      <c r="F52" s="178">
        <v>1</v>
      </c>
      <c r="G52" s="178" t="s">
        <v>10</v>
      </c>
      <c r="H52" s="254">
        <v>2</v>
      </c>
      <c r="I52" s="254">
        <v>8</v>
      </c>
    </row>
    <row r="53" spans="1:9" ht="14.25" customHeight="1" x14ac:dyDescent="0.2">
      <c r="A53" s="70" t="s">
        <v>130</v>
      </c>
      <c r="B53" s="9">
        <v>3848</v>
      </c>
      <c r="C53" s="9">
        <v>3844</v>
      </c>
      <c r="D53" s="9">
        <v>4</v>
      </c>
      <c r="E53" s="178">
        <v>3</v>
      </c>
      <c r="F53" s="178">
        <v>1</v>
      </c>
      <c r="G53" s="178" t="s">
        <v>10</v>
      </c>
      <c r="H53" s="178">
        <v>3</v>
      </c>
      <c r="I53" s="254">
        <v>7</v>
      </c>
    </row>
    <row r="54" spans="1:9" ht="14.25" customHeight="1" x14ac:dyDescent="0.2">
      <c r="A54" s="70" t="s">
        <v>131</v>
      </c>
      <c r="B54" s="9">
        <v>2782</v>
      </c>
      <c r="C54" s="9">
        <v>2779</v>
      </c>
      <c r="D54" s="9">
        <v>3</v>
      </c>
      <c r="E54" s="178" t="s">
        <v>10</v>
      </c>
      <c r="F54" s="178" t="s">
        <v>10</v>
      </c>
      <c r="G54" s="178" t="s">
        <v>10</v>
      </c>
      <c r="H54" s="178" t="s">
        <v>10</v>
      </c>
      <c r="I54" s="254">
        <v>3</v>
      </c>
    </row>
    <row r="55" spans="1:9" ht="14.25" customHeight="1" x14ac:dyDescent="0.2">
      <c r="A55" s="70" t="s">
        <v>132</v>
      </c>
      <c r="B55" s="9">
        <v>74</v>
      </c>
      <c r="C55" s="9">
        <v>74</v>
      </c>
      <c r="D55" s="178" t="s">
        <v>10</v>
      </c>
      <c r="E55" s="178" t="s">
        <v>10</v>
      </c>
      <c r="F55" s="178" t="s">
        <v>10</v>
      </c>
      <c r="G55" s="178" t="s">
        <v>10</v>
      </c>
      <c r="H55" s="178" t="s">
        <v>10</v>
      </c>
      <c r="I55" s="178" t="s">
        <v>10</v>
      </c>
    </row>
    <row r="56" spans="1:9" s="4" customFormat="1" ht="14.25" customHeight="1" x14ac:dyDescent="0.2">
      <c r="A56" s="244" t="s">
        <v>63</v>
      </c>
      <c r="B56" s="250">
        <v>5907</v>
      </c>
      <c r="C56" s="250">
        <v>5881</v>
      </c>
      <c r="D56" s="250">
        <v>26</v>
      </c>
      <c r="E56" s="250">
        <v>6</v>
      </c>
      <c r="F56" s="203">
        <v>3</v>
      </c>
      <c r="G56" s="250">
        <v>3</v>
      </c>
      <c r="H56" s="250">
        <v>9</v>
      </c>
      <c r="I56" s="250">
        <v>32</v>
      </c>
    </row>
    <row r="57" spans="1:9" ht="14.25" customHeight="1" x14ac:dyDescent="0.2">
      <c r="A57" s="70" t="s">
        <v>147</v>
      </c>
      <c r="B57" s="9">
        <v>25</v>
      </c>
      <c r="C57" s="9">
        <v>24</v>
      </c>
      <c r="D57" s="178">
        <v>1</v>
      </c>
      <c r="E57" s="178">
        <v>1</v>
      </c>
      <c r="F57" s="178">
        <v>1</v>
      </c>
      <c r="G57" s="178">
        <v>1</v>
      </c>
      <c r="H57" s="178">
        <v>2</v>
      </c>
      <c r="I57" s="178">
        <v>2</v>
      </c>
    </row>
    <row r="58" spans="1:9" ht="14.25" customHeight="1" x14ac:dyDescent="0.2">
      <c r="A58" s="70" t="s">
        <v>128</v>
      </c>
      <c r="B58" s="9">
        <v>37</v>
      </c>
      <c r="C58" s="9">
        <v>31</v>
      </c>
      <c r="D58" s="9">
        <v>6</v>
      </c>
      <c r="E58" s="178">
        <v>2</v>
      </c>
      <c r="F58" s="178">
        <v>1</v>
      </c>
      <c r="G58" s="178">
        <v>1</v>
      </c>
      <c r="H58" s="178">
        <v>3</v>
      </c>
      <c r="I58" s="178">
        <v>8</v>
      </c>
    </row>
    <row r="59" spans="1:9" ht="14.25" customHeight="1" x14ac:dyDescent="0.2">
      <c r="A59" s="70" t="s">
        <v>129</v>
      </c>
      <c r="B59" s="9">
        <v>441</v>
      </c>
      <c r="C59" s="9">
        <v>429</v>
      </c>
      <c r="D59" s="9">
        <v>12</v>
      </c>
      <c r="E59" s="254">
        <v>2</v>
      </c>
      <c r="F59" s="178">
        <v>1</v>
      </c>
      <c r="G59" s="178">
        <v>1</v>
      </c>
      <c r="H59" s="254">
        <v>3</v>
      </c>
      <c r="I59" s="254">
        <v>14</v>
      </c>
    </row>
    <row r="60" spans="1:9" ht="14.25" customHeight="1" x14ac:dyDescent="0.2">
      <c r="A60" s="70" t="s">
        <v>130</v>
      </c>
      <c r="B60" s="9">
        <v>3607</v>
      </c>
      <c r="C60" s="9">
        <v>3600</v>
      </c>
      <c r="D60" s="9">
        <v>7</v>
      </c>
      <c r="E60" s="178">
        <v>1</v>
      </c>
      <c r="F60" s="178" t="s">
        <v>10</v>
      </c>
      <c r="G60" s="178" t="s">
        <v>10</v>
      </c>
      <c r="H60" s="178">
        <v>1</v>
      </c>
      <c r="I60" s="254">
        <v>8</v>
      </c>
    </row>
    <row r="61" spans="1:9" ht="14.25" customHeight="1" x14ac:dyDescent="0.2">
      <c r="A61" s="70" t="s">
        <v>131</v>
      </c>
      <c r="B61" s="9">
        <v>1754</v>
      </c>
      <c r="C61" s="9">
        <v>1754</v>
      </c>
      <c r="D61" s="9" t="s">
        <v>10</v>
      </c>
      <c r="E61" s="178" t="s">
        <v>10</v>
      </c>
      <c r="F61" s="178" t="s">
        <v>10</v>
      </c>
      <c r="G61" s="178" t="s">
        <v>10</v>
      </c>
      <c r="H61" s="178" t="s">
        <v>10</v>
      </c>
      <c r="I61" s="178" t="s">
        <v>10</v>
      </c>
    </row>
    <row r="62" spans="1:9" ht="14.25" customHeight="1" x14ac:dyDescent="0.2">
      <c r="A62" s="70" t="s">
        <v>132</v>
      </c>
      <c r="B62" s="9">
        <v>43</v>
      </c>
      <c r="C62" s="9">
        <v>43</v>
      </c>
      <c r="D62" s="178" t="s">
        <v>10</v>
      </c>
      <c r="E62" s="178" t="s">
        <v>10</v>
      </c>
      <c r="F62" s="178" t="s">
        <v>10</v>
      </c>
      <c r="G62" s="178" t="s">
        <v>10</v>
      </c>
      <c r="H62" s="178" t="s">
        <v>10</v>
      </c>
      <c r="I62" s="178" t="s">
        <v>10</v>
      </c>
    </row>
    <row r="63" spans="1:9" s="4" customFormat="1" ht="14.25" customHeight="1" x14ac:dyDescent="0.2">
      <c r="A63" s="244" t="s">
        <v>64</v>
      </c>
      <c r="B63" s="250">
        <v>9644</v>
      </c>
      <c r="C63" s="250">
        <v>9598</v>
      </c>
      <c r="D63" s="250">
        <v>46</v>
      </c>
      <c r="E63" s="250">
        <v>28</v>
      </c>
      <c r="F63" s="250">
        <v>13</v>
      </c>
      <c r="G63" s="250">
        <v>8</v>
      </c>
      <c r="H63" s="250">
        <v>36</v>
      </c>
      <c r="I63" s="250">
        <v>74</v>
      </c>
    </row>
    <row r="64" spans="1:9" ht="14.25" customHeight="1" x14ac:dyDescent="0.2">
      <c r="A64" s="70" t="s">
        <v>147</v>
      </c>
      <c r="B64" s="9">
        <v>39</v>
      </c>
      <c r="C64" s="9">
        <v>36</v>
      </c>
      <c r="D64" s="178">
        <v>3</v>
      </c>
      <c r="E64" s="178">
        <v>9</v>
      </c>
      <c r="F64" s="178">
        <v>3</v>
      </c>
      <c r="G64" s="178">
        <v>5</v>
      </c>
      <c r="H64" s="178">
        <v>14</v>
      </c>
      <c r="I64" s="178">
        <v>12</v>
      </c>
    </row>
    <row r="65" spans="1:9" ht="14.25" customHeight="1" x14ac:dyDescent="0.2">
      <c r="A65" s="70" t="s">
        <v>128</v>
      </c>
      <c r="B65" s="9">
        <v>88</v>
      </c>
      <c r="C65" s="9">
        <v>74</v>
      </c>
      <c r="D65" s="9">
        <v>14</v>
      </c>
      <c r="E65" s="178">
        <v>3</v>
      </c>
      <c r="F65" s="178">
        <v>2</v>
      </c>
      <c r="G65" s="178">
        <v>1</v>
      </c>
      <c r="H65" s="178">
        <v>4</v>
      </c>
      <c r="I65" s="178">
        <v>17</v>
      </c>
    </row>
    <row r="66" spans="1:9" ht="14.25" customHeight="1" x14ac:dyDescent="0.2">
      <c r="A66" s="70" t="s">
        <v>129</v>
      </c>
      <c r="B66" s="9">
        <v>811</v>
      </c>
      <c r="C66" s="9">
        <v>801</v>
      </c>
      <c r="D66" s="9">
        <v>10</v>
      </c>
      <c r="E66" s="254">
        <v>12</v>
      </c>
      <c r="F66" s="254">
        <v>6</v>
      </c>
      <c r="G66" s="178">
        <v>1</v>
      </c>
      <c r="H66" s="254">
        <v>13</v>
      </c>
      <c r="I66" s="254">
        <v>22</v>
      </c>
    </row>
    <row r="67" spans="1:9" ht="14.25" customHeight="1" x14ac:dyDescent="0.2">
      <c r="A67" s="70" t="s">
        <v>130</v>
      </c>
      <c r="B67" s="9">
        <v>5953</v>
      </c>
      <c r="C67" s="9">
        <v>5940</v>
      </c>
      <c r="D67" s="9">
        <v>13</v>
      </c>
      <c r="E67" s="254">
        <v>3</v>
      </c>
      <c r="F67" s="254">
        <v>2</v>
      </c>
      <c r="G67" s="178">
        <v>1</v>
      </c>
      <c r="H67" s="254">
        <v>4</v>
      </c>
      <c r="I67" s="254">
        <v>16</v>
      </c>
    </row>
    <row r="68" spans="1:9" ht="14.25" customHeight="1" x14ac:dyDescent="0.2">
      <c r="A68" s="70" t="s">
        <v>131</v>
      </c>
      <c r="B68" s="9">
        <v>2691</v>
      </c>
      <c r="C68" s="9">
        <v>2685</v>
      </c>
      <c r="D68" s="9">
        <v>6</v>
      </c>
      <c r="E68" s="178">
        <v>1</v>
      </c>
      <c r="F68" s="178" t="s">
        <v>10</v>
      </c>
      <c r="G68" s="178" t="s">
        <v>10</v>
      </c>
      <c r="H68" s="178">
        <v>1</v>
      </c>
      <c r="I68" s="254">
        <v>7</v>
      </c>
    </row>
    <row r="69" spans="1:9" ht="14.25" customHeight="1" x14ac:dyDescent="0.2">
      <c r="A69" s="70" t="s">
        <v>132</v>
      </c>
      <c r="B69" s="9">
        <v>62</v>
      </c>
      <c r="C69" s="9">
        <v>62</v>
      </c>
      <c r="D69" s="9" t="s">
        <v>10</v>
      </c>
      <c r="E69" s="178" t="s">
        <v>10</v>
      </c>
      <c r="F69" s="178" t="s">
        <v>10</v>
      </c>
      <c r="G69" s="178" t="s">
        <v>10</v>
      </c>
      <c r="H69" s="178" t="s">
        <v>10</v>
      </c>
      <c r="I69" s="178" t="s">
        <v>10</v>
      </c>
    </row>
    <row r="70" spans="1:9" s="4" customFormat="1" ht="14.25" customHeight="1" x14ac:dyDescent="0.2">
      <c r="A70" s="244" t="s">
        <v>65</v>
      </c>
      <c r="B70" s="250">
        <v>8717</v>
      </c>
      <c r="C70" s="250">
        <v>8680</v>
      </c>
      <c r="D70" s="250">
        <v>37</v>
      </c>
      <c r="E70" s="250">
        <v>8</v>
      </c>
      <c r="F70" s="250">
        <v>6</v>
      </c>
      <c r="G70" s="250">
        <v>1</v>
      </c>
      <c r="H70" s="250">
        <v>9</v>
      </c>
      <c r="I70" s="250">
        <v>45</v>
      </c>
    </row>
    <row r="71" spans="1:9" ht="14.25" customHeight="1" x14ac:dyDescent="0.2">
      <c r="A71" s="70" t="s">
        <v>147</v>
      </c>
      <c r="B71" s="9">
        <v>33</v>
      </c>
      <c r="C71" s="9">
        <v>32</v>
      </c>
      <c r="D71" s="9">
        <v>1</v>
      </c>
      <c r="E71" s="178">
        <v>1</v>
      </c>
      <c r="F71" s="178">
        <v>1</v>
      </c>
      <c r="G71" s="178">
        <v>1</v>
      </c>
      <c r="H71" s="178">
        <v>2</v>
      </c>
      <c r="I71" s="178">
        <v>2</v>
      </c>
    </row>
    <row r="72" spans="1:9" ht="14.25" customHeight="1" x14ac:dyDescent="0.2">
      <c r="A72" s="70" t="s">
        <v>128</v>
      </c>
      <c r="B72" s="9">
        <v>70</v>
      </c>
      <c r="C72" s="9">
        <v>66</v>
      </c>
      <c r="D72" s="9">
        <v>4</v>
      </c>
      <c r="E72" s="178">
        <v>1</v>
      </c>
      <c r="F72" s="178">
        <v>1</v>
      </c>
      <c r="G72" s="178" t="s">
        <v>10</v>
      </c>
      <c r="H72" s="178">
        <v>1</v>
      </c>
      <c r="I72" s="178">
        <v>5</v>
      </c>
    </row>
    <row r="73" spans="1:9" ht="14.25" customHeight="1" x14ac:dyDescent="0.2">
      <c r="A73" s="70" t="s">
        <v>129</v>
      </c>
      <c r="B73" s="9">
        <v>876</v>
      </c>
      <c r="C73" s="9">
        <v>863</v>
      </c>
      <c r="D73" s="9">
        <v>13</v>
      </c>
      <c r="E73" s="254">
        <v>4</v>
      </c>
      <c r="F73" s="254">
        <v>3</v>
      </c>
      <c r="G73" s="178" t="s">
        <v>10</v>
      </c>
      <c r="H73" s="254">
        <v>4</v>
      </c>
      <c r="I73" s="254">
        <v>17</v>
      </c>
    </row>
    <row r="74" spans="1:9" ht="14.25" customHeight="1" x14ac:dyDescent="0.2">
      <c r="A74" s="70" t="s">
        <v>130</v>
      </c>
      <c r="B74" s="9">
        <v>5389</v>
      </c>
      <c r="C74" s="9">
        <v>5373</v>
      </c>
      <c r="D74" s="9">
        <v>16</v>
      </c>
      <c r="E74" s="254">
        <v>1</v>
      </c>
      <c r="F74" s="178">
        <v>1</v>
      </c>
      <c r="G74" s="254" t="s">
        <v>10</v>
      </c>
      <c r="H74" s="254">
        <v>1</v>
      </c>
      <c r="I74" s="254">
        <v>17</v>
      </c>
    </row>
    <row r="75" spans="1:9" ht="14.25" customHeight="1" x14ac:dyDescent="0.2">
      <c r="A75" s="70" t="s">
        <v>131</v>
      </c>
      <c r="B75" s="9">
        <v>2304</v>
      </c>
      <c r="C75" s="9">
        <v>2301</v>
      </c>
      <c r="D75" s="9">
        <v>3</v>
      </c>
      <c r="E75" s="254">
        <v>1</v>
      </c>
      <c r="F75" s="254" t="s">
        <v>10</v>
      </c>
      <c r="G75" s="178" t="s">
        <v>10</v>
      </c>
      <c r="H75" s="254">
        <v>1</v>
      </c>
      <c r="I75" s="254">
        <v>4</v>
      </c>
    </row>
    <row r="76" spans="1:9" ht="14.25" customHeight="1" x14ac:dyDescent="0.2">
      <c r="A76" s="70" t="s">
        <v>132</v>
      </c>
      <c r="B76" s="9">
        <v>45</v>
      </c>
      <c r="C76" s="9">
        <v>45</v>
      </c>
      <c r="D76" s="178" t="s">
        <v>10</v>
      </c>
      <c r="E76" s="178" t="s">
        <v>10</v>
      </c>
      <c r="F76" s="178" t="s">
        <v>10</v>
      </c>
      <c r="G76" s="178" t="s">
        <v>10</v>
      </c>
      <c r="H76" s="178" t="s">
        <v>10</v>
      </c>
      <c r="I76" s="178" t="s">
        <v>10</v>
      </c>
    </row>
    <row r="77" spans="1:9" s="4" customFormat="1" ht="14.25" customHeight="1" x14ac:dyDescent="0.2">
      <c r="A77" s="200" t="s">
        <v>66</v>
      </c>
      <c r="B77" s="250">
        <v>98</v>
      </c>
      <c r="C77" s="250">
        <v>95</v>
      </c>
      <c r="D77" s="250">
        <v>3</v>
      </c>
      <c r="E77" s="203" t="s">
        <v>10</v>
      </c>
      <c r="F77" s="203" t="s">
        <v>10</v>
      </c>
      <c r="G77" s="203" t="s">
        <v>10</v>
      </c>
      <c r="H77" s="203" t="s">
        <v>10</v>
      </c>
      <c r="I77" s="205">
        <v>3</v>
      </c>
    </row>
    <row r="78" spans="1:9" ht="14.25" customHeight="1" x14ac:dyDescent="0.2">
      <c r="A78" s="70" t="s">
        <v>147</v>
      </c>
      <c r="B78" s="178" t="s">
        <v>10</v>
      </c>
      <c r="C78" s="178" t="s">
        <v>10</v>
      </c>
      <c r="D78" s="178" t="s">
        <v>10</v>
      </c>
      <c r="E78" s="178" t="s">
        <v>10</v>
      </c>
      <c r="F78" s="178" t="s">
        <v>10</v>
      </c>
      <c r="G78" s="178" t="s">
        <v>10</v>
      </c>
      <c r="H78" s="178" t="s">
        <v>10</v>
      </c>
      <c r="I78" s="178" t="s">
        <v>10</v>
      </c>
    </row>
    <row r="79" spans="1:9" ht="14.25" customHeight="1" x14ac:dyDescent="0.2">
      <c r="A79" s="70" t="s">
        <v>128</v>
      </c>
      <c r="B79" s="178" t="s">
        <v>10</v>
      </c>
      <c r="C79" s="178" t="s">
        <v>10</v>
      </c>
      <c r="D79" s="178" t="s">
        <v>10</v>
      </c>
      <c r="E79" s="178" t="s">
        <v>10</v>
      </c>
      <c r="F79" s="178" t="s">
        <v>10</v>
      </c>
      <c r="G79" s="178" t="s">
        <v>10</v>
      </c>
      <c r="H79" s="178" t="s">
        <v>10</v>
      </c>
      <c r="I79" s="178" t="s">
        <v>10</v>
      </c>
    </row>
    <row r="80" spans="1:9" ht="14.25" customHeight="1" x14ac:dyDescent="0.2">
      <c r="A80" s="70" t="s">
        <v>129</v>
      </c>
      <c r="B80" s="9">
        <v>14</v>
      </c>
      <c r="C80" s="9">
        <v>12</v>
      </c>
      <c r="D80" s="9">
        <v>2</v>
      </c>
      <c r="E80" s="178" t="s">
        <v>10</v>
      </c>
      <c r="F80" s="178" t="s">
        <v>10</v>
      </c>
      <c r="G80" s="178" t="s">
        <v>10</v>
      </c>
      <c r="H80" s="178" t="s">
        <v>10</v>
      </c>
      <c r="I80" s="178">
        <v>2</v>
      </c>
    </row>
    <row r="81" spans="1:9" ht="14.25" customHeight="1" x14ac:dyDescent="0.2">
      <c r="A81" s="70" t="s">
        <v>130</v>
      </c>
      <c r="B81" s="9">
        <v>64</v>
      </c>
      <c r="C81" s="9">
        <v>63</v>
      </c>
      <c r="D81" s="178">
        <v>1</v>
      </c>
      <c r="E81" s="178" t="s">
        <v>10</v>
      </c>
      <c r="F81" s="178" t="s">
        <v>10</v>
      </c>
      <c r="G81" s="178" t="s">
        <v>10</v>
      </c>
      <c r="H81" s="178" t="s">
        <v>10</v>
      </c>
      <c r="I81" s="178">
        <v>1</v>
      </c>
    </row>
    <row r="82" spans="1:9" ht="14.25" customHeight="1" x14ac:dyDescent="0.2">
      <c r="A82" s="70" t="s">
        <v>131</v>
      </c>
      <c r="B82" s="9">
        <v>20</v>
      </c>
      <c r="C82" s="9">
        <v>20</v>
      </c>
      <c r="D82" s="178" t="s">
        <v>10</v>
      </c>
      <c r="E82" s="178" t="s">
        <v>10</v>
      </c>
      <c r="F82" s="178" t="s">
        <v>10</v>
      </c>
      <c r="G82" s="178" t="s">
        <v>10</v>
      </c>
      <c r="H82" s="178" t="s">
        <v>10</v>
      </c>
      <c r="I82" s="178" t="s">
        <v>10</v>
      </c>
    </row>
    <row r="83" spans="1:9" ht="14.25" customHeight="1" x14ac:dyDescent="0.2">
      <c r="A83" s="62" t="s">
        <v>132</v>
      </c>
      <c r="B83" s="179" t="s">
        <v>10</v>
      </c>
      <c r="C83" s="179" t="s">
        <v>10</v>
      </c>
      <c r="D83" s="179" t="s">
        <v>10</v>
      </c>
      <c r="E83" s="179" t="s">
        <v>10</v>
      </c>
      <c r="F83" s="179" t="s">
        <v>10</v>
      </c>
      <c r="G83" s="179" t="s">
        <v>10</v>
      </c>
      <c r="H83" s="179" t="s">
        <v>10</v>
      </c>
      <c r="I83" s="179" t="s">
        <v>10</v>
      </c>
    </row>
    <row r="85" spans="1:9" ht="14.25" customHeight="1" x14ac:dyDescent="0.2">
      <c r="B85" s="29"/>
      <c r="C85" s="29"/>
      <c r="D85" s="29"/>
      <c r="E85" s="29"/>
      <c r="F85" s="29"/>
      <c r="G85" s="29"/>
      <c r="H85" s="29"/>
      <c r="I85" s="29"/>
    </row>
    <row r="90" spans="1:9" s="4" customFormat="1" ht="14.25" customHeight="1" x14ac:dyDescent="0.2"/>
    <row r="97" s="4" customFormat="1" ht="14.25" customHeight="1" x14ac:dyDescent="0.2"/>
    <row r="104" s="4" customFormat="1" ht="14.25" customHeight="1" x14ac:dyDescent="0.2"/>
    <row r="111" s="4" customFormat="1" ht="14.25" customHeight="1" x14ac:dyDescent="0.2"/>
    <row r="114" spans="10:10" ht="14.25" customHeight="1" x14ac:dyDescent="0.2">
      <c r="J114" s="37"/>
    </row>
    <row r="118" spans="10:10" s="4" customFormat="1" ht="14.25" customHeight="1" x14ac:dyDescent="0.2"/>
    <row r="123" spans="10:10" ht="14.25" customHeight="1" x14ac:dyDescent="0.2">
      <c r="J123" s="184"/>
    </row>
    <row r="125" spans="10:10" s="4" customFormat="1" ht="14.25" customHeight="1" x14ac:dyDescent="0.2"/>
    <row r="129" spans="10:10" ht="14.25" customHeight="1" x14ac:dyDescent="0.2">
      <c r="J129" s="18"/>
    </row>
    <row r="130" spans="10:10" ht="14.25" customHeight="1" x14ac:dyDescent="0.2">
      <c r="J130" s="18"/>
    </row>
    <row r="131" spans="10:10" ht="14.25" customHeight="1" x14ac:dyDescent="0.2">
      <c r="J131" s="18"/>
    </row>
    <row r="132" spans="10:10" s="4" customFormat="1" ht="14.25" customHeight="1" x14ac:dyDescent="0.2">
      <c r="J132" s="44"/>
    </row>
    <row r="133" spans="10:10" ht="14.25" customHeight="1" x14ac:dyDescent="0.2">
      <c r="J133" s="18"/>
    </row>
    <row r="134" spans="10:10" ht="14.25" customHeight="1" x14ac:dyDescent="0.2">
      <c r="J134" s="18"/>
    </row>
    <row r="135" spans="10:10" ht="14.25" customHeight="1" x14ac:dyDescent="0.2">
      <c r="J135" s="18"/>
    </row>
    <row r="136" spans="10:10" ht="14.25" customHeight="1" x14ac:dyDescent="0.2">
      <c r="J136" s="18"/>
    </row>
    <row r="137" spans="10:10" ht="14.25" customHeight="1" x14ac:dyDescent="0.2">
      <c r="J137" s="18"/>
    </row>
    <row r="138" spans="10:10" ht="14.25" customHeight="1" x14ac:dyDescent="0.2">
      <c r="J138" s="18"/>
    </row>
    <row r="139" spans="10:10" s="4" customFormat="1" ht="14.25" customHeight="1" x14ac:dyDescent="0.2">
      <c r="J139" s="44"/>
    </row>
    <row r="140" spans="10:10" ht="14.25" customHeight="1" x14ac:dyDescent="0.2">
      <c r="J140" s="18"/>
    </row>
    <row r="141" spans="10:10" ht="14.25" customHeight="1" x14ac:dyDescent="0.2">
      <c r="J141" s="18"/>
    </row>
    <row r="142" spans="10:10" ht="14.25" customHeight="1" x14ac:dyDescent="0.2">
      <c r="J142" s="18"/>
    </row>
    <row r="143" spans="10:10" ht="14.25" customHeight="1" x14ac:dyDescent="0.2">
      <c r="J143" s="18"/>
    </row>
    <row r="144" spans="10:10" ht="14.25" customHeight="1" x14ac:dyDescent="0.2">
      <c r="J144" s="18"/>
    </row>
    <row r="146" s="4" customFormat="1" ht="14.25" customHeight="1" x14ac:dyDescent="0.2"/>
  </sheetData>
  <mergeCells count="4">
    <mergeCell ref="A6:I6"/>
    <mergeCell ref="A4:A5"/>
    <mergeCell ref="B4:D4"/>
    <mergeCell ref="E4:I4"/>
  </mergeCells>
  <pageMargins left="0.7" right="0.7" top="0.75" bottom="0.75" header="0.3" footer="0.3"/>
  <pageSetup paperSize="9" scale="71" orientation="portrait" r:id="rId1"/>
  <rowBreaks count="1" manualBreakCount="1">
    <brk id="43" max="2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zoomScaleNormal="100" workbookViewId="0">
      <selection activeCell="A3" sqref="A3"/>
    </sheetView>
  </sheetViews>
  <sheetFormatPr defaultColWidth="7.28515625" defaultRowHeight="13.5" customHeight="1" x14ac:dyDescent="0.2"/>
  <cols>
    <col min="1" max="1" width="11" style="245" customWidth="1"/>
    <col min="2" max="8" width="11.7109375" style="245" customWidth="1"/>
    <col min="9" max="16384" width="7.28515625" style="245"/>
  </cols>
  <sheetData>
    <row r="1" spans="1:8" ht="13.5" customHeight="1" x14ac:dyDescent="0.2">
      <c r="A1" s="245" t="s">
        <v>297</v>
      </c>
    </row>
    <row r="2" spans="1:8" ht="13.5" customHeight="1" x14ac:dyDescent="0.2">
      <c r="A2" s="191" t="s">
        <v>255</v>
      </c>
    </row>
    <row r="4" spans="1:8" ht="13.5" customHeight="1" x14ac:dyDescent="0.2">
      <c r="A4" s="486" t="s">
        <v>12</v>
      </c>
      <c r="B4" s="486" t="s">
        <v>2</v>
      </c>
      <c r="C4" s="424" t="s">
        <v>126</v>
      </c>
      <c r="D4" s="424"/>
      <c r="E4" s="424"/>
      <c r="F4" s="424"/>
      <c r="G4" s="424"/>
      <c r="H4" s="424"/>
    </row>
    <row r="5" spans="1:8" ht="13.5" customHeight="1" x14ac:dyDescent="0.2">
      <c r="A5" s="486"/>
      <c r="B5" s="486"/>
      <c r="C5" s="381" t="s">
        <v>127</v>
      </c>
      <c r="D5" s="381" t="s">
        <v>128</v>
      </c>
      <c r="E5" s="379" t="s">
        <v>129</v>
      </c>
      <c r="F5" s="379" t="s">
        <v>130</v>
      </c>
      <c r="G5" s="379" t="s">
        <v>131</v>
      </c>
      <c r="H5" s="379" t="s">
        <v>132</v>
      </c>
    </row>
    <row r="6" spans="1:8" ht="13.5" customHeight="1" x14ac:dyDescent="0.2">
      <c r="A6" s="487" t="s">
        <v>133</v>
      </c>
      <c r="B6" s="488"/>
      <c r="C6" s="488"/>
      <c r="D6" s="488"/>
      <c r="E6" s="488"/>
      <c r="F6" s="488"/>
      <c r="G6" s="488"/>
      <c r="H6" s="489"/>
    </row>
    <row r="7" spans="1:8" ht="13.5" customHeight="1" x14ac:dyDescent="0.2">
      <c r="A7" s="192" t="s">
        <v>2</v>
      </c>
      <c r="B7" s="198">
        <v>55816</v>
      </c>
      <c r="C7" s="250">
        <v>206</v>
      </c>
      <c r="D7" s="250">
        <v>370</v>
      </c>
      <c r="E7" s="250">
        <v>3805</v>
      </c>
      <c r="F7" s="250">
        <v>32685</v>
      </c>
      <c r="G7" s="250">
        <v>18277</v>
      </c>
      <c r="H7" s="250">
        <v>473</v>
      </c>
    </row>
    <row r="8" spans="1:8" ht="13.5" customHeight="1" x14ac:dyDescent="0.2">
      <c r="A8" s="153" t="s">
        <v>13</v>
      </c>
      <c r="B8" s="170">
        <v>48</v>
      </c>
      <c r="C8" s="170">
        <v>1</v>
      </c>
      <c r="D8" s="170">
        <v>1</v>
      </c>
      <c r="E8" s="9">
        <v>11</v>
      </c>
      <c r="F8" s="9">
        <v>32</v>
      </c>
      <c r="G8" s="9">
        <v>3</v>
      </c>
      <c r="H8" s="170" t="s">
        <v>10</v>
      </c>
    </row>
    <row r="9" spans="1:8" ht="13.5" customHeight="1" x14ac:dyDescent="0.2">
      <c r="A9" s="153" t="s">
        <v>14</v>
      </c>
      <c r="B9" s="170">
        <v>1266</v>
      </c>
      <c r="C9" s="170">
        <v>4</v>
      </c>
      <c r="D9" s="170">
        <v>23</v>
      </c>
      <c r="E9" s="9">
        <v>201</v>
      </c>
      <c r="F9" s="9">
        <v>903</v>
      </c>
      <c r="G9" s="9">
        <v>133</v>
      </c>
      <c r="H9" s="170">
        <v>2</v>
      </c>
    </row>
    <row r="10" spans="1:8" ht="13.5" customHeight="1" x14ac:dyDescent="0.2">
      <c r="A10" s="153" t="s">
        <v>15</v>
      </c>
      <c r="B10" s="170">
        <v>2162</v>
      </c>
      <c r="C10" s="170">
        <v>8</v>
      </c>
      <c r="D10" s="170">
        <v>27</v>
      </c>
      <c r="E10" s="9">
        <v>271</v>
      </c>
      <c r="F10" s="9">
        <v>1498</v>
      </c>
      <c r="G10" s="9">
        <v>354</v>
      </c>
      <c r="H10" s="170">
        <v>4</v>
      </c>
    </row>
    <row r="11" spans="1:8" ht="13.5" customHeight="1" x14ac:dyDescent="0.2">
      <c r="A11" s="153" t="s">
        <v>16</v>
      </c>
      <c r="B11" s="170">
        <v>8819</v>
      </c>
      <c r="C11" s="170">
        <v>33</v>
      </c>
      <c r="D11" s="170">
        <v>47</v>
      </c>
      <c r="E11" s="9">
        <v>720</v>
      </c>
      <c r="F11" s="9">
        <v>5570</v>
      </c>
      <c r="G11" s="9">
        <v>2399</v>
      </c>
      <c r="H11" s="170">
        <v>50</v>
      </c>
    </row>
    <row r="12" spans="1:8" ht="13.5" customHeight="1" x14ac:dyDescent="0.2">
      <c r="A12" s="153" t="s">
        <v>17</v>
      </c>
      <c r="B12" s="170">
        <v>16714</v>
      </c>
      <c r="C12" s="170">
        <v>36</v>
      </c>
      <c r="D12" s="170">
        <v>93</v>
      </c>
      <c r="E12" s="9">
        <v>973</v>
      </c>
      <c r="F12" s="9">
        <v>9786</v>
      </c>
      <c r="G12" s="9">
        <v>5695</v>
      </c>
      <c r="H12" s="170">
        <v>131</v>
      </c>
    </row>
    <row r="13" spans="1:8" ht="13.5" customHeight="1" x14ac:dyDescent="0.2">
      <c r="A13" s="153" t="s">
        <v>18</v>
      </c>
      <c r="B13" s="170">
        <v>17271</v>
      </c>
      <c r="C13" s="170">
        <v>78</v>
      </c>
      <c r="D13" s="170">
        <v>106</v>
      </c>
      <c r="E13" s="9">
        <v>963</v>
      </c>
      <c r="F13" s="9">
        <v>9599</v>
      </c>
      <c r="G13" s="9">
        <v>6345</v>
      </c>
      <c r="H13" s="170">
        <v>180</v>
      </c>
    </row>
    <row r="14" spans="1:8" ht="13.5" customHeight="1" x14ac:dyDescent="0.2">
      <c r="A14" s="153" t="s">
        <v>19</v>
      </c>
      <c r="B14" s="170">
        <v>8048</v>
      </c>
      <c r="C14" s="170">
        <v>36</v>
      </c>
      <c r="D14" s="170">
        <v>55</v>
      </c>
      <c r="E14" s="9">
        <v>542</v>
      </c>
      <c r="F14" s="9">
        <v>4463</v>
      </c>
      <c r="G14" s="9">
        <v>2859</v>
      </c>
      <c r="H14" s="170">
        <v>93</v>
      </c>
    </row>
    <row r="15" spans="1:8" ht="13.5" customHeight="1" x14ac:dyDescent="0.2">
      <c r="A15" s="153" t="s">
        <v>20</v>
      </c>
      <c r="B15" s="170">
        <v>1415</v>
      </c>
      <c r="C15" s="170">
        <v>10</v>
      </c>
      <c r="D15" s="170">
        <v>18</v>
      </c>
      <c r="E15" s="9">
        <v>117</v>
      </c>
      <c r="F15" s="9">
        <v>787</v>
      </c>
      <c r="G15" s="9">
        <v>470</v>
      </c>
      <c r="H15" s="170">
        <v>13</v>
      </c>
    </row>
    <row r="16" spans="1:8" ht="13.5" customHeight="1" x14ac:dyDescent="0.2">
      <c r="A16" s="153" t="s">
        <v>21</v>
      </c>
      <c r="B16" s="170">
        <v>38</v>
      </c>
      <c r="C16" s="170" t="s">
        <v>10</v>
      </c>
      <c r="D16" s="170" t="s">
        <v>10</v>
      </c>
      <c r="E16" s="9">
        <v>4</v>
      </c>
      <c r="F16" s="9">
        <v>22</v>
      </c>
      <c r="G16" s="9">
        <v>12</v>
      </c>
      <c r="H16" s="170" t="s">
        <v>10</v>
      </c>
    </row>
    <row r="17" spans="1:8" ht="13.5" customHeight="1" x14ac:dyDescent="0.2">
      <c r="A17" s="153" t="s">
        <v>216</v>
      </c>
      <c r="B17" s="170">
        <v>1</v>
      </c>
      <c r="C17" s="170" t="s">
        <v>10</v>
      </c>
      <c r="D17" s="170" t="s">
        <v>10</v>
      </c>
      <c r="E17" s="9" t="s">
        <v>10</v>
      </c>
      <c r="F17" s="9" t="s">
        <v>10</v>
      </c>
      <c r="G17" s="9">
        <v>1</v>
      </c>
      <c r="H17" s="170" t="s">
        <v>10</v>
      </c>
    </row>
    <row r="18" spans="1:8" ht="13.5" customHeight="1" x14ac:dyDescent="0.2">
      <c r="A18" s="116" t="s">
        <v>8</v>
      </c>
      <c r="B18" s="22">
        <v>34</v>
      </c>
      <c r="C18" s="170" t="s">
        <v>10</v>
      </c>
      <c r="D18" s="170" t="s">
        <v>10</v>
      </c>
      <c r="E18" s="22">
        <v>3</v>
      </c>
      <c r="F18" s="22">
        <v>25</v>
      </c>
      <c r="G18" s="22">
        <v>6</v>
      </c>
      <c r="H18" s="170" t="s">
        <v>10</v>
      </c>
    </row>
    <row r="19" spans="1:8" ht="13.5" customHeight="1" x14ac:dyDescent="0.2">
      <c r="A19" s="490" t="s">
        <v>134</v>
      </c>
      <c r="B19" s="491"/>
      <c r="C19" s="491"/>
      <c r="D19" s="491"/>
      <c r="E19" s="491"/>
      <c r="F19" s="491"/>
      <c r="G19" s="491"/>
      <c r="H19" s="492"/>
    </row>
    <row r="20" spans="1:8" ht="13.5" customHeight="1" x14ac:dyDescent="0.2">
      <c r="A20" s="192" t="s">
        <v>2</v>
      </c>
      <c r="B20" s="198">
        <v>55615</v>
      </c>
      <c r="C20" s="250">
        <v>197</v>
      </c>
      <c r="D20" s="250">
        <v>337</v>
      </c>
      <c r="E20" s="250">
        <v>3733</v>
      </c>
      <c r="F20" s="250">
        <v>32622</v>
      </c>
      <c r="G20" s="250">
        <v>18254</v>
      </c>
      <c r="H20" s="250">
        <v>472</v>
      </c>
    </row>
    <row r="21" spans="1:8" ht="13.5" customHeight="1" x14ac:dyDescent="0.2">
      <c r="A21" s="153" t="s">
        <v>13</v>
      </c>
      <c r="B21" s="9">
        <v>48</v>
      </c>
      <c r="C21" s="170">
        <v>1</v>
      </c>
      <c r="D21" s="170">
        <v>1</v>
      </c>
      <c r="E21" s="171">
        <v>11</v>
      </c>
      <c r="F21" s="171">
        <v>32</v>
      </c>
      <c r="G21" s="171">
        <v>3</v>
      </c>
      <c r="H21" s="170" t="s">
        <v>10</v>
      </c>
    </row>
    <row r="22" spans="1:8" ht="13.5" customHeight="1" x14ac:dyDescent="0.2">
      <c r="A22" s="153" t="s">
        <v>14</v>
      </c>
      <c r="B22" s="9">
        <v>1263</v>
      </c>
      <c r="C22" s="9">
        <v>4</v>
      </c>
      <c r="D22" s="9">
        <v>23</v>
      </c>
      <c r="E22" s="171">
        <v>199</v>
      </c>
      <c r="F22" s="171">
        <v>902</v>
      </c>
      <c r="G22" s="171">
        <v>133</v>
      </c>
      <c r="H22" s="170">
        <v>2</v>
      </c>
    </row>
    <row r="23" spans="1:8" ht="13.5" customHeight="1" x14ac:dyDescent="0.2">
      <c r="A23" s="153" t="s">
        <v>15</v>
      </c>
      <c r="B23" s="9">
        <v>2154</v>
      </c>
      <c r="C23" s="9">
        <v>8</v>
      </c>
      <c r="D23" s="9">
        <v>24</v>
      </c>
      <c r="E23" s="171">
        <v>269</v>
      </c>
      <c r="F23" s="171">
        <v>1495</v>
      </c>
      <c r="G23" s="171">
        <v>354</v>
      </c>
      <c r="H23" s="9">
        <v>4</v>
      </c>
    </row>
    <row r="24" spans="1:8" ht="13.5" customHeight="1" x14ac:dyDescent="0.2">
      <c r="A24" s="153" t="s">
        <v>16</v>
      </c>
      <c r="B24" s="9">
        <v>8782</v>
      </c>
      <c r="C24" s="9">
        <v>32</v>
      </c>
      <c r="D24" s="9">
        <v>38</v>
      </c>
      <c r="E24" s="171">
        <v>708</v>
      </c>
      <c r="F24" s="171">
        <v>5556</v>
      </c>
      <c r="G24" s="171">
        <v>2398</v>
      </c>
      <c r="H24" s="9">
        <v>50</v>
      </c>
    </row>
    <row r="25" spans="1:8" ht="13.5" customHeight="1" x14ac:dyDescent="0.2">
      <c r="A25" s="153" t="s">
        <v>17</v>
      </c>
      <c r="B25" s="9">
        <v>16645</v>
      </c>
      <c r="C25" s="9">
        <v>33</v>
      </c>
      <c r="D25" s="9">
        <v>83</v>
      </c>
      <c r="E25" s="171">
        <v>945</v>
      </c>
      <c r="F25" s="171">
        <v>9767</v>
      </c>
      <c r="G25" s="171">
        <v>5686</v>
      </c>
      <c r="H25" s="9">
        <v>131</v>
      </c>
    </row>
    <row r="26" spans="1:8" ht="13.5" customHeight="1" x14ac:dyDescent="0.2">
      <c r="A26" s="153" t="s">
        <v>18</v>
      </c>
      <c r="B26" s="9">
        <v>17222</v>
      </c>
      <c r="C26" s="9">
        <v>74</v>
      </c>
      <c r="D26" s="9">
        <v>101</v>
      </c>
      <c r="E26" s="171">
        <v>949</v>
      </c>
      <c r="F26" s="171">
        <v>9583</v>
      </c>
      <c r="G26" s="171">
        <v>6335</v>
      </c>
      <c r="H26" s="9">
        <v>180</v>
      </c>
    </row>
    <row r="27" spans="1:8" ht="13.5" customHeight="1" x14ac:dyDescent="0.2">
      <c r="A27" s="153" t="s">
        <v>19</v>
      </c>
      <c r="B27" s="9">
        <v>8023</v>
      </c>
      <c r="C27" s="9">
        <v>35</v>
      </c>
      <c r="D27" s="9">
        <v>51</v>
      </c>
      <c r="E27" s="171">
        <v>536</v>
      </c>
      <c r="F27" s="171">
        <v>4453</v>
      </c>
      <c r="G27" s="171">
        <v>2856</v>
      </c>
      <c r="H27" s="9">
        <v>92</v>
      </c>
    </row>
    <row r="28" spans="1:8" ht="13.5" customHeight="1" x14ac:dyDescent="0.2">
      <c r="A28" s="153" t="s">
        <v>20</v>
      </c>
      <c r="B28" s="9">
        <v>1405</v>
      </c>
      <c r="C28" s="9">
        <v>10</v>
      </c>
      <c r="D28" s="9">
        <v>16</v>
      </c>
      <c r="E28" s="171">
        <v>109</v>
      </c>
      <c r="F28" s="171">
        <v>787</v>
      </c>
      <c r="G28" s="171">
        <v>470</v>
      </c>
      <c r="H28" s="9">
        <v>13</v>
      </c>
    </row>
    <row r="29" spans="1:8" ht="13.5" customHeight="1" x14ac:dyDescent="0.2">
      <c r="A29" s="153" t="s">
        <v>21</v>
      </c>
      <c r="B29" s="9">
        <v>38</v>
      </c>
      <c r="C29" s="170" t="s">
        <v>10</v>
      </c>
      <c r="D29" s="9" t="s">
        <v>10</v>
      </c>
      <c r="E29" s="171">
        <v>4</v>
      </c>
      <c r="F29" s="171">
        <v>22</v>
      </c>
      <c r="G29" s="171">
        <v>12</v>
      </c>
      <c r="H29" s="170" t="s">
        <v>10</v>
      </c>
    </row>
    <row r="30" spans="1:8" ht="13.5" customHeight="1" x14ac:dyDescent="0.2">
      <c r="A30" s="153" t="s">
        <v>216</v>
      </c>
      <c r="B30" s="9">
        <v>1</v>
      </c>
      <c r="C30" s="170" t="s">
        <v>10</v>
      </c>
      <c r="D30" s="9" t="s">
        <v>10</v>
      </c>
      <c r="E30" s="171" t="s">
        <v>10</v>
      </c>
      <c r="F30" s="171" t="s">
        <v>10</v>
      </c>
      <c r="G30" s="171">
        <v>1</v>
      </c>
      <c r="H30" s="170" t="s">
        <v>10</v>
      </c>
    </row>
    <row r="31" spans="1:8" ht="13.5" customHeight="1" x14ac:dyDescent="0.2">
      <c r="A31" s="116" t="s">
        <v>8</v>
      </c>
      <c r="B31" s="22">
        <v>34</v>
      </c>
      <c r="C31" s="193" t="s">
        <v>10</v>
      </c>
      <c r="D31" s="193" t="s">
        <v>10</v>
      </c>
      <c r="E31" s="172">
        <v>3</v>
      </c>
      <c r="F31" s="172">
        <v>25</v>
      </c>
      <c r="G31" s="172">
        <v>6</v>
      </c>
      <c r="H31" s="193" t="s">
        <v>10</v>
      </c>
    </row>
    <row r="32" spans="1:8" ht="13.5" customHeight="1" x14ac:dyDescent="0.2">
      <c r="A32" s="484" t="s">
        <v>135</v>
      </c>
      <c r="B32" s="485"/>
      <c r="C32" s="485"/>
      <c r="D32" s="485"/>
      <c r="E32" s="485"/>
      <c r="F32" s="485"/>
      <c r="G32" s="485"/>
      <c r="H32" s="485"/>
    </row>
    <row r="33" spans="1:8" ht="13.5" customHeight="1" x14ac:dyDescent="0.2">
      <c r="A33" s="192" t="s">
        <v>2</v>
      </c>
      <c r="B33" s="198">
        <v>201</v>
      </c>
      <c r="C33" s="114">
        <v>9</v>
      </c>
      <c r="D33" s="114">
        <v>33</v>
      </c>
      <c r="E33" s="114">
        <v>72</v>
      </c>
      <c r="F33" s="114">
        <v>63</v>
      </c>
      <c r="G33" s="114">
        <v>23</v>
      </c>
      <c r="H33" s="114">
        <v>1</v>
      </c>
    </row>
    <row r="34" spans="1:8" ht="13.5" customHeight="1" x14ac:dyDescent="0.2">
      <c r="A34" s="153" t="s">
        <v>13</v>
      </c>
      <c r="B34" s="170" t="s">
        <v>10</v>
      </c>
      <c r="C34" s="170" t="s">
        <v>10</v>
      </c>
      <c r="D34" s="170" t="s">
        <v>10</v>
      </c>
      <c r="E34" s="170" t="s">
        <v>10</v>
      </c>
      <c r="F34" s="170" t="s">
        <v>10</v>
      </c>
      <c r="G34" s="170" t="s">
        <v>10</v>
      </c>
      <c r="H34" s="170" t="s">
        <v>10</v>
      </c>
    </row>
    <row r="35" spans="1:8" ht="13.5" customHeight="1" x14ac:dyDescent="0.2">
      <c r="A35" s="153" t="s">
        <v>14</v>
      </c>
      <c r="B35" s="254">
        <v>3</v>
      </c>
      <c r="C35" s="170" t="s">
        <v>10</v>
      </c>
      <c r="D35" s="254" t="s">
        <v>10</v>
      </c>
      <c r="E35" s="254">
        <v>2</v>
      </c>
      <c r="F35" s="170">
        <v>1</v>
      </c>
      <c r="G35" s="170" t="s">
        <v>10</v>
      </c>
      <c r="H35" s="170" t="s">
        <v>10</v>
      </c>
    </row>
    <row r="36" spans="1:8" ht="13.5" customHeight="1" x14ac:dyDescent="0.2">
      <c r="A36" s="153" t="s">
        <v>15</v>
      </c>
      <c r="B36" s="254">
        <v>8</v>
      </c>
      <c r="C36" s="170" t="s">
        <v>10</v>
      </c>
      <c r="D36" s="254">
        <v>3</v>
      </c>
      <c r="E36" s="254">
        <v>2</v>
      </c>
      <c r="F36" s="254">
        <v>3</v>
      </c>
      <c r="G36" s="170" t="s">
        <v>10</v>
      </c>
      <c r="H36" s="170" t="s">
        <v>10</v>
      </c>
    </row>
    <row r="37" spans="1:8" ht="13.5" customHeight="1" x14ac:dyDescent="0.2">
      <c r="A37" s="153" t="s">
        <v>16</v>
      </c>
      <c r="B37" s="254">
        <v>37</v>
      </c>
      <c r="C37" s="170">
        <v>1</v>
      </c>
      <c r="D37" s="254">
        <v>9</v>
      </c>
      <c r="E37" s="254">
        <v>12</v>
      </c>
      <c r="F37" s="254">
        <v>14</v>
      </c>
      <c r="G37" s="254">
        <v>1</v>
      </c>
      <c r="H37" s="170" t="s">
        <v>10</v>
      </c>
    </row>
    <row r="38" spans="1:8" ht="13.5" customHeight="1" x14ac:dyDescent="0.2">
      <c r="A38" s="153" t="s">
        <v>17</v>
      </c>
      <c r="B38" s="254">
        <v>69</v>
      </c>
      <c r="C38" s="170">
        <v>3</v>
      </c>
      <c r="D38" s="254">
        <v>10</v>
      </c>
      <c r="E38" s="254">
        <v>28</v>
      </c>
      <c r="F38" s="254">
        <v>19</v>
      </c>
      <c r="G38" s="254">
        <v>9</v>
      </c>
      <c r="H38" s="170" t="s">
        <v>10</v>
      </c>
    </row>
    <row r="39" spans="1:8" ht="13.5" customHeight="1" x14ac:dyDescent="0.2">
      <c r="A39" s="153" t="s">
        <v>18</v>
      </c>
      <c r="B39" s="254">
        <v>49</v>
      </c>
      <c r="C39" s="254">
        <v>4</v>
      </c>
      <c r="D39" s="254">
        <v>5</v>
      </c>
      <c r="E39" s="254">
        <v>14</v>
      </c>
      <c r="F39" s="254">
        <v>16</v>
      </c>
      <c r="G39" s="254">
        <v>10</v>
      </c>
      <c r="H39" s="170" t="s">
        <v>10</v>
      </c>
    </row>
    <row r="40" spans="1:8" ht="13.5" customHeight="1" x14ac:dyDescent="0.2">
      <c r="A40" s="153" t="s">
        <v>19</v>
      </c>
      <c r="B40" s="254">
        <v>25</v>
      </c>
      <c r="C40" s="254">
        <v>1</v>
      </c>
      <c r="D40" s="254">
        <v>4</v>
      </c>
      <c r="E40" s="254">
        <v>6</v>
      </c>
      <c r="F40" s="254">
        <v>10</v>
      </c>
      <c r="G40" s="254">
        <v>3</v>
      </c>
      <c r="H40" s="170">
        <v>1</v>
      </c>
    </row>
    <row r="41" spans="1:8" ht="13.5" customHeight="1" x14ac:dyDescent="0.2">
      <c r="A41" s="153" t="s">
        <v>20</v>
      </c>
      <c r="B41" s="254">
        <v>10</v>
      </c>
      <c r="C41" s="170" t="s">
        <v>10</v>
      </c>
      <c r="D41" s="170">
        <v>2</v>
      </c>
      <c r="E41" s="254">
        <v>8</v>
      </c>
      <c r="F41" s="170" t="s">
        <v>10</v>
      </c>
      <c r="G41" s="170" t="s">
        <v>10</v>
      </c>
      <c r="H41" s="170" t="s">
        <v>10</v>
      </c>
    </row>
    <row r="42" spans="1:8" ht="13.5" customHeight="1" x14ac:dyDescent="0.2">
      <c r="A42" s="153" t="s">
        <v>21</v>
      </c>
      <c r="B42" s="170" t="s">
        <v>10</v>
      </c>
      <c r="C42" s="170" t="s">
        <v>10</v>
      </c>
      <c r="D42" s="170" t="s">
        <v>10</v>
      </c>
      <c r="E42" s="170" t="s">
        <v>10</v>
      </c>
      <c r="F42" s="170" t="s">
        <v>10</v>
      </c>
      <c r="G42" s="170" t="s">
        <v>10</v>
      </c>
      <c r="H42" s="170" t="s">
        <v>10</v>
      </c>
    </row>
    <row r="43" spans="1:8" ht="13.5" customHeight="1" x14ac:dyDescent="0.2">
      <c r="A43" s="153" t="s">
        <v>216</v>
      </c>
      <c r="B43" s="170" t="s">
        <v>10</v>
      </c>
      <c r="C43" s="170" t="s">
        <v>10</v>
      </c>
      <c r="D43" s="170" t="s">
        <v>10</v>
      </c>
      <c r="E43" s="170" t="s">
        <v>10</v>
      </c>
      <c r="F43" s="170" t="s">
        <v>10</v>
      </c>
      <c r="G43" s="170" t="s">
        <v>10</v>
      </c>
      <c r="H43" s="170" t="s">
        <v>10</v>
      </c>
    </row>
    <row r="44" spans="1:8" ht="13.5" customHeight="1" x14ac:dyDescent="0.2">
      <c r="A44" s="116" t="s">
        <v>8</v>
      </c>
      <c r="B44" s="193" t="s">
        <v>10</v>
      </c>
      <c r="C44" s="193" t="s">
        <v>10</v>
      </c>
      <c r="D44" s="193" t="s">
        <v>10</v>
      </c>
      <c r="E44" s="193" t="s">
        <v>10</v>
      </c>
      <c r="F44" s="193" t="s">
        <v>10</v>
      </c>
      <c r="G44" s="193" t="s">
        <v>10</v>
      </c>
      <c r="H44" s="193" t="s">
        <v>10</v>
      </c>
    </row>
    <row r="45" spans="1:8" ht="13.5" customHeight="1" x14ac:dyDescent="0.2">
      <c r="A45" s="484" t="s">
        <v>136</v>
      </c>
      <c r="B45" s="485"/>
      <c r="C45" s="485"/>
      <c r="D45" s="485"/>
      <c r="E45" s="485"/>
      <c r="F45" s="485"/>
      <c r="G45" s="485"/>
      <c r="H45" s="485"/>
    </row>
    <row r="46" spans="1:8" ht="13.5" customHeight="1" x14ac:dyDescent="0.2">
      <c r="A46" s="192" t="s">
        <v>2</v>
      </c>
      <c r="B46" s="198">
        <v>110</v>
      </c>
      <c r="C46" s="356">
        <v>46</v>
      </c>
      <c r="D46" s="356">
        <v>12</v>
      </c>
      <c r="E46" s="347">
        <v>30</v>
      </c>
      <c r="F46" s="347">
        <v>18</v>
      </c>
      <c r="G46" s="347">
        <v>4</v>
      </c>
      <c r="H46" s="356" t="s">
        <v>10</v>
      </c>
    </row>
    <row r="47" spans="1:8" ht="13.5" customHeight="1" x14ac:dyDescent="0.2">
      <c r="A47" s="153" t="s">
        <v>13</v>
      </c>
      <c r="B47" s="170" t="s">
        <v>10</v>
      </c>
      <c r="C47" s="170" t="s">
        <v>10</v>
      </c>
      <c r="D47" s="170" t="s">
        <v>10</v>
      </c>
      <c r="E47" s="170" t="s">
        <v>10</v>
      </c>
      <c r="F47" s="170" t="s">
        <v>10</v>
      </c>
      <c r="G47" s="170" t="s">
        <v>10</v>
      </c>
      <c r="H47" s="170" t="s">
        <v>10</v>
      </c>
    </row>
    <row r="48" spans="1:8" ht="13.5" customHeight="1" x14ac:dyDescent="0.2">
      <c r="A48" s="153" t="s">
        <v>14</v>
      </c>
      <c r="B48" s="254">
        <v>9</v>
      </c>
      <c r="C48" s="170">
        <v>2</v>
      </c>
      <c r="D48" s="170">
        <v>3</v>
      </c>
      <c r="E48" s="357">
        <v>3</v>
      </c>
      <c r="F48" s="170" t="s">
        <v>10</v>
      </c>
      <c r="G48" s="170">
        <v>1</v>
      </c>
      <c r="H48" s="170" t="s">
        <v>10</v>
      </c>
    </row>
    <row r="49" spans="1:8" ht="13.5" customHeight="1" x14ac:dyDescent="0.2">
      <c r="A49" s="153" t="s">
        <v>15</v>
      </c>
      <c r="B49" s="254">
        <v>7</v>
      </c>
      <c r="C49" s="357">
        <v>1</v>
      </c>
      <c r="D49" s="170">
        <v>1</v>
      </c>
      <c r="E49" s="170">
        <v>3</v>
      </c>
      <c r="F49" s="170">
        <v>1</v>
      </c>
      <c r="G49" s="170">
        <v>1</v>
      </c>
      <c r="H49" s="170" t="s">
        <v>10</v>
      </c>
    </row>
    <row r="50" spans="1:8" ht="13.5" customHeight="1" x14ac:dyDescent="0.2">
      <c r="A50" s="153" t="s">
        <v>16</v>
      </c>
      <c r="B50" s="254">
        <v>20</v>
      </c>
      <c r="C50" s="357">
        <v>9</v>
      </c>
      <c r="D50" s="170">
        <v>2</v>
      </c>
      <c r="E50" s="357">
        <v>7</v>
      </c>
      <c r="F50" s="357">
        <v>2</v>
      </c>
      <c r="G50" s="170" t="s">
        <v>10</v>
      </c>
      <c r="H50" s="170" t="s">
        <v>10</v>
      </c>
    </row>
    <row r="51" spans="1:8" ht="13.5" customHeight="1" x14ac:dyDescent="0.2">
      <c r="A51" s="153" t="s">
        <v>17</v>
      </c>
      <c r="B51" s="254">
        <v>23</v>
      </c>
      <c r="C51" s="357">
        <v>10</v>
      </c>
      <c r="D51" s="357" t="s">
        <v>10</v>
      </c>
      <c r="E51" s="357">
        <v>8</v>
      </c>
      <c r="F51" s="357">
        <v>5</v>
      </c>
      <c r="G51" s="170" t="s">
        <v>10</v>
      </c>
      <c r="H51" s="170" t="s">
        <v>10</v>
      </c>
    </row>
    <row r="52" spans="1:8" ht="13.5" customHeight="1" x14ac:dyDescent="0.2">
      <c r="A52" s="153" t="s">
        <v>18</v>
      </c>
      <c r="B52" s="254">
        <v>31</v>
      </c>
      <c r="C52" s="357">
        <v>14</v>
      </c>
      <c r="D52" s="357">
        <v>3</v>
      </c>
      <c r="E52" s="357">
        <v>9</v>
      </c>
      <c r="F52" s="357">
        <v>4</v>
      </c>
      <c r="G52" s="357">
        <v>1</v>
      </c>
      <c r="H52" s="170" t="s">
        <v>10</v>
      </c>
    </row>
    <row r="53" spans="1:8" ht="13.5" customHeight="1" x14ac:dyDescent="0.2">
      <c r="A53" s="153" t="s">
        <v>19</v>
      </c>
      <c r="B53" s="254">
        <v>14</v>
      </c>
      <c r="C53" s="357">
        <v>8</v>
      </c>
      <c r="D53" s="357">
        <v>2</v>
      </c>
      <c r="E53" s="357" t="s">
        <v>10</v>
      </c>
      <c r="F53" s="357">
        <v>4</v>
      </c>
      <c r="G53" s="170" t="s">
        <v>10</v>
      </c>
      <c r="H53" s="170" t="s">
        <v>10</v>
      </c>
    </row>
    <row r="54" spans="1:8" ht="13.5" customHeight="1" x14ac:dyDescent="0.2">
      <c r="A54" s="153" t="s">
        <v>20</v>
      </c>
      <c r="B54" s="254">
        <v>6</v>
      </c>
      <c r="C54" s="170">
        <v>2</v>
      </c>
      <c r="D54" s="170">
        <v>1</v>
      </c>
      <c r="E54" s="170" t="s">
        <v>10</v>
      </c>
      <c r="F54" s="170">
        <v>2</v>
      </c>
      <c r="G54" s="170">
        <v>1</v>
      </c>
      <c r="H54" s="170" t="s">
        <v>10</v>
      </c>
    </row>
    <row r="55" spans="1:8" ht="13.5" customHeight="1" x14ac:dyDescent="0.2">
      <c r="A55" s="153" t="s">
        <v>21</v>
      </c>
      <c r="B55" s="170" t="s">
        <v>10</v>
      </c>
      <c r="C55" s="170" t="s">
        <v>10</v>
      </c>
      <c r="D55" s="170" t="s">
        <v>10</v>
      </c>
      <c r="E55" s="170" t="s">
        <v>10</v>
      </c>
      <c r="F55" s="170" t="s">
        <v>10</v>
      </c>
      <c r="G55" s="170" t="s">
        <v>10</v>
      </c>
      <c r="H55" s="170" t="s">
        <v>10</v>
      </c>
    </row>
    <row r="56" spans="1:8" ht="13.5" customHeight="1" x14ac:dyDescent="0.2">
      <c r="A56" s="153" t="s">
        <v>216</v>
      </c>
      <c r="B56" s="170" t="s">
        <v>10</v>
      </c>
      <c r="C56" s="170" t="s">
        <v>10</v>
      </c>
      <c r="D56" s="170" t="s">
        <v>10</v>
      </c>
      <c r="E56" s="170" t="s">
        <v>10</v>
      </c>
      <c r="F56" s="170" t="s">
        <v>10</v>
      </c>
      <c r="G56" s="170" t="s">
        <v>10</v>
      </c>
      <c r="H56" s="170" t="s">
        <v>10</v>
      </c>
    </row>
    <row r="57" spans="1:8" ht="13.5" customHeight="1" x14ac:dyDescent="0.2">
      <c r="A57" s="116" t="s">
        <v>8</v>
      </c>
      <c r="B57" s="193" t="s">
        <v>10</v>
      </c>
      <c r="C57" s="193" t="s">
        <v>10</v>
      </c>
      <c r="D57" s="193" t="s">
        <v>10</v>
      </c>
      <c r="E57" s="193" t="s">
        <v>10</v>
      </c>
      <c r="F57" s="193" t="s">
        <v>10</v>
      </c>
      <c r="G57" s="193" t="s">
        <v>10</v>
      </c>
      <c r="H57" s="193" t="s">
        <v>10</v>
      </c>
    </row>
    <row r="58" spans="1:8" ht="13.5" customHeight="1" x14ac:dyDescent="0.2">
      <c r="D58" s="47"/>
    </row>
    <row r="59" spans="1:8" ht="13.5" customHeight="1" x14ac:dyDescent="0.2">
      <c r="D59" s="47"/>
    </row>
    <row r="60" spans="1:8" ht="13.5" customHeight="1" x14ac:dyDescent="0.2">
      <c r="B60" s="47"/>
      <c r="D60" s="47"/>
      <c r="E60" s="47"/>
    </row>
    <row r="61" spans="1:8" ht="13.5" customHeight="1" x14ac:dyDescent="0.2">
      <c r="D61" s="47"/>
    </row>
    <row r="62" spans="1:8" ht="13.5" customHeight="1" x14ac:dyDescent="0.2">
      <c r="B62" s="169"/>
      <c r="D62" s="47"/>
    </row>
  </sheetData>
  <mergeCells count="7">
    <mergeCell ref="A45:H45"/>
    <mergeCell ref="A32:H32"/>
    <mergeCell ref="A4:A5"/>
    <mergeCell ref="B4:B5"/>
    <mergeCell ref="C4:H4"/>
    <mergeCell ref="A6:H6"/>
    <mergeCell ref="A19:H19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Normal="100" workbookViewId="0">
      <selection activeCell="A3" sqref="A3"/>
    </sheetView>
  </sheetViews>
  <sheetFormatPr defaultColWidth="7.28515625" defaultRowHeight="13.5" customHeight="1" x14ac:dyDescent="0.2"/>
  <cols>
    <col min="1" max="1" width="12.42578125" style="245" customWidth="1"/>
    <col min="2" max="8" width="12.140625" style="245" customWidth="1"/>
    <col min="9" max="9" width="11.42578125" style="245" customWidth="1"/>
    <col min="10" max="11" width="10.5703125" style="245" customWidth="1"/>
    <col min="12" max="15" width="7.28515625" style="245"/>
    <col min="16" max="21" width="12" style="245" customWidth="1"/>
    <col min="22" max="16384" width="7.28515625" style="245"/>
  </cols>
  <sheetData>
    <row r="1" spans="1:19" ht="13.5" customHeight="1" x14ac:dyDescent="0.2">
      <c r="A1" s="245" t="s">
        <v>297</v>
      </c>
    </row>
    <row r="2" spans="1:19" ht="13.5" customHeight="1" x14ac:dyDescent="0.2">
      <c r="A2" s="16" t="s">
        <v>256</v>
      </c>
    </row>
    <row r="4" spans="1:19" ht="13.5" customHeight="1" x14ac:dyDescent="0.2">
      <c r="A4" s="486" t="s">
        <v>137</v>
      </c>
      <c r="B4" s="415" t="s">
        <v>11</v>
      </c>
      <c r="C4" s="424" t="s">
        <v>126</v>
      </c>
      <c r="D4" s="424"/>
      <c r="E4" s="424"/>
      <c r="F4" s="424"/>
      <c r="G4" s="424"/>
      <c r="H4" s="424"/>
    </row>
    <row r="5" spans="1:19" ht="13.5" customHeight="1" x14ac:dyDescent="0.2">
      <c r="A5" s="486"/>
      <c r="B5" s="415"/>
      <c r="C5" s="306" t="s">
        <v>138</v>
      </c>
      <c r="D5" s="379" t="s">
        <v>128</v>
      </c>
      <c r="E5" s="379" t="s">
        <v>129</v>
      </c>
      <c r="F5" s="379" t="s">
        <v>130</v>
      </c>
      <c r="G5" s="379" t="s">
        <v>131</v>
      </c>
      <c r="H5" s="379" t="s">
        <v>132</v>
      </c>
      <c r="J5" s="3"/>
      <c r="K5" s="3"/>
      <c r="L5" s="3"/>
      <c r="M5" s="3"/>
      <c r="N5" s="3"/>
      <c r="O5" s="3"/>
    </row>
    <row r="6" spans="1:19" ht="13.5" customHeight="1" x14ac:dyDescent="0.2">
      <c r="A6" s="493" t="s">
        <v>133</v>
      </c>
      <c r="B6" s="493"/>
      <c r="C6" s="493"/>
      <c r="D6" s="493"/>
      <c r="E6" s="493"/>
      <c r="F6" s="493"/>
      <c r="G6" s="493"/>
      <c r="H6" s="493"/>
      <c r="J6" s="3"/>
      <c r="K6" s="3"/>
      <c r="L6" s="3"/>
      <c r="M6" s="3"/>
      <c r="N6" s="3"/>
      <c r="O6" s="3"/>
    </row>
    <row r="7" spans="1:19" ht="13.5" customHeight="1" x14ac:dyDescent="0.2">
      <c r="A7" s="50" t="s">
        <v>5</v>
      </c>
      <c r="B7" s="50">
        <v>55816</v>
      </c>
      <c r="C7" s="256">
        <v>206</v>
      </c>
      <c r="D7" s="256">
        <v>370</v>
      </c>
      <c r="E7" s="256">
        <v>3805</v>
      </c>
      <c r="F7" s="256">
        <v>32685</v>
      </c>
      <c r="G7" s="256">
        <v>18277</v>
      </c>
      <c r="H7" s="256">
        <v>473</v>
      </c>
    </row>
    <row r="8" spans="1:19" ht="13.5" customHeight="1" x14ac:dyDescent="0.2">
      <c r="A8" s="194" t="s">
        <v>139</v>
      </c>
      <c r="B8" s="127">
        <v>28793</v>
      </c>
      <c r="C8" s="11">
        <v>97</v>
      </c>
      <c r="D8" s="11">
        <v>202</v>
      </c>
      <c r="E8" s="11">
        <v>1769</v>
      </c>
      <c r="F8" s="11">
        <v>15480</v>
      </c>
      <c r="G8" s="11">
        <v>10897</v>
      </c>
      <c r="H8" s="11">
        <v>348</v>
      </c>
    </row>
    <row r="9" spans="1:19" ht="13.5" customHeight="1" x14ac:dyDescent="0.2">
      <c r="A9" s="317" t="s">
        <v>140</v>
      </c>
      <c r="B9" s="224">
        <v>27023</v>
      </c>
      <c r="C9" s="21">
        <v>109</v>
      </c>
      <c r="D9" s="21">
        <v>168</v>
      </c>
      <c r="E9" s="21">
        <v>2036</v>
      </c>
      <c r="F9" s="21">
        <v>17205</v>
      </c>
      <c r="G9" s="21">
        <v>7380</v>
      </c>
      <c r="H9" s="21">
        <v>125</v>
      </c>
      <c r="J9" s="18"/>
      <c r="K9" s="305"/>
      <c r="L9" s="89"/>
      <c r="M9" s="372"/>
      <c r="N9" s="372"/>
      <c r="O9" s="372"/>
      <c r="P9" s="372"/>
      <c r="Q9" s="372"/>
      <c r="R9" s="372"/>
      <c r="S9" s="305"/>
    </row>
    <row r="10" spans="1:19" ht="13.5" customHeight="1" x14ac:dyDescent="0.2">
      <c r="A10" s="485" t="s">
        <v>134</v>
      </c>
      <c r="B10" s="485"/>
      <c r="C10" s="485"/>
      <c r="D10" s="485"/>
      <c r="E10" s="485"/>
      <c r="F10" s="485"/>
      <c r="G10" s="485"/>
      <c r="H10" s="485"/>
      <c r="J10" s="3"/>
      <c r="K10" s="3"/>
      <c r="L10" s="3"/>
      <c r="M10" s="3"/>
      <c r="N10" s="3"/>
      <c r="O10" s="3"/>
      <c r="P10" s="18"/>
      <c r="Q10" s="18"/>
      <c r="R10" s="18"/>
      <c r="S10" s="18"/>
    </row>
    <row r="11" spans="1:19" ht="13.5" customHeight="1" x14ac:dyDescent="0.2">
      <c r="A11" s="50" t="s">
        <v>5</v>
      </c>
      <c r="B11" s="50">
        <v>55615</v>
      </c>
      <c r="C11" s="256">
        <v>197</v>
      </c>
      <c r="D11" s="256">
        <v>337</v>
      </c>
      <c r="E11" s="256">
        <v>3733</v>
      </c>
      <c r="F11" s="256">
        <v>32622</v>
      </c>
      <c r="G11" s="256">
        <v>18254</v>
      </c>
      <c r="H11" s="256">
        <v>472</v>
      </c>
      <c r="J11" s="92"/>
      <c r="K11" s="92"/>
      <c r="L11" s="92"/>
      <c r="M11" s="92"/>
      <c r="N11" s="92"/>
      <c r="O11" s="92"/>
      <c r="P11" s="92"/>
      <c r="Q11" s="92"/>
      <c r="R11" s="92"/>
      <c r="S11" s="92"/>
    </row>
    <row r="12" spans="1:19" ht="13.5" customHeight="1" x14ac:dyDescent="0.2">
      <c r="A12" s="194" t="s">
        <v>139</v>
      </c>
      <c r="B12" s="127">
        <v>28703</v>
      </c>
      <c r="C12" s="11">
        <v>92</v>
      </c>
      <c r="D12" s="11">
        <v>189</v>
      </c>
      <c r="E12" s="11">
        <v>1740</v>
      </c>
      <c r="F12" s="11">
        <v>15450</v>
      </c>
      <c r="G12" s="11">
        <v>10885</v>
      </c>
      <c r="H12" s="11">
        <v>347</v>
      </c>
      <c r="J12" s="18"/>
      <c r="K12" s="19"/>
      <c r="L12" s="19"/>
      <c r="M12" s="19"/>
      <c r="N12" s="19"/>
      <c r="O12" s="19"/>
      <c r="P12" s="19"/>
      <c r="Q12" s="19"/>
      <c r="R12" s="19"/>
      <c r="S12" s="19"/>
    </row>
    <row r="13" spans="1:19" ht="13.5" customHeight="1" x14ac:dyDescent="0.2">
      <c r="A13" s="317" t="s">
        <v>140</v>
      </c>
      <c r="B13" s="224">
        <v>26912</v>
      </c>
      <c r="C13" s="21">
        <v>105</v>
      </c>
      <c r="D13" s="21">
        <v>148</v>
      </c>
      <c r="E13" s="21">
        <v>1993</v>
      </c>
      <c r="F13" s="21">
        <v>17172</v>
      </c>
      <c r="G13" s="21">
        <v>7369</v>
      </c>
      <c r="H13" s="21">
        <v>125</v>
      </c>
      <c r="J13" s="18"/>
      <c r="K13" s="19"/>
      <c r="L13" s="122"/>
      <c r="M13" s="122"/>
      <c r="N13" s="122"/>
      <c r="O13" s="122"/>
      <c r="P13" s="122"/>
      <c r="Q13" s="122"/>
      <c r="R13" s="122"/>
      <c r="S13" s="122"/>
    </row>
    <row r="14" spans="1:19" ht="13.5" customHeight="1" x14ac:dyDescent="0.2">
      <c r="A14" s="484" t="s">
        <v>135</v>
      </c>
      <c r="B14" s="485"/>
      <c r="C14" s="485"/>
      <c r="D14" s="485"/>
      <c r="E14" s="485"/>
      <c r="F14" s="485"/>
      <c r="G14" s="485"/>
      <c r="H14" s="485"/>
      <c r="J14" s="3"/>
      <c r="K14" s="3"/>
      <c r="L14" s="3"/>
      <c r="M14" s="3"/>
      <c r="N14" s="3"/>
      <c r="O14" s="3"/>
      <c r="P14" s="18"/>
      <c r="Q14" s="18"/>
      <c r="R14" s="18"/>
      <c r="S14" s="18"/>
    </row>
    <row r="15" spans="1:19" ht="13.5" customHeight="1" x14ac:dyDescent="0.2">
      <c r="A15" s="50" t="s">
        <v>5</v>
      </c>
      <c r="B15" s="50">
        <v>201</v>
      </c>
      <c r="C15" s="256">
        <v>9</v>
      </c>
      <c r="D15" s="256">
        <v>33</v>
      </c>
      <c r="E15" s="256">
        <v>72</v>
      </c>
      <c r="F15" s="256">
        <v>63</v>
      </c>
      <c r="G15" s="256">
        <v>23</v>
      </c>
      <c r="H15" s="256">
        <v>1</v>
      </c>
      <c r="J15" s="3"/>
      <c r="K15" s="3"/>
      <c r="L15" s="3"/>
      <c r="M15" s="3"/>
      <c r="N15" s="3"/>
      <c r="O15" s="3"/>
      <c r="P15" s="18"/>
      <c r="Q15" s="18"/>
      <c r="R15" s="18"/>
      <c r="S15" s="18"/>
    </row>
    <row r="16" spans="1:19" ht="13.5" customHeight="1" x14ac:dyDescent="0.2">
      <c r="A16" s="194" t="s">
        <v>139</v>
      </c>
      <c r="B16" s="127">
        <v>90</v>
      </c>
      <c r="C16" s="11">
        <v>5</v>
      </c>
      <c r="D16" s="11">
        <v>13</v>
      </c>
      <c r="E16" s="11">
        <v>29</v>
      </c>
      <c r="F16" s="11">
        <v>30</v>
      </c>
      <c r="G16" s="11">
        <v>12</v>
      </c>
      <c r="H16" s="11">
        <v>1</v>
      </c>
      <c r="J16" s="3"/>
      <c r="K16" s="3"/>
      <c r="L16" s="3"/>
      <c r="M16" s="3"/>
      <c r="N16" s="3"/>
      <c r="O16" s="3"/>
      <c r="P16" s="18"/>
      <c r="Q16" s="18"/>
      <c r="R16" s="18"/>
      <c r="S16" s="18"/>
    </row>
    <row r="17" spans="1:19" ht="13.5" customHeight="1" x14ac:dyDescent="0.2">
      <c r="A17" s="317" t="s">
        <v>140</v>
      </c>
      <c r="B17" s="224">
        <v>111</v>
      </c>
      <c r="C17" s="21">
        <v>4</v>
      </c>
      <c r="D17" s="21">
        <v>20</v>
      </c>
      <c r="E17" s="21">
        <v>43</v>
      </c>
      <c r="F17" s="21">
        <v>33</v>
      </c>
      <c r="G17" s="21">
        <v>11</v>
      </c>
      <c r="H17" s="22" t="s">
        <v>10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</row>
    <row r="18" spans="1:19" ht="13.5" customHeight="1" x14ac:dyDescent="0.2">
      <c r="A18" s="484" t="s">
        <v>136</v>
      </c>
      <c r="B18" s="485"/>
      <c r="C18" s="485"/>
      <c r="D18" s="485"/>
      <c r="E18" s="485"/>
      <c r="F18" s="485"/>
      <c r="G18" s="485"/>
      <c r="H18" s="485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19" ht="13.5" customHeight="1" x14ac:dyDescent="0.2">
      <c r="A19" s="50" t="s">
        <v>5</v>
      </c>
      <c r="B19" s="50">
        <v>110</v>
      </c>
      <c r="C19" s="256">
        <v>46</v>
      </c>
      <c r="D19" s="256">
        <v>12</v>
      </c>
      <c r="E19" s="256">
        <v>30</v>
      </c>
      <c r="F19" s="256">
        <v>18</v>
      </c>
      <c r="G19" s="256">
        <v>4</v>
      </c>
      <c r="H19" s="114" t="s">
        <v>10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</row>
    <row r="20" spans="1:19" ht="13.5" customHeight="1" x14ac:dyDescent="0.2">
      <c r="A20" s="194" t="s">
        <v>139</v>
      </c>
      <c r="B20" s="127">
        <v>63</v>
      </c>
      <c r="C20" s="11">
        <v>23</v>
      </c>
      <c r="D20" s="11">
        <v>9</v>
      </c>
      <c r="E20" s="11">
        <v>18</v>
      </c>
      <c r="F20" s="11">
        <v>11</v>
      </c>
      <c r="G20" s="11">
        <v>2</v>
      </c>
      <c r="H20" s="250" t="s">
        <v>10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ht="13.5" customHeight="1" x14ac:dyDescent="0.2">
      <c r="A21" s="317" t="s">
        <v>140</v>
      </c>
      <c r="B21" s="224">
        <v>47</v>
      </c>
      <c r="C21" s="21">
        <v>23</v>
      </c>
      <c r="D21" s="21">
        <v>3</v>
      </c>
      <c r="E21" s="21">
        <v>12</v>
      </c>
      <c r="F21" s="21">
        <v>7</v>
      </c>
      <c r="G21" s="21">
        <v>2</v>
      </c>
      <c r="H21" s="403" t="s">
        <v>10</v>
      </c>
      <c r="J21" s="3"/>
      <c r="K21" s="3"/>
      <c r="L21" s="3"/>
      <c r="M21" s="3"/>
      <c r="N21" s="3"/>
      <c r="O21" s="3"/>
      <c r="P21" s="18"/>
      <c r="Q21" s="18"/>
      <c r="R21" s="18"/>
      <c r="S21" s="18"/>
    </row>
    <row r="22" spans="1:19" ht="13.5" customHeight="1" x14ac:dyDescent="0.2">
      <c r="J22" s="3"/>
      <c r="K22" s="3"/>
      <c r="L22" s="3"/>
      <c r="M22" s="3"/>
      <c r="N22" s="3"/>
      <c r="O22" s="3"/>
      <c r="P22" s="18"/>
      <c r="Q22" s="18"/>
      <c r="R22" s="18"/>
      <c r="S22" s="18"/>
    </row>
  </sheetData>
  <mergeCells count="7">
    <mergeCell ref="A18:H18"/>
    <mergeCell ref="A4:A5"/>
    <mergeCell ref="B4:B5"/>
    <mergeCell ref="C4:H4"/>
    <mergeCell ref="A6:H6"/>
    <mergeCell ref="A10:H10"/>
    <mergeCell ref="A14:H1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Normal="100" workbookViewId="0">
      <selection activeCell="A3" sqref="A3"/>
    </sheetView>
  </sheetViews>
  <sheetFormatPr defaultColWidth="7.28515625" defaultRowHeight="13.5" customHeight="1" x14ac:dyDescent="0.2"/>
  <cols>
    <col min="1" max="1" width="16.140625" style="245" customWidth="1"/>
    <col min="2" max="9" width="12.5703125" style="245" customWidth="1"/>
    <col min="10" max="11" width="10.5703125" style="245" customWidth="1"/>
    <col min="12" max="15" width="7.28515625" style="245"/>
    <col min="16" max="21" width="12" style="245" customWidth="1"/>
    <col min="22" max="16384" width="7.28515625" style="245"/>
  </cols>
  <sheetData>
    <row r="1" spans="1:11" ht="13.5" customHeight="1" x14ac:dyDescent="0.2">
      <c r="A1" s="245" t="s">
        <v>297</v>
      </c>
    </row>
    <row r="2" spans="1:11" ht="13.5" customHeight="1" x14ac:dyDescent="0.2">
      <c r="A2" s="16" t="s">
        <v>257</v>
      </c>
    </row>
    <row r="4" spans="1:11" ht="13.5" customHeight="1" x14ac:dyDescent="0.2">
      <c r="A4" s="416" t="s">
        <v>141</v>
      </c>
      <c r="B4" s="415" t="s">
        <v>1</v>
      </c>
      <c r="C4" s="415"/>
      <c r="D4" s="415"/>
      <c r="E4" s="422" t="s">
        <v>116</v>
      </c>
      <c r="F4" s="440"/>
      <c r="G4" s="440"/>
      <c r="H4" s="440"/>
      <c r="I4" s="421"/>
    </row>
    <row r="5" spans="1:11" ht="26.25" customHeight="1" x14ac:dyDescent="0.2">
      <c r="A5" s="416"/>
      <c r="B5" s="373" t="s">
        <v>5</v>
      </c>
      <c r="C5" s="373" t="s">
        <v>6</v>
      </c>
      <c r="D5" s="373" t="s">
        <v>7</v>
      </c>
      <c r="E5" s="374" t="s">
        <v>117</v>
      </c>
      <c r="F5" s="377" t="s">
        <v>281</v>
      </c>
      <c r="G5" s="174" t="s">
        <v>118</v>
      </c>
      <c r="H5" s="374" t="s">
        <v>119</v>
      </c>
      <c r="I5" s="376" t="s">
        <v>120</v>
      </c>
    </row>
    <row r="6" spans="1:11" ht="13.5" customHeight="1" x14ac:dyDescent="0.2">
      <c r="A6" s="418" t="s">
        <v>3</v>
      </c>
      <c r="B6" s="418"/>
      <c r="C6" s="418"/>
      <c r="D6" s="418"/>
      <c r="E6" s="418"/>
      <c r="F6" s="418"/>
      <c r="G6" s="418"/>
      <c r="H6" s="418"/>
      <c r="I6" s="418"/>
    </row>
    <row r="7" spans="1:11" ht="13.5" customHeight="1" x14ac:dyDescent="0.2">
      <c r="A7" s="251" t="s">
        <v>2</v>
      </c>
      <c r="B7" s="50">
        <v>55816</v>
      </c>
      <c r="C7" s="256">
        <v>55615</v>
      </c>
      <c r="D7" s="256">
        <v>201</v>
      </c>
      <c r="E7" s="256">
        <v>84</v>
      </c>
      <c r="F7" s="256">
        <v>45</v>
      </c>
      <c r="G7" s="256">
        <v>26</v>
      </c>
      <c r="H7" s="256">
        <v>110</v>
      </c>
      <c r="I7" s="256">
        <v>285</v>
      </c>
    </row>
    <row r="8" spans="1:11" ht="13.5" customHeight="1" x14ac:dyDescent="0.25">
      <c r="A8" s="70" t="s">
        <v>142</v>
      </c>
      <c r="B8" s="127">
        <v>54406</v>
      </c>
      <c r="C8" s="11">
        <v>54217</v>
      </c>
      <c r="D8" s="11">
        <v>189</v>
      </c>
      <c r="E8" s="11">
        <v>66</v>
      </c>
      <c r="F8" s="11">
        <v>35</v>
      </c>
      <c r="G8" s="11">
        <v>22</v>
      </c>
      <c r="H8" s="11">
        <v>88</v>
      </c>
      <c r="I8" s="11">
        <v>255</v>
      </c>
      <c r="J8" s="289"/>
      <c r="K8" s="289"/>
    </row>
    <row r="9" spans="1:11" ht="13.5" customHeight="1" x14ac:dyDescent="0.25">
      <c r="A9" s="70" t="s">
        <v>143</v>
      </c>
      <c r="B9" s="127">
        <v>1392</v>
      </c>
      <c r="C9" s="11">
        <v>1380</v>
      </c>
      <c r="D9" s="11">
        <v>12</v>
      </c>
      <c r="E9" s="11">
        <v>18</v>
      </c>
      <c r="F9" s="11">
        <v>10</v>
      </c>
      <c r="G9" s="11">
        <v>4</v>
      </c>
      <c r="H9" s="11">
        <v>22</v>
      </c>
      <c r="I9" s="11">
        <v>30</v>
      </c>
      <c r="J9" s="289"/>
      <c r="K9" s="289"/>
    </row>
    <row r="10" spans="1:11" ht="13.5" customHeight="1" x14ac:dyDescent="0.25">
      <c r="A10" s="62" t="s">
        <v>144</v>
      </c>
      <c r="B10" s="224">
        <v>18</v>
      </c>
      <c r="C10" s="21">
        <v>18</v>
      </c>
      <c r="D10" s="22" t="s">
        <v>10</v>
      </c>
      <c r="E10" s="22" t="s">
        <v>10</v>
      </c>
      <c r="F10" s="22" t="s">
        <v>10</v>
      </c>
      <c r="G10" s="22" t="s">
        <v>10</v>
      </c>
      <c r="H10" s="22" t="s">
        <v>10</v>
      </c>
      <c r="I10" s="22" t="s">
        <v>10</v>
      </c>
      <c r="J10" s="289"/>
      <c r="K10" s="289"/>
    </row>
    <row r="11" spans="1:11" ht="13.5" customHeight="1" x14ac:dyDescent="0.2">
      <c r="A11" s="418" t="s">
        <v>4</v>
      </c>
      <c r="B11" s="418"/>
      <c r="C11" s="418"/>
      <c r="D11" s="418"/>
      <c r="E11" s="418"/>
      <c r="F11" s="418"/>
      <c r="G11" s="418"/>
      <c r="H11" s="418"/>
      <c r="I11" s="418"/>
    </row>
    <row r="12" spans="1:11" ht="13.5" customHeight="1" x14ac:dyDescent="0.2">
      <c r="A12" s="251" t="s">
        <v>2</v>
      </c>
      <c r="B12" s="165">
        <v>100</v>
      </c>
      <c r="C12" s="7">
        <v>100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11" ht="13.5" customHeight="1" x14ac:dyDescent="0.2">
      <c r="A13" s="70" t="s">
        <v>142</v>
      </c>
      <c r="B13" s="165">
        <v>97.473842625770388</v>
      </c>
      <c r="C13" s="7">
        <v>97.48628967005304</v>
      </c>
      <c r="D13" s="7">
        <v>94.029850746268664</v>
      </c>
      <c r="E13" s="7">
        <v>78.571428571428569</v>
      </c>
      <c r="F13" s="7">
        <v>77.777777777777786</v>
      </c>
      <c r="G13" s="7">
        <v>84.615384615384613</v>
      </c>
      <c r="H13" s="7">
        <v>80</v>
      </c>
      <c r="I13" s="7">
        <v>89.473684210526315</v>
      </c>
    </row>
    <row r="14" spans="1:11" ht="13.5" customHeight="1" x14ac:dyDescent="0.2">
      <c r="A14" s="70" t="s">
        <v>143</v>
      </c>
      <c r="B14" s="165">
        <v>2.4939085566862551</v>
      </c>
      <c r="C14" s="7">
        <v>2.4813449608918461</v>
      </c>
      <c r="D14" s="7">
        <v>5.9701492537313428</v>
      </c>
      <c r="E14" s="7">
        <v>21.428571428571427</v>
      </c>
      <c r="F14" s="7">
        <v>22.222222222222221</v>
      </c>
      <c r="G14" s="7">
        <v>15.384615384615385</v>
      </c>
      <c r="H14" s="7">
        <v>20</v>
      </c>
      <c r="I14" s="7">
        <v>10.526315789473683</v>
      </c>
    </row>
    <row r="15" spans="1:11" ht="13.5" customHeight="1" x14ac:dyDescent="0.2">
      <c r="A15" s="62" t="s">
        <v>144</v>
      </c>
      <c r="B15" s="225">
        <v>3.2248817543356741E-2</v>
      </c>
      <c r="C15" s="13">
        <v>3.2365369055111032E-2</v>
      </c>
      <c r="D15" s="22" t="s">
        <v>10</v>
      </c>
      <c r="E15" s="22" t="s">
        <v>10</v>
      </c>
      <c r="F15" s="22" t="s">
        <v>10</v>
      </c>
      <c r="G15" s="22" t="s">
        <v>10</v>
      </c>
      <c r="H15" s="22" t="s">
        <v>10</v>
      </c>
      <c r="I15" s="22" t="s">
        <v>10</v>
      </c>
    </row>
  </sheetData>
  <mergeCells count="5">
    <mergeCell ref="A4:A5"/>
    <mergeCell ref="B4:D4"/>
    <mergeCell ref="E4:I4"/>
    <mergeCell ref="A6:I6"/>
    <mergeCell ref="A11:I11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A3" sqref="A3"/>
    </sheetView>
  </sheetViews>
  <sheetFormatPr defaultColWidth="7.28515625" defaultRowHeight="13.5" customHeight="1" x14ac:dyDescent="0.2"/>
  <cols>
    <col min="1" max="1" width="15.7109375" style="245" customWidth="1"/>
    <col min="2" max="8" width="12.42578125" style="245" customWidth="1"/>
    <col min="9" max="16384" width="7.28515625" style="245"/>
  </cols>
  <sheetData>
    <row r="1" spans="1:8" ht="13.5" customHeight="1" x14ac:dyDescent="0.2">
      <c r="A1" s="245" t="s">
        <v>297</v>
      </c>
    </row>
    <row r="2" spans="1:8" ht="13.5" customHeight="1" x14ac:dyDescent="0.2">
      <c r="A2" s="16" t="s">
        <v>258</v>
      </c>
    </row>
    <row r="3" spans="1:8" ht="13.5" customHeight="1" x14ac:dyDescent="0.2">
      <c r="A3" s="47"/>
      <c r="B3" s="19"/>
      <c r="C3" s="20"/>
      <c r="D3" s="20"/>
      <c r="E3" s="20"/>
      <c r="F3" s="20"/>
      <c r="G3" s="20"/>
      <c r="H3" s="20"/>
    </row>
    <row r="4" spans="1:8" ht="13.5" customHeight="1" x14ac:dyDescent="0.2">
      <c r="A4" s="459" t="s">
        <v>141</v>
      </c>
      <c r="B4" s="434" t="s">
        <v>2</v>
      </c>
      <c r="C4" s="464" t="s">
        <v>126</v>
      </c>
      <c r="D4" s="443"/>
      <c r="E4" s="443"/>
      <c r="F4" s="443"/>
      <c r="G4" s="443"/>
      <c r="H4" s="465"/>
    </row>
    <row r="5" spans="1:8" ht="13.5" customHeight="1" x14ac:dyDescent="0.2">
      <c r="A5" s="461"/>
      <c r="B5" s="435"/>
      <c r="C5" s="306" t="s">
        <v>138</v>
      </c>
      <c r="D5" s="379" t="s">
        <v>128</v>
      </c>
      <c r="E5" s="379" t="s">
        <v>129</v>
      </c>
      <c r="F5" s="379" t="s">
        <v>130</v>
      </c>
      <c r="G5" s="379" t="s">
        <v>131</v>
      </c>
      <c r="H5" s="379" t="s">
        <v>132</v>
      </c>
    </row>
    <row r="6" spans="1:8" ht="13.5" customHeight="1" x14ac:dyDescent="0.2">
      <c r="A6" s="431" t="s">
        <v>133</v>
      </c>
      <c r="B6" s="457"/>
      <c r="C6" s="457"/>
      <c r="D6" s="457"/>
      <c r="E6" s="457"/>
      <c r="F6" s="457"/>
      <c r="G6" s="457"/>
      <c r="H6" s="457"/>
    </row>
    <row r="7" spans="1:8" ht="13.5" customHeight="1" x14ac:dyDescent="0.2">
      <c r="A7" s="68" t="s">
        <v>11</v>
      </c>
      <c r="B7" s="43">
        <v>55816</v>
      </c>
      <c r="C7" s="43">
        <v>206</v>
      </c>
      <c r="D7" s="43">
        <v>370</v>
      </c>
      <c r="E7" s="43">
        <v>3805</v>
      </c>
      <c r="F7" s="43">
        <v>32685</v>
      </c>
      <c r="G7" s="43">
        <v>18277</v>
      </c>
      <c r="H7" s="43">
        <v>473</v>
      </c>
    </row>
    <row r="8" spans="1:8" ht="13.5" customHeight="1" x14ac:dyDescent="0.2">
      <c r="A8" s="57" t="s">
        <v>142</v>
      </c>
      <c r="B8" s="6">
        <v>54406</v>
      </c>
      <c r="C8" s="6">
        <v>165</v>
      </c>
      <c r="D8" s="6">
        <v>285</v>
      </c>
      <c r="E8" s="6">
        <v>3094</v>
      </c>
      <c r="F8" s="6">
        <v>32116</v>
      </c>
      <c r="G8" s="6">
        <v>18273</v>
      </c>
      <c r="H8" s="6">
        <v>473</v>
      </c>
    </row>
    <row r="9" spans="1:8" ht="13.5" customHeight="1" x14ac:dyDescent="0.2">
      <c r="A9" s="57" t="s">
        <v>143</v>
      </c>
      <c r="B9" s="6">
        <v>1392</v>
      </c>
      <c r="C9" s="6">
        <v>40</v>
      </c>
      <c r="D9" s="6">
        <v>77</v>
      </c>
      <c r="E9" s="6">
        <v>702</v>
      </c>
      <c r="F9" s="6">
        <v>569</v>
      </c>
      <c r="G9" s="6">
        <v>4</v>
      </c>
      <c r="H9" s="9" t="s">
        <v>10</v>
      </c>
    </row>
    <row r="10" spans="1:8" ht="13.5" customHeight="1" x14ac:dyDescent="0.2">
      <c r="A10" s="159" t="s">
        <v>144</v>
      </c>
      <c r="B10" s="12">
        <v>18</v>
      </c>
      <c r="C10" s="12">
        <v>1</v>
      </c>
      <c r="D10" s="12">
        <v>8</v>
      </c>
      <c r="E10" s="12">
        <v>9</v>
      </c>
      <c r="F10" s="15" t="s">
        <v>10</v>
      </c>
      <c r="G10" s="22" t="s">
        <v>10</v>
      </c>
      <c r="H10" s="22" t="s">
        <v>10</v>
      </c>
    </row>
    <row r="11" spans="1:8" ht="13.5" customHeight="1" x14ac:dyDescent="0.2">
      <c r="A11" s="433" t="s">
        <v>4</v>
      </c>
      <c r="B11" s="433"/>
      <c r="C11" s="433"/>
      <c r="D11" s="433"/>
      <c r="E11" s="433"/>
      <c r="F11" s="433"/>
      <c r="G11" s="433"/>
      <c r="H11" s="433"/>
    </row>
    <row r="12" spans="1:8" ht="13.5" customHeight="1" x14ac:dyDescent="0.2">
      <c r="A12" s="68" t="s">
        <v>11</v>
      </c>
      <c r="B12" s="82">
        <v>100</v>
      </c>
      <c r="C12" s="82">
        <v>0.36906980077397161</v>
      </c>
      <c r="D12" s="82">
        <v>0.66289236061344414</v>
      </c>
      <c r="E12" s="82">
        <v>6.8170417084706889</v>
      </c>
      <c r="F12" s="82">
        <v>58.558477855811951</v>
      </c>
      <c r="G12" s="82">
        <v>32.745091013329514</v>
      </c>
      <c r="H12" s="82">
        <v>0.84742726100042998</v>
      </c>
    </row>
    <row r="13" spans="1:8" ht="13.5" customHeight="1" x14ac:dyDescent="0.2">
      <c r="A13" s="57" t="s">
        <v>142</v>
      </c>
      <c r="B13" s="30">
        <v>100</v>
      </c>
      <c r="C13" s="30">
        <v>0.30327537403962801</v>
      </c>
      <c r="D13" s="30">
        <v>0.52383928243208477</v>
      </c>
      <c r="E13" s="30">
        <v>5.6868727713855085</v>
      </c>
      <c r="F13" s="30">
        <v>59.030254016101168</v>
      </c>
      <c r="G13" s="30">
        <v>33.586369150461351</v>
      </c>
      <c r="H13" s="30">
        <v>0.86938940558026689</v>
      </c>
    </row>
    <row r="14" spans="1:8" ht="13.5" customHeight="1" x14ac:dyDescent="0.2">
      <c r="A14" s="57" t="s">
        <v>143</v>
      </c>
      <c r="B14" s="30">
        <v>100</v>
      </c>
      <c r="C14" s="30">
        <v>2.8735632183908044</v>
      </c>
      <c r="D14" s="30">
        <v>5.5316091954022992</v>
      </c>
      <c r="E14" s="30">
        <v>50.431034482758619</v>
      </c>
      <c r="F14" s="30">
        <v>40.876436781609193</v>
      </c>
      <c r="G14" s="30">
        <v>0.28735632183908044</v>
      </c>
      <c r="H14" s="149" t="s">
        <v>10</v>
      </c>
    </row>
    <row r="15" spans="1:8" ht="13.5" customHeight="1" x14ac:dyDescent="0.2">
      <c r="A15" s="159" t="s">
        <v>144</v>
      </c>
      <c r="B15" s="32">
        <v>100</v>
      </c>
      <c r="C15" s="32">
        <v>5.5555555555555554</v>
      </c>
      <c r="D15" s="32">
        <v>44.444444444444443</v>
      </c>
      <c r="E15" s="32">
        <v>50</v>
      </c>
      <c r="F15" s="151" t="s">
        <v>10</v>
      </c>
      <c r="G15" s="151" t="s">
        <v>10</v>
      </c>
      <c r="H15" s="151" t="s">
        <v>10</v>
      </c>
    </row>
    <row r="16" spans="1:8" ht="13.5" customHeight="1" x14ac:dyDescent="0.2">
      <c r="A16" s="432" t="s">
        <v>145</v>
      </c>
      <c r="B16" s="432"/>
      <c r="C16" s="432"/>
      <c r="D16" s="432"/>
      <c r="E16" s="432"/>
      <c r="F16" s="432"/>
      <c r="G16" s="432"/>
      <c r="H16" s="432"/>
    </row>
    <row r="17" spans="1:8" ht="13.5" customHeight="1" x14ac:dyDescent="0.2">
      <c r="A17" s="68" t="s">
        <v>11</v>
      </c>
      <c r="B17" s="43">
        <v>55615</v>
      </c>
      <c r="C17" s="43">
        <v>197</v>
      </c>
      <c r="D17" s="43">
        <v>337</v>
      </c>
      <c r="E17" s="43">
        <v>3733</v>
      </c>
      <c r="F17" s="43">
        <v>32622</v>
      </c>
      <c r="G17" s="43">
        <v>18254</v>
      </c>
      <c r="H17" s="43">
        <v>472</v>
      </c>
    </row>
    <row r="18" spans="1:8" ht="13.5" customHeight="1" x14ac:dyDescent="0.2">
      <c r="A18" s="57" t="s">
        <v>142</v>
      </c>
      <c r="B18" s="6">
        <v>54217</v>
      </c>
      <c r="C18" s="6">
        <v>158</v>
      </c>
      <c r="D18" s="6">
        <v>253</v>
      </c>
      <c r="E18" s="6">
        <v>3026</v>
      </c>
      <c r="F18" s="6">
        <v>32058</v>
      </c>
      <c r="G18" s="6">
        <v>18250</v>
      </c>
      <c r="H18" s="6">
        <v>472</v>
      </c>
    </row>
    <row r="19" spans="1:8" ht="13.5" customHeight="1" x14ac:dyDescent="0.2">
      <c r="A19" s="57" t="s">
        <v>143</v>
      </c>
      <c r="B19" s="6">
        <v>1380</v>
      </c>
      <c r="C19" s="6">
        <v>38</v>
      </c>
      <c r="D19" s="6">
        <v>76</v>
      </c>
      <c r="E19" s="6">
        <v>698</v>
      </c>
      <c r="F19" s="6">
        <v>564</v>
      </c>
      <c r="G19" s="6">
        <v>4</v>
      </c>
      <c r="H19" s="9" t="s">
        <v>10</v>
      </c>
    </row>
    <row r="20" spans="1:8" ht="13.5" customHeight="1" x14ac:dyDescent="0.2">
      <c r="A20" s="159" t="s">
        <v>144</v>
      </c>
      <c r="B20" s="12">
        <v>18</v>
      </c>
      <c r="C20" s="12">
        <v>1</v>
      </c>
      <c r="D20" s="12">
        <v>8</v>
      </c>
      <c r="E20" s="12">
        <v>9</v>
      </c>
      <c r="F20" s="15" t="s">
        <v>10</v>
      </c>
      <c r="G20" s="22" t="s">
        <v>10</v>
      </c>
      <c r="H20" s="22" t="s">
        <v>10</v>
      </c>
    </row>
    <row r="21" spans="1:8" ht="13.5" customHeight="1" x14ac:dyDescent="0.2">
      <c r="A21" s="433" t="s">
        <v>4</v>
      </c>
      <c r="B21" s="433"/>
      <c r="C21" s="433"/>
      <c r="D21" s="433"/>
      <c r="E21" s="433"/>
      <c r="F21" s="433"/>
      <c r="G21" s="433"/>
      <c r="H21" s="433"/>
    </row>
    <row r="22" spans="1:8" ht="13.5" customHeight="1" x14ac:dyDescent="0.2">
      <c r="A22" s="68" t="s">
        <v>11</v>
      </c>
      <c r="B22" s="82">
        <v>100</v>
      </c>
      <c r="C22" s="82">
        <v>0.35422098354760406</v>
      </c>
      <c r="D22" s="82">
        <v>0.60595163175402322</v>
      </c>
      <c r="E22" s="82">
        <v>6.7122179268183046</v>
      </c>
      <c r="F22" s="82">
        <v>58.656837184212897</v>
      </c>
      <c r="G22" s="82">
        <v>32.822080373999817</v>
      </c>
      <c r="H22" s="82">
        <v>0.84869189966735592</v>
      </c>
    </row>
    <row r="23" spans="1:8" ht="13.5" customHeight="1" x14ac:dyDescent="0.2">
      <c r="A23" s="57" t="s">
        <v>142</v>
      </c>
      <c r="B23" s="30">
        <v>100</v>
      </c>
      <c r="C23" s="30">
        <v>0.29142150985853149</v>
      </c>
      <c r="D23" s="30">
        <v>0.46664330376081303</v>
      </c>
      <c r="E23" s="30">
        <v>5.5812752457716215</v>
      </c>
      <c r="F23" s="30">
        <v>59.12905546230887</v>
      </c>
      <c r="G23" s="30">
        <v>33.661028828596194</v>
      </c>
      <c r="H23" s="30">
        <v>0.87057564970396739</v>
      </c>
    </row>
    <row r="24" spans="1:8" ht="13.5" customHeight="1" x14ac:dyDescent="0.2">
      <c r="A24" s="57" t="s">
        <v>143</v>
      </c>
      <c r="B24" s="30">
        <v>100</v>
      </c>
      <c r="C24" s="30">
        <v>2.7536231884057969</v>
      </c>
      <c r="D24" s="30">
        <v>5.5072463768115938</v>
      </c>
      <c r="E24" s="30">
        <v>50.579710144927539</v>
      </c>
      <c r="F24" s="30">
        <v>40.869565217391305</v>
      </c>
      <c r="G24" s="30">
        <v>0.28985507246376813</v>
      </c>
      <c r="H24" s="149" t="s">
        <v>10</v>
      </c>
    </row>
    <row r="25" spans="1:8" ht="13.5" customHeight="1" x14ac:dyDescent="0.2">
      <c r="A25" s="159" t="s">
        <v>144</v>
      </c>
      <c r="B25" s="32">
        <v>100</v>
      </c>
      <c r="C25" s="32">
        <v>5.5555555555555554</v>
      </c>
      <c r="D25" s="32">
        <v>44.444444444444443</v>
      </c>
      <c r="E25" s="32">
        <v>50</v>
      </c>
      <c r="F25" s="151" t="s">
        <v>10</v>
      </c>
      <c r="G25" s="151" t="s">
        <v>10</v>
      </c>
      <c r="H25" s="151" t="s">
        <v>10</v>
      </c>
    </row>
    <row r="26" spans="1:8" ht="13.5" customHeight="1" x14ac:dyDescent="0.2">
      <c r="A26" s="433" t="s">
        <v>135</v>
      </c>
      <c r="B26" s="433"/>
      <c r="C26" s="433"/>
      <c r="D26" s="433"/>
      <c r="E26" s="433"/>
      <c r="F26" s="433"/>
      <c r="G26" s="433"/>
      <c r="H26" s="433"/>
    </row>
    <row r="27" spans="1:8" ht="13.5" customHeight="1" x14ac:dyDescent="0.2">
      <c r="A27" s="68" t="s">
        <v>11</v>
      </c>
      <c r="B27" s="43">
        <v>201</v>
      </c>
      <c r="C27" s="43">
        <v>9</v>
      </c>
      <c r="D27" s="43">
        <v>33</v>
      </c>
      <c r="E27" s="43">
        <v>72</v>
      </c>
      <c r="F27" s="43">
        <v>63</v>
      </c>
      <c r="G27" s="43">
        <v>23</v>
      </c>
      <c r="H27" s="43">
        <v>1</v>
      </c>
    </row>
    <row r="28" spans="1:8" ht="13.5" customHeight="1" x14ac:dyDescent="0.2">
      <c r="A28" s="57" t="s">
        <v>142</v>
      </c>
      <c r="B28" s="6">
        <v>189</v>
      </c>
      <c r="C28" s="6">
        <v>7</v>
      </c>
      <c r="D28" s="6">
        <v>32</v>
      </c>
      <c r="E28" s="6">
        <v>68</v>
      </c>
      <c r="F28" s="6">
        <v>58</v>
      </c>
      <c r="G28" s="6">
        <v>23</v>
      </c>
      <c r="H28" s="6">
        <v>1</v>
      </c>
    </row>
    <row r="29" spans="1:8" ht="13.5" customHeight="1" x14ac:dyDescent="0.2">
      <c r="A29" s="57" t="s">
        <v>143</v>
      </c>
      <c r="B29" s="6">
        <v>12</v>
      </c>
      <c r="C29" s="6">
        <v>2</v>
      </c>
      <c r="D29" s="6">
        <v>1</v>
      </c>
      <c r="E29" s="6">
        <v>4</v>
      </c>
      <c r="F29" s="9">
        <v>5</v>
      </c>
      <c r="G29" s="9" t="s">
        <v>10</v>
      </c>
      <c r="H29" s="9" t="s">
        <v>10</v>
      </c>
    </row>
    <row r="30" spans="1:8" ht="13.5" customHeight="1" x14ac:dyDescent="0.2">
      <c r="A30" s="159" t="s">
        <v>144</v>
      </c>
      <c r="B30" s="22" t="s">
        <v>10</v>
      </c>
      <c r="C30" s="22" t="s">
        <v>10</v>
      </c>
      <c r="D30" s="22" t="s">
        <v>10</v>
      </c>
      <c r="E30" s="22" t="s">
        <v>10</v>
      </c>
      <c r="F30" s="22" t="s">
        <v>10</v>
      </c>
      <c r="G30" s="22" t="s">
        <v>10</v>
      </c>
      <c r="H30" s="22" t="s">
        <v>10</v>
      </c>
    </row>
    <row r="31" spans="1:8" ht="13.5" customHeight="1" x14ac:dyDescent="0.2">
      <c r="A31" s="433" t="s">
        <v>4</v>
      </c>
      <c r="B31" s="433"/>
      <c r="C31" s="433"/>
      <c r="D31" s="433"/>
      <c r="E31" s="433"/>
      <c r="F31" s="433"/>
      <c r="G31" s="433"/>
      <c r="H31" s="433"/>
    </row>
    <row r="32" spans="1:8" ht="13.5" customHeight="1" x14ac:dyDescent="0.2">
      <c r="A32" s="68" t="s">
        <v>11</v>
      </c>
      <c r="B32" s="82">
        <v>100</v>
      </c>
      <c r="C32" s="82">
        <v>4.4776119402985071</v>
      </c>
      <c r="D32" s="82">
        <v>16.417910447761194</v>
      </c>
      <c r="E32" s="82">
        <v>35.820895522388057</v>
      </c>
      <c r="F32" s="82">
        <v>31.343283582089555</v>
      </c>
      <c r="G32" s="82">
        <v>11.442786069651742</v>
      </c>
      <c r="H32" s="82">
        <v>0.49751243781094528</v>
      </c>
    </row>
    <row r="33" spans="1:8" ht="13.5" customHeight="1" x14ac:dyDescent="0.2">
      <c r="A33" s="57" t="s">
        <v>142</v>
      </c>
      <c r="B33" s="30">
        <v>100</v>
      </c>
      <c r="C33" s="30">
        <v>3.7037037037037033</v>
      </c>
      <c r="D33" s="30">
        <v>16.93121693121693</v>
      </c>
      <c r="E33" s="30">
        <v>35.978835978835974</v>
      </c>
      <c r="F33" s="30">
        <v>30.687830687830687</v>
      </c>
      <c r="G33" s="30">
        <v>12.169312169312169</v>
      </c>
      <c r="H33" s="30">
        <v>0.52910052910052907</v>
      </c>
    </row>
    <row r="34" spans="1:8" ht="13.5" customHeight="1" x14ac:dyDescent="0.2">
      <c r="A34" s="57" t="s">
        <v>143</v>
      </c>
      <c r="B34" s="30">
        <v>100</v>
      </c>
      <c r="C34" s="30">
        <v>16.666666666666664</v>
      </c>
      <c r="D34" s="30">
        <v>8.3333333333333321</v>
      </c>
      <c r="E34" s="30">
        <v>33.333333333333329</v>
      </c>
      <c r="F34" s="30">
        <v>41.666666666666671</v>
      </c>
      <c r="G34" s="149" t="s">
        <v>10</v>
      </c>
      <c r="H34" s="149" t="s">
        <v>10</v>
      </c>
    </row>
    <row r="35" spans="1:8" ht="13.5" customHeight="1" x14ac:dyDescent="0.2">
      <c r="A35" s="159" t="s">
        <v>144</v>
      </c>
      <c r="B35" s="151" t="s">
        <v>10</v>
      </c>
      <c r="C35" s="151" t="s">
        <v>10</v>
      </c>
      <c r="D35" s="151" t="s">
        <v>10</v>
      </c>
      <c r="E35" s="151" t="s">
        <v>10</v>
      </c>
      <c r="F35" s="151" t="s">
        <v>10</v>
      </c>
      <c r="G35" s="151" t="s">
        <v>10</v>
      </c>
      <c r="H35" s="151" t="s">
        <v>10</v>
      </c>
    </row>
    <row r="36" spans="1:8" ht="13.5" customHeight="1" x14ac:dyDescent="0.2">
      <c r="B36" s="47"/>
      <c r="C36" s="47"/>
      <c r="D36" s="47"/>
      <c r="E36" s="47"/>
      <c r="F36" s="47"/>
    </row>
  </sheetData>
  <mergeCells count="9">
    <mergeCell ref="A21:H21"/>
    <mergeCell ref="A26:H26"/>
    <mergeCell ref="A31:H31"/>
    <mergeCell ref="A4:A5"/>
    <mergeCell ref="B4:B5"/>
    <mergeCell ref="C4:H4"/>
    <mergeCell ref="A6:H6"/>
    <mergeCell ref="A11:H11"/>
    <mergeCell ref="A16:H16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activeCell="A3" sqref="A3"/>
    </sheetView>
  </sheetViews>
  <sheetFormatPr defaultRowHeight="13.5" customHeight="1" x14ac:dyDescent="0.2"/>
  <cols>
    <col min="1" max="1" width="12.85546875" style="245" customWidth="1"/>
    <col min="2" max="9" width="12.5703125" style="245" customWidth="1"/>
    <col min="10" max="10" width="12.42578125" style="245" customWidth="1"/>
    <col min="11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6" t="s">
        <v>259</v>
      </c>
    </row>
    <row r="4" spans="1:10" ht="13.5" customHeight="1" x14ac:dyDescent="0.2">
      <c r="A4" s="416" t="s">
        <v>148</v>
      </c>
      <c r="B4" s="422" t="s">
        <v>1</v>
      </c>
      <c r="C4" s="440"/>
      <c r="D4" s="421"/>
      <c r="E4" s="422" t="s">
        <v>116</v>
      </c>
      <c r="F4" s="440"/>
      <c r="G4" s="440"/>
      <c r="H4" s="440"/>
      <c r="I4" s="421"/>
      <c r="J4" s="96"/>
    </row>
    <row r="5" spans="1:10" ht="24" customHeight="1" x14ac:dyDescent="0.2">
      <c r="A5" s="416"/>
      <c r="B5" s="373" t="s">
        <v>5</v>
      </c>
      <c r="C5" s="373" t="s">
        <v>6</v>
      </c>
      <c r="D5" s="373" t="s">
        <v>7</v>
      </c>
      <c r="E5" s="374" t="s">
        <v>117</v>
      </c>
      <c r="F5" s="377" t="s">
        <v>281</v>
      </c>
      <c r="G5" s="174" t="s">
        <v>118</v>
      </c>
      <c r="H5" s="374" t="s">
        <v>119</v>
      </c>
      <c r="I5" s="376" t="s">
        <v>120</v>
      </c>
    </row>
    <row r="6" spans="1:10" ht="13.5" customHeight="1" x14ac:dyDescent="0.2">
      <c r="A6" s="483" t="s">
        <v>3</v>
      </c>
      <c r="B6" s="483"/>
      <c r="C6" s="483"/>
      <c r="D6" s="483"/>
      <c r="E6" s="483"/>
      <c r="F6" s="483"/>
      <c r="G6" s="483"/>
      <c r="H6" s="483"/>
      <c r="I6" s="483"/>
      <c r="J6" s="2"/>
    </row>
    <row r="7" spans="1:10" ht="13.5" customHeight="1" x14ac:dyDescent="0.2">
      <c r="A7" s="210" t="s">
        <v>2</v>
      </c>
      <c r="B7" s="43">
        <v>55816</v>
      </c>
      <c r="C7" s="39">
        <v>55615</v>
      </c>
      <c r="D7" s="39">
        <v>201</v>
      </c>
      <c r="E7" s="39">
        <v>84</v>
      </c>
      <c r="F7" s="39">
        <v>45</v>
      </c>
      <c r="G7" s="39">
        <v>26</v>
      </c>
      <c r="H7" s="39">
        <v>110</v>
      </c>
      <c r="I7" s="39">
        <v>285</v>
      </c>
    </row>
    <row r="8" spans="1:10" ht="13.5" customHeight="1" x14ac:dyDescent="0.2">
      <c r="A8" s="301">
        <v>23</v>
      </c>
      <c r="B8" s="134">
        <v>7</v>
      </c>
      <c r="C8" s="6">
        <v>7</v>
      </c>
      <c r="D8" s="79" t="s">
        <v>10</v>
      </c>
      <c r="E8" s="246">
        <v>1</v>
      </c>
      <c r="F8" s="254" t="s">
        <v>10</v>
      </c>
      <c r="G8" s="254">
        <v>3</v>
      </c>
      <c r="H8" s="246">
        <v>4</v>
      </c>
      <c r="I8" s="246">
        <v>1</v>
      </c>
    </row>
    <row r="9" spans="1:10" ht="13.5" customHeight="1" x14ac:dyDescent="0.2">
      <c r="A9" s="301">
        <v>24</v>
      </c>
      <c r="B9" s="134">
        <v>28</v>
      </c>
      <c r="C9" s="6">
        <v>26</v>
      </c>
      <c r="D9" s="79">
        <v>2</v>
      </c>
      <c r="E9" s="246">
        <v>10</v>
      </c>
      <c r="F9" s="246">
        <v>6</v>
      </c>
      <c r="G9" s="246">
        <v>3</v>
      </c>
      <c r="H9" s="246">
        <v>13</v>
      </c>
      <c r="I9" s="246">
        <v>12</v>
      </c>
    </row>
    <row r="10" spans="1:10" ht="13.5" customHeight="1" x14ac:dyDescent="0.2">
      <c r="A10" s="301">
        <v>25</v>
      </c>
      <c r="B10" s="134">
        <v>29</v>
      </c>
      <c r="C10" s="6">
        <v>29</v>
      </c>
      <c r="D10" s="79" t="s">
        <v>10</v>
      </c>
      <c r="E10" s="246">
        <v>1</v>
      </c>
      <c r="F10" s="246">
        <v>1</v>
      </c>
      <c r="G10" s="246">
        <v>4</v>
      </c>
      <c r="H10" s="246">
        <v>5</v>
      </c>
      <c r="I10" s="246">
        <v>1</v>
      </c>
    </row>
    <row r="11" spans="1:10" ht="13.5" customHeight="1" x14ac:dyDescent="0.2">
      <c r="A11" s="301">
        <v>26</v>
      </c>
      <c r="B11" s="134">
        <v>47</v>
      </c>
      <c r="C11" s="6">
        <v>45</v>
      </c>
      <c r="D11" s="254">
        <v>2</v>
      </c>
      <c r="E11" s="246">
        <v>2</v>
      </c>
      <c r="F11" s="246">
        <v>1</v>
      </c>
      <c r="G11" s="246">
        <v>3</v>
      </c>
      <c r="H11" s="246">
        <v>5</v>
      </c>
      <c r="I11" s="246">
        <v>4</v>
      </c>
    </row>
    <row r="12" spans="1:10" ht="13.5" customHeight="1" x14ac:dyDescent="0.2">
      <c r="A12" s="301">
        <v>27</v>
      </c>
      <c r="B12" s="134">
        <v>58</v>
      </c>
      <c r="C12" s="6">
        <v>58</v>
      </c>
      <c r="D12" s="254" t="s">
        <v>10</v>
      </c>
      <c r="E12" s="246">
        <v>10</v>
      </c>
      <c r="F12" s="246">
        <v>4</v>
      </c>
      <c r="G12" s="254">
        <v>2</v>
      </c>
      <c r="H12" s="246">
        <v>12</v>
      </c>
      <c r="I12" s="246">
        <v>10</v>
      </c>
    </row>
    <row r="13" spans="1:10" ht="13.5" customHeight="1" x14ac:dyDescent="0.2">
      <c r="A13" s="301">
        <v>28</v>
      </c>
      <c r="B13" s="134">
        <v>51</v>
      </c>
      <c r="C13" s="6">
        <v>49</v>
      </c>
      <c r="D13" s="6">
        <v>2</v>
      </c>
      <c r="E13" s="246">
        <v>3</v>
      </c>
      <c r="F13" s="246">
        <v>1</v>
      </c>
      <c r="G13" s="246">
        <v>3</v>
      </c>
      <c r="H13" s="246">
        <v>6</v>
      </c>
      <c r="I13" s="246">
        <v>5</v>
      </c>
    </row>
    <row r="14" spans="1:10" ht="13.5" customHeight="1" x14ac:dyDescent="0.2">
      <c r="A14" s="301">
        <v>29</v>
      </c>
      <c r="B14" s="134">
        <v>90</v>
      </c>
      <c r="C14" s="6">
        <v>87</v>
      </c>
      <c r="D14" s="6">
        <v>3</v>
      </c>
      <c r="E14" s="246">
        <v>4</v>
      </c>
      <c r="F14" s="246">
        <v>3</v>
      </c>
      <c r="G14" s="79">
        <v>1</v>
      </c>
      <c r="H14" s="246">
        <v>5</v>
      </c>
      <c r="I14" s="246">
        <v>7</v>
      </c>
    </row>
    <row r="15" spans="1:10" ht="13.5" customHeight="1" x14ac:dyDescent="0.2">
      <c r="A15" s="301">
        <v>30</v>
      </c>
      <c r="B15" s="134">
        <v>147</v>
      </c>
      <c r="C15" s="6">
        <v>131</v>
      </c>
      <c r="D15" s="6">
        <v>16</v>
      </c>
      <c r="E15" s="246">
        <v>5</v>
      </c>
      <c r="F15" s="254">
        <v>2</v>
      </c>
      <c r="G15" s="254" t="s">
        <v>10</v>
      </c>
      <c r="H15" s="246">
        <v>5</v>
      </c>
      <c r="I15" s="246">
        <v>21</v>
      </c>
    </row>
    <row r="16" spans="1:10" ht="13.5" customHeight="1" x14ac:dyDescent="0.2">
      <c r="A16" s="301">
        <v>31</v>
      </c>
      <c r="B16" s="134">
        <v>145</v>
      </c>
      <c r="C16" s="6">
        <v>137</v>
      </c>
      <c r="D16" s="6">
        <v>8</v>
      </c>
      <c r="E16" s="246">
        <v>2</v>
      </c>
      <c r="F16" s="246">
        <v>1</v>
      </c>
      <c r="G16" s="246">
        <v>2</v>
      </c>
      <c r="H16" s="246">
        <v>4</v>
      </c>
      <c r="I16" s="246">
        <v>10</v>
      </c>
    </row>
    <row r="17" spans="1:9" ht="13.5" customHeight="1" x14ac:dyDescent="0.2">
      <c r="A17" s="301">
        <v>32</v>
      </c>
      <c r="B17" s="134">
        <v>238</v>
      </c>
      <c r="C17" s="6">
        <v>224</v>
      </c>
      <c r="D17" s="6">
        <v>14</v>
      </c>
      <c r="E17" s="246">
        <v>1</v>
      </c>
      <c r="F17" s="246">
        <v>1</v>
      </c>
      <c r="G17" s="79">
        <v>1</v>
      </c>
      <c r="H17" s="246">
        <v>2</v>
      </c>
      <c r="I17" s="246">
        <v>15</v>
      </c>
    </row>
    <row r="18" spans="1:9" ht="13.5" customHeight="1" x14ac:dyDescent="0.2">
      <c r="A18" s="301">
        <v>33</v>
      </c>
      <c r="B18" s="134">
        <v>337</v>
      </c>
      <c r="C18" s="6">
        <v>323</v>
      </c>
      <c r="D18" s="6">
        <v>14</v>
      </c>
      <c r="E18" s="246">
        <v>3</v>
      </c>
      <c r="F18" s="246">
        <v>2</v>
      </c>
      <c r="G18" s="254" t="s">
        <v>10</v>
      </c>
      <c r="H18" s="246">
        <v>3</v>
      </c>
      <c r="I18" s="246">
        <v>17</v>
      </c>
    </row>
    <row r="19" spans="1:9" ht="13.5" customHeight="1" x14ac:dyDescent="0.2">
      <c r="A19" s="301">
        <v>34</v>
      </c>
      <c r="B19" s="134">
        <v>504</v>
      </c>
      <c r="C19" s="6">
        <v>492</v>
      </c>
      <c r="D19" s="6">
        <v>12</v>
      </c>
      <c r="E19" s="246">
        <v>2</v>
      </c>
      <c r="F19" s="246">
        <v>2</v>
      </c>
      <c r="G19" s="79" t="s">
        <v>10</v>
      </c>
      <c r="H19" s="246">
        <v>2</v>
      </c>
      <c r="I19" s="246">
        <v>14</v>
      </c>
    </row>
    <row r="20" spans="1:9" ht="13.5" customHeight="1" x14ac:dyDescent="0.2">
      <c r="A20" s="301">
        <v>35</v>
      </c>
      <c r="B20" s="134">
        <v>739</v>
      </c>
      <c r="C20" s="6">
        <v>725</v>
      </c>
      <c r="D20" s="6">
        <v>14</v>
      </c>
      <c r="E20" s="246">
        <v>3</v>
      </c>
      <c r="F20" s="246">
        <v>3</v>
      </c>
      <c r="G20" s="254">
        <v>3</v>
      </c>
      <c r="H20" s="246">
        <v>6</v>
      </c>
      <c r="I20" s="246">
        <v>17</v>
      </c>
    </row>
    <row r="21" spans="1:9" ht="13.5" customHeight="1" x14ac:dyDescent="0.2">
      <c r="A21" s="301">
        <v>36</v>
      </c>
      <c r="B21" s="134">
        <v>1579</v>
      </c>
      <c r="C21" s="6">
        <v>1560</v>
      </c>
      <c r="D21" s="6">
        <v>19</v>
      </c>
      <c r="E21" s="246">
        <v>4</v>
      </c>
      <c r="F21" s="246">
        <v>4</v>
      </c>
      <c r="G21" s="79" t="s">
        <v>10</v>
      </c>
      <c r="H21" s="246">
        <v>4</v>
      </c>
      <c r="I21" s="246">
        <v>23</v>
      </c>
    </row>
    <row r="22" spans="1:9" ht="13.5" customHeight="1" x14ac:dyDescent="0.2">
      <c r="A22" s="301">
        <v>37</v>
      </c>
      <c r="B22" s="134">
        <v>3241</v>
      </c>
      <c r="C22" s="6">
        <v>3220</v>
      </c>
      <c r="D22" s="6">
        <v>21</v>
      </c>
      <c r="E22" s="246">
        <v>12</v>
      </c>
      <c r="F22" s="246">
        <v>4</v>
      </c>
      <c r="G22" s="254" t="s">
        <v>10</v>
      </c>
      <c r="H22" s="246">
        <v>12</v>
      </c>
      <c r="I22" s="246">
        <v>33</v>
      </c>
    </row>
    <row r="23" spans="1:9" ht="13.5" customHeight="1" x14ac:dyDescent="0.2">
      <c r="A23" s="301">
        <v>38</v>
      </c>
      <c r="B23" s="134">
        <v>8451</v>
      </c>
      <c r="C23" s="6">
        <v>8419</v>
      </c>
      <c r="D23" s="6">
        <v>32</v>
      </c>
      <c r="E23" s="246">
        <v>4</v>
      </c>
      <c r="F23" s="246">
        <v>2</v>
      </c>
      <c r="G23" s="246">
        <v>1</v>
      </c>
      <c r="H23" s="246">
        <v>5</v>
      </c>
      <c r="I23" s="246">
        <v>36</v>
      </c>
    </row>
    <row r="24" spans="1:9" ht="13.5" customHeight="1" x14ac:dyDescent="0.2">
      <c r="A24" s="301">
        <v>39</v>
      </c>
      <c r="B24" s="134">
        <v>14055</v>
      </c>
      <c r="C24" s="6">
        <v>14041</v>
      </c>
      <c r="D24" s="6">
        <v>14</v>
      </c>
      <c r="E24" s="246">
        <v>10</v>
      </c>
      <c r="F24" s="246">
        <v>3</v>
      </c>
      <c r="G24" s="79" t="s">
        <v>10</v>
      </c>
      <c r="H24" s="246">
        <v>10</v>
      </c>
      <c r="I24" s="246">
        <v>24</v>
      </c>
    </row>
    <row r="25" spans="1:9" ht="13.5" customHeight="1" x14ac:dyDescent="0.2">
      <c r="A25" s="301">
        <v>40</v>
      </c>
      <c r="B25" s="134">
        <v>20559</v>
      </c>
      <c r="C25" s="6">
        <v>20536</v>
      </c>
      <c r="D25" s="6">
        <v>23</v>
      </c>
      <c r="E25" s="246">
        <v>5</v>
      </c>
      <c r="F25" s="246">
        <v>4</v>
      </c>
      <c r="G25" s="79" t="s">
        <v>10</v>
      </c>
      <c r="H25" s="246">
        <v>5</v>
      </c>
      <c r="I25" s="246">
        <v>28</v>
      </c>
    </row>
    <row r="26" spans="1:9" ht="13.5" customHeight="1" x14ac:dyDescent="0.2">
      <c r="A26" s="301">
        <v>41</v>
      </c>
      <c r="B26" s="134">
        <v>5180</v>
      </c>
      <c r="C26" s="6">
        <v>5176</v>
      </c>
      <c r="D26" s="6">
        <v>4</v>
      </c>
      <c r="E26" s="246">
        <v>2</v>
      </c>
      <c r="F26" s="246">
        <v>1</v>
      </c>
      <c r="G26" s="79" t="s">
        <v>10</v>
      </c>
      <c r="H26" s="246">
        <v>2</v>
      </c>
      <c r="I26" s="246">
        <v>6</v>
      </c>
    </row>
    <row r="27" spans="1:9" ht="13.5" customHeight="1" x14ac:dyDescent="0.2">
      <c r="A27" s="301">
        <v>42</v>
      </c>
      <c r="B27" s="134">
        <v>327</v>
      </c>
      <c r="C27" s="6">
        <v>326</v>
      </c>
      <c r="D27" s="254">
        <v>1</v>
      </c>
      <c r="E27" s="79" t="s">
        <v>10</v>
      </c>
      <c r="F27" s="79" t="s">
        <v>10</v>
      </c>
      <c r="G27" s="79" t="s">
        <v>10</v>
      </c>
      <c r="H27" s="79" t="s">
        <v>10</v>
      </c>
      <c r="I27" s="254">
        <v>1</v>
      </c>
    </row>
    <row r="28" spans="1:9" ht="13.5" customHeight="1" x14ac:dyDescent="0.2">
      <c r="A28" s="302">
        <v>43</v>
      </c>
      <c r="B28" s="145">
        <v>4</v>
      </c>
      <c r="C28" s="12">
        <v>4</v>
      </c>
      <c r="D28" s="15" t="s">
        <v>10</v>
      </c>
      <c r="E28" s="15" t="s">
        <v>10</v>
      </c>
      <c r="F28" s="15" t="s">
        <v>10</v>
      </c>
      <c r="G28" s="15" t="s">
        <v>10</v>
      </c>
      <c r="H28" s="15" t="s">
        <v>10</v>
      </c>
      <c r="I28" s="15" t="s">
        <v>10</v>
      </c>
    </row>
  </sheetData>
  <mergeCells count="4">
    <mergeCell ref="A4:A5"/>
    <mergeCell ref="B4:D4"/>
    <mergeCell ref="E4:I4"/>
    <mergeCell ref="A6:I6"/>
  </mergeCells>
  <pageMargins left="0.7" right="0.7" top="0.75" bottom="0.75" header="0.3" footer="0.3"/>
  <pageSetup paperSize="9" scale="7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A3" sqref="A3"/>
    </sheetView>
  </sheetViews>
  <sheetFormatPr defaultRowHeight="13.5" customHeight="1" x14ac:dyDescent="0.2"/>
  <cols>
    <col min="1" max="1" width="14" style="404" customWidth="1"/>
    <col min="2" max="8" width="12.140625" style="404" customWidth="1"/>
    <col min="9" max="9" width="6.7109375" style="404" customWidth="1"/>
    <col min="10" max="16384" width="9.140625" style="404"/>
  </cols>
  <sheetData>
    <row r="1" spans="1:9" ht="13.5" customHeight="1" x14ac:dyDescent="0.2">
      <c r="A1" s="404" t="s">
        <v>297</v>
      </c>
    </row>
    <row r="2" spans="1:9" ht="13.5" customHeight="1" x14ac:dyDescent="0.2">
      <c r="A2" s="16" t="s">
        <v>261</v>
      </c>
    </row>
    <row r="3" spans="1:9" ht="13.5" customHeight="1" x14ac:dyDescent="0.2">
      <c r="A3" s="16"/>
    </row>
    <row r="4" spans="1:9" ht="13.5" customHeight="1" x14ac:dyDescent="0.2">
      <c r="A4" s="416" t="s">
        <v>148</v>
      </c>
      <c r="B4" s="416" t="s">
        <v>2</v>
      </c>
      <c r="C4" s="424" t="s">
        <v>126</v>
      </c>
      <c r="D4" s="424"/>
      <c r="E4" s="424"/>
      <c r="F4" s="424"/>
      <c r="G4" s="424"/>
      <c r="H4" s="424"/>
    </row>
    <row r="5" spans="1:9" ht="25.5" customHeight="1" x14ac:dyDescent="0.2">
      <c r="A5" s="416"/>
      <c r="B5" s="416"/>
      <c r="C5" s="411" t="s">
        <v>138</v>
      </c>
      <c r="D5" s="411" t="s">
        <v>128</v>
      </c>
      <c r="E5" s="411" t="s">
        <v>129</v>
      </c>
      <c r="F5" s="411" t="s">
        <v>130</v>
      </c>
      <c r="G5" s="411" t="s">
        <v>131</v>
      </c>
      <c r="H5" s="411" t="s">
        <v>132</v>
      </c>
    </row>
    <row r="6" spans="1:9" ht="13.5" customHeight="1" x14ac:dyDescent="0.2">
      <c r="A6" s="494" t="s">
        <v>3</v>
      </c>
      <c r="B6" s="494"/>
      <c r="C6" s="494"/>
      <c r="D6" s="494"/>
      <c r="E6" s="494"/>
      <c r="F6" s="494"/>
      <c r="G6" s="494"/>
      <c r="H6" s="494"/>
    </row>
    <row r="7" spans="1:9" ht="13.5" customHeight="1" x14ac:dyDescent="0.2">
      <c r="A7" s="251" t="s">
        <v>11</v>
      </c>
      <c r="B7" s="50">
        <v>55615</v>
      </c>
      <c r="C7" s="256">
        <v>197</v>
      </c>
      <c r="D7" s="256">
        <v>337</v>
      </c>
      <c r="E7" s="256">
        <v>3733</v>
      </c>
      <c r="F7" s="256">
        <v>32622</v>
      </c>
      <c r="G7" s="256">
        <v>18254</v>
      </c>
      <c r="H7" s="256">
        <v>472</v>
      </c>
      <c r="I7" s="405"/>
    </row>
    <row r="8" spans="1:9" ht="13.5" customHeight="1" x14ac:dyDescent="0.2">
      <c r="A8" s="412">
        <v>23</v>
      </c>
      <c r="B8" s="134">
        <v>7</v>
      </c>
      <c r="C8" s="6">
        <v>7</v>
      </c>
      <c r="D8" s="79" t="s">
        <v>10</v>
      </c>
      <c r="E8" s="79" t="s">
        <v>10</v>
      </c>
      <c r="F8" s="79" t="s">
        <v>10</v>
      </c>
      <c r="G8" s="79" t="s">
        <v>10</v>
      </c>
      <c r="H8" s="79" t="s">
        <v>10</v>
      </c>
      <c r="I8" s="406"/>
    </row>
    <row r="9" spans="1:9" ht="13.5" customHeight="1" x14ac:dyDescent="0.2">
      <c r="A9" s="412">
        <v>24</v>
      </c>
      <c r="B9" s="134">
        <v>26</v>
      </c>
      <c r="C9" s="6">
        <v>26</v>
      </c>
      <c r="D9" s="79" t="s">
        <v>10</v>
      </c>
      <c r="E9" s="79" t="s">
        <v>10</v>
      </c>
      <c r="F9" s="79" t="s">
        <v>10</v>
      </c>
      <c r="G9" s="79" t="s">
        <v>10</v>
      </c>
      <c r="H9" s="79" t="s">
        <v>10</v>
      </c>
      <c r="I9" s="406"/>
    </row>
    <row r="10" spans="1:9" ht="13.5" customHeight="1" x14ac:dyDescent="0.2">
      <c r="A10" s="412">
        <v>25</v>
      </c>
      <c r="B10" s="134">
        <v>29</v>
      </c>
      <c r="C10" s="6">
        <v>27</v>
      </c>
      <c r="D10" s="271">
        <v>2</v>
      </c>
      <c r="E10" s="79" t="s">
        <v>10</v>
      </c>
      <c r="F10" s="79" t="s">
        <v>10</v>
      </c>
      <c r="G10" s="79" t="s">
        <v>10</v>
      </c>
      <c r="H10" s="79" t="s">
        <v>10</v>
      </c>
      <c r="I10" s="406"/>
    </row>
    <row r="11" spans="1:9" ht="13.5" customHeight="1" x14ac:dyDescent="0.2">
      <c r="A11" s="412">
        <v>26</v>
      </c>
      <c r="B11" s="134">
        <v>45</v>
      </c>
      <c r="C11" s="6">
        <v>41</v>
      </c>
      <c r="D11" s="6">
        <v>4</v>
      </c>
      <c r="E11" s="79" t="s">
        <v>10</v>
      </c>
      <c r="F11" s="79" t="s">
        <v>10</v>
      </c>
      <c r="G11" s="79" t="s">
        <v>10</v>
      </c>
      <c r="H11" s="79" t="s">
        <v>10</v>
      </c>
      <c r="I11" s="406"/>
    </row>
    <row r="12" spans="1:9" ht="13.5" customHeight="1" x14ac:dyDescent="0.2">
      <c r="A12" s="412">
        <v>27</v>
      </c>
      <c r="B12" s="134">
        <v>58</v>
      </c>
      <c r="C12" s="6">
        <v>33</v>
      </c>
      <c r="D12" s="6">
        <v>24</v>
      </c>
      <c r="E12" s="271">
        <v>1</v>
      </c>
      <c r="F12" s="79" t="s">
        <v>10</v>
      </c>
      <c r="G12" s="79" t="s">
        <v>10</v>
      </c>
      <c r="H12" s="79" t="s">
        <v>10</v>
      </c>
      <c r="I12" s="406"/>
    </row>
    <row r="13" spans="1:9" ht="13.5" customHeight="1" x14ac:dyDescent="0.2">
      <c r="A13" s="412">
        <v>28</v>
      </c>
      <c r="B13" s="134">
        <v>49</v>
      </c>
      <c r="C13" s="6">
        <v>22</v>
      </c>
      <c r="D13" s="6">
        <v>25</v>
      </c>
      <c r="E13" s="271">
        <v>2</v>
      </c>
      <c r="F13" s="79" t="s">
        <v>10</v>
      </c>
      <c r="G13" s="79" t="s">
        <v>10</v>
      </c>
      <c r="H13" s="79" t="s">
        <v>10</v>
      </c>
      <c r="I13" s="406"/>
    </row>
    <row r="14" spans="1:9" ht="13.5" customHeight="1" x14ac:dyDescent="0.2">
      <c r="A14" s="412">
        <v>29</v>
      </c>
      <c r="B14" s="134">
        <v>87</v>
      </c>
      <c r="C14" s="6">
        <v>12</v>
      </c>
      <c r="D14" s="6">
        <v>68</v>
      </c>
      <c r="E14" s="6">
        <v>7</v>
      </c>
      <c r="F14" s="79" t="s">
        <v>10</v>
      </c>
      <c r="G14" s="79" t="s">
        <v>10</v>
      </c>
      <c r="H14" s="79" t="s">
        <v>10</v>
      </c>
      <c r="I14" s="406"/>
    </row>
    <row r="15" spans="1:9" ht="13.5" customHeight="1" x14ac:dyDescent="0.2">
      <c r="A15" s="412">
        <v>30</v>
      </c>
      <c r="B15" s="134">
        <v>131</v>
      </c>
      <c r="C15" s="6">
        <v>17</v>
      </c>
      <c r="D15" s="6">
        <v>68</v>
      </c>
      <c r="E15" s="6">
        <v>46</v>
      </c>
      <c r="F15" s="271" t="s">
        <v>10</v>
      </c>
      <c r="G15" s="79" t="s">
        <v>10</v>
      </c>
      <c r="H15" s="79" t="s">
        <v>10</v>
      </c>
      <c r="I15" s="406"/>
    </row>
    <row r="16" spans="1:9" ht="13.5" customHeight="1" x14ac:dyDescent="0.2">
      <c r="A16" s="412">
        <v>31</v>
      </c>
      <c r="B16" s="134">
        <v>137</v>
      </c>
      <c r="C16" s="6">
        <v>6</v>
      </c>
      <c r="D16" s="6">
        <v>36</v>
      </c>
      <c r="E16" s="6">
        <v>90</v>
      </c>
      <c r="F16" s="271">
        <v>5</v>
      </c>
      <c r="G16" s="79" t="s">
        <v>10</v>
      </c>
      <c r="H16" s="79" t="s">
        <v>10</v>
      </c>
      <c r="I16" s="406"/>
    </row>
    <row r="17" spans="1:9" ht="13.5" customHeight="1" x14ac:dyDescent="0.2">
      <c r="A17" s="412">
        <v>32</v>
      </c>
      <c r="B17" s="134">
        <v>224</v>
      </c>
      <c r="C17" s="6">
        <v>1</v>
      </c>
      <c r="D17" s="6">
        <v>45</v>
      </c>
      <c r="E17" s="6">
        <v>169</v>
      </c>
      <c r="F17" s="6">
        <v>9</v>
      </c>
      <c r="G17" s="79" t="s">
        <v>10</v>
      </c>
      <c r="H17" s="79" t="s">
        <v>10</v>
      </c>
      <c r="I17" s="406"/>
    </row>
    <row r="18" spans="1:9" ht="13.5" customHeight="1" x14ac:dyDescent="0.2">
      <c r="A18" s="412">
        <v>33</v>
      </c>
      <c r="B18" s="134">
        <v>323</v>
      </c>
      <c r="C18" s="6">
        <v>2</v>
      </c>
      <c r="D18" s="6">
        <v>29</v>
      </c>
      <c r="E18" s="6">
        <v>244</v>
      </c>
      <c r="F18" s="6">
        <v>40</v>
      </c>
      <c r="G18" s="6">
        <v>8</v>
      </c>
      <c r="H18" s="79" t="s">
        <v>10</v>
      </c>
      <c r="I18" s="406"/>
    </row>
    <row r="19" spans="1:9" ht="13.5" customHeight="1" x14ac:dyDescent="0.2">
      <c r="A19" s="412">
        <v>34</v>
      </c>
      <c r="B19" s="134">
        <v>492</v>
      </c>
      <c r="C19" s="6">
        <v>1</v>
      </c>
      <c r="D19" s="6">
        <v>19</v>
      </c>
      <c r="E19" s="6">
        <v>368</v>
      </c>
      <c r="F19" s="6">
        <v>95</v>
      </c>
      <c r="G19" s="271">
        <v>8</v>
      </c>
      <c r="H19" s="79">
        <v>1</v>
      </c>
      <c r="I19" s="406"/>
    </row>
    <row r="20" spans="1:9" ht="13.5" customHeight="1" x14ac:dyDescent="0.2">
      <c r="A20" s="412">
        <v>35</v>
      </c>
      <c r="B20" s="134">
        <v>725</v>
      </c>
      <c r="C20" s="79" t="s">
        <v>10</v>
      </c>
      <c r="D20" s="6">
        <v>7</v>
      </c>
      <c r="E20" s="6">
        <v>407</v>
      </c>
      <c r="F20" s="6">
        <v>291</v>
      </c>
      <c r="G20" s="6">
        <v>20</v>
      </c>
      <c r="H20" s="79" t="s">
        <v>10</v>
      </c>
      <c r="I20" s="406"/>
    </row>
    <row r="21" spans="1:9" ht="13.5" customHeight="1" x14ac:dyDescent="0.2">
      <c r="A21" s="412">
        <v>36</v>
      </c>
      <c r="B21" s="134">
        <v>1560</v>
      </c>
      <c r="C21" s="271">
        <v>1</v>
      </c>
      <c r="D21" s="6">
        <v>7</v>
      </c>
      <c r="E21" s="6">
        <v>617</v>
      </c>
      <c r="F21" s="6">
        <v>875</v>
      </c>
      <c r="G21" s="6">
        <v>59</v>
      </c>
      <c r="H21" s="271">
        <v>1</v>
      </c>
      <c r="I21" s="406"/>
    </row>
    <row r="22" spans="1:9" ht="13.5" customHeight="1" x14ac:dyDescent="0.2">
      <c r="A22" s="412">
        <v>37</v>
      </c>
      <c r="B22" s="134">
        <v>3220</v>
      </c>
      <c r="C22" s="79">
        <v>1</v>
      </c>
      <c r="D22" s="6">
        <v>2</v>
      </c>
      <c r="E22" s="6">
        <v>582</v>
      </c>
      <c r="F22" s="6">
        <v>2332</v>
      </c>
      <c r="G22" s="6">
        <v>294</v>
      </c>
      <c r="H22" s="6">
        <v>9</v>
      </c>
      <c r="I22" s="406"/>
    </row>
    <row r="23" spans="1:9" ht="13.5" customHeight="1" x14ac:dyDescent="0.2">
      <c r="A23" s="412">
        <v>38</v>
      </c>
      <c r="B23" s="134">
        <v>8419</v>
      </c>
      <c r="C23" s="79" t="s">
        <v>10</v>
      </c>
      <c r="D23" s="79">
        <v>1</v>
      </c>
      <c r="E23" s="6">
        <v>540</v>
      </c>
      <c r="F23" s="6">
        <v>6161</v>
      </c>
      <c r="G23" s="6">
        <v>1685</v>
      </c>
      <c r="H23" s="6">
        <v>32</v>
      </c>
      <c r="I23" s="406"/>
    </row>
    <row r="24" spans="1:9" ht="13.5" customHeight="1" x14ac:dyDescent="0.2">
      <c r="A24" s="412">
        <v>39</v>
      </c>
      <c r="B24" s="134">
        <v>14041</v>
      </c>
      <c r="C24" s="79" t="s">
        <v>10</v>
      </c>
      <c r="D24" s="79" t="s">
        <v>10</v>
      </c>
      <c r="E24" s="6">
        <v>346</v>
      </c>
      <c r="F24" s="6">
        <v>9213</v>
      </c>
      <c r="G24" s="6">
        <v>4400</v>
      </c>
      <c r="H24" s="6">
        <v>82</v>
      </c>
      <c r="I24" s="406"/>
    </row>
    <row r="25" spans="1:9" ht="13.5" customHeight="1" x14ac:dyDescent="0.2">
      <c r="A25" s="412">
        <v>40</v>
      </c>
      <c r="B25" s="134">
        <v>20536</v>
      </c>
      <c r="C25" s="79" t="s">
        <v>10</v>
      </c>
      <c r="D25" s="271" t="s">
        <v>10</v>
      </c>
      <c r="E25" s="6">
        <v>281</v>
      </c>
      <c r="F25" s="6">
        <v>11136</v>
      </c>
      <c r="G25" s="6">
        <v>8885</v>
      </c>
      <c r="H25" s="6">
        <v>234</v>
      </c>
      <c r="I25" s="406"/>
    </row>
    <row r="26" spans="1:9" ht="13.5" customHeight="1" x14ac:dyDescent="0.2">
      <c r="A26" s="412">
        <v>41</v>
      </c>
      <c r="B26" s="134">
        <v>5176</v>
      </c>
      <c r="C26" s="79" t="s">
        <v>10</v>
      </c>
      <c r="D26" s="79" t="s">
        <v>10</v>
      </c>
      <c r="E26" s="6">
        <v>29</v>
      </c>
      <c r="F26" s="6">
        <v>2302</v>
      </c>
      <c r="G26" s="6">
        <v>2740</v>
      </c>
      <c r="H26" s="6">
        <v>105</v>
      </c>
      <c r="I26" s="406"/>
    </row>
    <row r="27" spans="1:9" ht="13.5" customHeight="1" x14ac:dyDescent="0.2">
      <c r="A27" s="412">
        <v>42</v>
      </c>
      <c r="B27" s="134">
        <v>326</v>
      </c>
      <c r="C27" s="79" t="s">
        <v>10</v>
      </c>
      <c r="D27" s="79" t="s">
        <v>10</v>
      </c>
      <c r="E27" s="6">
        <v>4</v>
      </c>
      <c r="F27" s="6">
        <v>160</v>
      </c>
      <c r="G27" s="6">
        <v>154</v>
      </c>
      <c r="H27" s="6">
        <v>8</v>
      </c>
      <c r="I27" s="406"/>
    </row>
    <row r="28" spans="1:9" ht="13.5" customHeight="1" x14ac:dyDescent="0.2">
      <c r="A28" s="413">
        <v>43</v>
      </c>
      <c r="B28" s="145">
        <v>4</v>
      </c>
      <c r="C28" s="15" t="s">
        <v>10</v>
      </c>
      <c r="D28" s="15" t="s">
        <v>10</v>
      </c>
      <c r="E28" s="15" t="s">
        <v>10</v>
      </c>
      <c r="F28" s="12">
        <v>3</v>
      </c>
      <c r="G28" s="12">
        <v>1</v>
      </c>
      <c r="H28" s="15" t="s">
        <v>10</v>
      </c>
      <c r="I28" s="406"/>
    </row>
    <row r="29" spans="1:9" ht="13.5" customHeight="1" x14ac:dyDescent="0.2">
      <c r="I29" s="406"/>
    </row>
  </sheetData>
  <mergeCells count="4">
    <mergeCell ref="A6:H6"/>
    <mergeCell ref="A4:A5"/>
    <mergeCell ref="B4:B5"/>
    <mergeCell ref="C4:H4"/>
  </mergeCells>
  <pageMargins left="0.7" right="0.7" top="0.75" bottom="0.75" header="0.3" footer="0.3"/>
  <pageSetup paperSize="9" scale="78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activeCell="A3" sqref="A3"/>
    </sheetView>
  </sheetViews>
  <sheetFormatPr defaultRowHeight="13.5" customHeight="1" x14ac:dyDescent="0.2"/>
  <cols>
    <col min="1" max="1" width="13.140625" style="245" customWidth="1"/>
    <col min="2" max="8" width="11.7109375" style="245" customWidth="1"/>
    <col min="9" max="16384" width="9.140625" style="245"/>
  </cols>
  <sheetData>
    <row r="1" spans="1:8" ht="13.5" customHeight="1" x14ac:dyDescent="0.2">
      <c r="A1" s="245" t="s">
        <v>297</v>
      </c>
    </row>
    <row r="2" spans="1:8" ht="13.5" customHeight="1" x14ac:dyDescent="0.2">
      <c r="A2" s="16" t="s">
        <v>262</v>
      </c>
    </row>
    <row r="4" spans="1:8" ht="13.5" customHeight="1" x14ac:dyDescent="0.2">
      <c r="A4" s="416" t="s">
        <v>148</v>
      </c>
      <c r="B4" s="416" t="s">
        <v>2</v>
      </c>
      <c r="C4" s="424" t="s">
        <v>126</v>
      </c>
      <c r="D4" s="424"/>
      <c r="E4" s="424"/>
      <c r="F4" s="424"/>
      <c r="G4" s="424"/>
      <c r="H4" s="424"/>
    </row>
    <row r="5" spans="1:8" ht="23.25" customHeight="1" x14ac:dyDescent="0.2">
      <c r="A5" s="416"/>
      <c r="B5" s="416"/>
      <c r="C5" s="374" t="s">
        <v>138</v>
      </c>
      <c r="D5" s="374" t="s">
        <v>128</v>
      </c>
      <c r="E5" s="374" t="s">
        <v>129</v>
      </c>
      <c r="F5" s="374" t="s">
        <v>130</v>
      </c>
      <c r="G5" s="374" t="s">
        <v>131</v>
      </c>
      <c r="H5" s="374" t="s">
        <v>132</v>
      </c>
    </row>
    <row r="6" spans="1:8" ht="13.5" customHeight="1" x14ac:dyDescent="0.2">
      <c r="A6" s="483" t="s">
        <v>3</v>
      </c>
      <c r="B6" s="483"/>
      <c r="C6" s="483"/>
      <c r="D6" s="483"/>
      <c r="E6" s="483"/>
      <c r="F6" s="483"/>
      <c r="G6" s="483"/>
      <c r="H6" s="483"/>
    </row>
    <row r="7" spans="1:8" ht="13.5" customHeight="1" x14ac:dyDescent="0.2">
      <c r="A7" s="68" t="s">
        <v>2</v>
      </c>
      <c r="B7" s="347">
        <v>201</v>
      </c>
      <c r="C7" s="348">
        <v>9</v>
      </c>
      <c r="D7" s="348">
        <v>33</v>
      </c>
      <c r="E7" s="348">
        <v>72</v>
      </c>
      <c r="F7" s="348">
        <v>63</v>
      </c>
      <c r="G7" s="348">
        <v>23</v>
      </c>
      <c r="H7" s="348">
        <v>1</v>
      </c>
    </row>
    <row r="8" spans="1:8" ht="13.5" customHeight="1" x14ac:dyDescent="0.2">
      <c r="A8" s="301">
        <v>23</v>
      </c>
      <c r="B8" s="238" t="s">
        <v>10</v>
      </c>
      <c r="C8" s="79" t="s">
        <v>10</v>
      </c>
      <c r="D8" s="79" t="s">
        <v>10</v>
      </c>
      <c r="E8" s="79" t="s">
        <v>10</v>
      </c>
      <c r="F8" s="79" t="s">
        <v>10</v>
      </c>
      <c r="G8" s="79" t="s">
        <v>10</v>
      </c>
      <c r="H8" s="79" t="s">
        <v>10</v>
      </c>
    </row>
    <row r="9" spans="1:8" ht="13.5" customHeight="1" x14ac:dyDescent="0.2">
      <c r="A9" s="301">
        <v>24</v>
      </c>
      <c r="B9" s="238">
        <v>2</v>
      </c>
      <c r="C9" s="79">
        <v>2</v>
      </c>
      <c r="D9" s="79" t="s">
        <v>10</v>
      </c>
      <c r="E9" s="79" t="s">
        <v>10</v>
      </c>
      <c r="F9" s="79" t="s">
        <v>10</v>
      </c>
      <c r="G9" s="79" t="s">
        <v>10</v>
      </c>
      <c r="H9" s="79" t="s">
        <v>10</v>
      </c>
    </row>
    <row r="10" spans="1:8" ht="13.5" customHeight="1" x14ac:dyDescent="0.2">
      <c r="A10" s="301">
        <v>25</v>
      </c>
      <c r="B10" s="238" t="s">
        <v>10</v>
      </c>
      <c r="C10" s="79" t="s">
        <v>10</v>
      </c>
      <c r="D10" s="79" t="s">
        <v>10</v>
      </c>
      <c r="E10" s="79" t="s">
        <v>10</v>
      </c>
      <c r="F10" s="79" t="s">
        <v>10</v>
      </c>
      <c r="G10" s="79" t="s">
        <v>10</v>
      </c>
      <c r="H10" s="79" t="s">
        <v>10</v>
      </c>
    </row>
    <row r="11" spans="1:8" ht="13.5" customHeight="1" x14ac:dyDescent="0.2">
      <c r="A11" s="301">
        <v>26</v>
      </c>
      <c r="B11" s="205">
        <v>2</v>
      </c>
      <c r="C11" s="79" t="s">
        <v>10</v>
      </c>
      <c r="D11" s="254">
        <v>2</v>
      </c>
      <c r="E11" s="79" t="s">
        <v>10</v>
      </c>
      <c r="F11" s="79" t="s">
        <v>10</v>
      </c>
      <c r="G11" s="79" t="s">
        <v>10</v>
      </c>
      <c r="H11" s="79" t="s">
        <v>10</v>
      </c>
    </row>
    <row r="12" spans="1:8" ht="13.5" customHeight="1" x14ac:dyDescent="0.2">
      <c r="A12" s="301">
        <v>27</v>
      </c>
      <c r="B12" s="205" t="s">
        <v>10</v>
      </c>
      <c r="C12" s="79" t="s">
        <v>10</v>
      </c>
      <c r="D12" s="254" t="s">
        <v>10</v>
      </c>
      <c r="E12" s="79" t="s">
        <v>10</v>
      </c>
      <c r="F12" s="79" t="s">
        <v>10</v>
      </c>
      <c r="G12" s="79" t="s">
        <v>10</v>
      </c>
      <c r="H12" s="79" t="s">
        <v>10</v>
      </c>
    </row>
    <row r="13" spans="1:8" ht="13.5" customHeight="1" x14ac:dyDescent="0.2">
      <c r="A13" s="301">
        <v>28</v>
      </c>
      <c r="B13" s="349">
        <v>2</v>
      </c>
      <c r="C13" s="254">
        <v>1</v>
      </c>
      <c r="D13" s="211">
        <v>1</v>
      </c>
      <c r="E13" s="79" t="s">
        <v>10</v>
      </c>
      <c r="F13" s="79" t="s">
        <v>10</v>
      </c>
      <c r="G13" s="79" t="s">
        <v>10</v>
      </c>
      <c r="H13" s="79" t="s">
        <v>10</v>
      </c>
    </row>
    <row r="14" spans="1:8" ht="13.5" customHeight="1" x14ac:dyDescent="0.2">
      <c r="A14" s="301">
        <v>29</v>
      </c>
      <c r="B14" s="349">
        <v>3</v>
      </c>
      <c r="C14" s="79" t="s">
        <v>10</v>
      </c>
      <c r="D14" s="211">
        <v>3</v>
      </c>
      <c r="E14" s="254" t="s">
        <v>10</v>
      </c>
      <c r="F14" s="79" t="s">
        <v>10</v>
      </c>
      <c r="G14" s="79" t="s">
        <v>10</v>
      </c>
      <c r="H14" s="79" t="s">
        <v>10</v>
      </c>
    </row>
    <row r="15" spans="1:8" ht="13.5" customHeight="1" x14ac:dyDescent="0.2">
      <c r="A15" s="301">
        <v>30</v>
      </c>
      <c r="B15" s="349">
        <v>16</v>
      </c>
      <c r="C15" s="254">
        <v>2</v>
      </c>
      <c r="D15" s="211">
        <v>10</v>
      </c>
      <c r="E15" s="254">
        <v>4</v>
      </c>
      <c r="F15" s="79" t="s">
        <v>10</v>
      </c>
      <c r="G15" s="79" t="s">
        <v>10</v>
      </c>
      <c r="H15" s="79" t="s">
        <v>10</v>
      </c>
    </row>
    <row r="16" spans="1:8" ht="13.5" customHeight="1" x14ac:dyDescent="0.2">
      <c r="A16" s="301">
        <v>31</v>
      </c>
      <c r="B16" s="349">
        <v>8</v>
      </c>
      <c r="C16" s="79">
        <v>1</v>
      </c>
      <c r="D16" s="211">
        <v>4</v>
      </c>
      <c r="E16" s="254">
        <v>3</v>
      </c>
      <c r="F16" s="254" t="s">
        <v>10</v>
      </c>
      <c r="G16" s="79" t="s">
        <v>10</v>
      </c>
      <c r="H16" s="79" t="s">
        <v>10</v>
      </c>
    </row>
    <row r="17" spans="1:8" ht="13.5" customHeight="1" x14ac:dyDescent="0.2">
      <c r="A17" s="301">
        <v>32</v>
      </c>
      <c r="B17" s="349">
        <v>14</v>
      </c>
      <c r="C17" s="254">
        <v>2</v>
      </c>
      <c r="D17" s="211">
        <v>3</v>
      </c>
      <c r="E17" s="254">
        <v>9</v>
      </c>
      <c r="F17" s="79" t="s">
        <v>10</v>
      </c>
      <c r="G17" s="79" t="s">
        <v>10</v>
      </c>
      <c r="H17" s="79" t="s">
        <v>10</v>
      </c>
    </row>
    <row r="18" spans="1:8" ht="13.5" customHeight="1" x14ac:dyDescent="0.2">
      <c r="A18" s="301">
        <v>33</v>
      </c>
      <c r="B18" s="349">
        <v>14</v>
      </c>
      <c r="C18" s="211">
        <v>1</v>
      </c>
      <c r="D18" s="254">
        <v>2</v>
      </c>
      <c r="E18" s="254">
        <v>9</v>
      </c>
      <c r="F18" s="254">
        <v>2</v>
      </c>
      <c r="G18" s="79" t="s">
        <v>10</v>
      </c>
      <c r="H18" s="79" t="s">
        <v>10</v>
      </c>
    </row>
    <row r="19" spans="1:8" ht="13.5" customHeight="1" x14ac:dyDescent="0.2">
      <c r="A19" s="301">
        <v>34</v>
      </c>
      <c r="B19" s="349">
        <v>12</v>
      </c>
      <c r="C19" s="79" t="s">
        <v>10</v>
      </c>
      <c r="D19" s="211">
        <v>1</v>
      </c>
      <c r="E19" s="254">
        <v>11</v>
      </c>
      <c r="F19" s="254" t="s">
        <v>10</v>
      </c>
      <c r="G19" s="79" t="s">
        <v>10</v>
      </c>
      <c r="H19" s="79" t="s">
        <v>10</v>
      </c>
    </row>
    <row r="20" spans="1:8" ht="13.5" customHeight="1" x14ac:dyDescent="0.2">
      <c r="A20" s="301">
        <v>35</v>
      </c>
      <c r="B20" s="349">
        <v>14</v>
      </c>
      <c r="C20" s="79" t="s">
        <v>10</v>
      </c>
      <c r="D20" s="254">
        <v>2</v>
      </c>
      <c r="E20" s="254">
        <v>10</v>
      </c>
      <c r="F20" s="254">
        <v>2</v>
      </c>
      <c r="G20" s="79" t="s">
        <v>10</v>
      </c>
      <c r="H20" s="79" t="s">
        <v>10</v>
      </c>
    </row>
    <row r="21" spans="1:8" ht="13.5" customHeight="1" x14ac:dyDescent="0.2">
      <c r="A21" s="301">
        <v>36</v>
      </c>
      <c r="B21" s="349">
        <v>19</v>
      </c>
      <c r="C21" s="79" t="s">
        <v>10</v>
      </c>
      <c r="D21" s="79">
        <v>3</v>
      </c>
      <c r="E21" s="254">
        <v>9</v>
      </c>
      <c r="F21" s="254">
        <v>5</v>
      </c>
      <c r="G21" s="79">
        <v>2</v>
      </c>
      <c r="H21" s="79" t="s">
        <v>10</v>
      </c>
    </row>
    <row r="22" spans="1:8" ht="13.5" customHeight="1" x14ac:dyDescent="0.2">
      <c r="A22" s="301">
        <v>37</v>
      </c>
      <c r="B22" s="349">
        <v>21</v>
      </c>
      <c r="C22" s="79" t="s">
        <v>10</v>
      </c>
      <c r="D22" s="79" t="s">
        <v>10</v>
      </c>
      <c r="E22" s="254">
        <v>7</v>
      </c>
      <c r="F22" s="254">
        <v>13</v>
      </c>
      <c r="G22" s="254" t="s">
        <v>10</v>
      </c>
      <c r="H22" s="79">
        <v>1</v>
      </c>
    </row>
    <row r="23" spans="1:8" ht="13.5" customHeight="1" x14ac:dyDescent="0.2">
      <c r="A23" s="301">
        <v>38</v>
      </c>
      <c r="B23" s="349">
        <v>32</v>
      </c>
      <c r="C23" s="79" t="s">
        <v>10</v>
      </c>
      <c r="D23" s="79">
        <v>2</v>
      </c>
      <c r="E23" s="254">
        <v>9</v>
      </c>
      <c r="F23" s="254">
        <v>16</v>
      </c>
      <c r="G23" s="79">
        <v>5</v>
      </c>
      <c r="H23" s="254" t="s">
        <v>10</v>
      </c>
    </row>
    <row r="24" spans="1:8" ht="13.5" customHeight="1" x14ac:dyDescent="0.2">
      <c r="A24" s="301">
        <v>39</v>
      </c>
      <c r="B24" s="349">
        <v>14</v>
      </c>
      <c r="C24" s="79" t="s">
        <v>10</v>
      </c>
      <c r="D24" s="79" t="s">
        <v>10</v>
      </c>
      <c r="E24" s="254" t="s">
        <v>10</v>
      </c>
      <c r="F24" s="254">
        <v>11</v>
      </c>
      <c r="G24" s="254">
        <v>3</v>
      </c>
      <c r="H24" s="79" t="s">
        <v>10</v>
      </c>
    </row>
    <row r="25" spans="1:8" ht="13.5" customHeight="1" x14ac:dyDescent="0.2">
      <c r="A25" s="301">
        <v>40</v>
      </c>
      <c r="B25" s="349">
        <v>23</v>
      </c>
      <c r="C25" s="79" t="s">
        <v>10</v>
      </c>
      <c r="D25" s="79" t="s">
        <v>10</v>
      </c>
      <c r="E25" s="254" t="s">
        <v>10</v>
      </c>
      <c r="F25" s="254">
        <v>12</v>
      </c>
      <c r="G25" s="254">
        <v>11</v>
      </c>
      <c r="H25" s="211" t="s">
        <v>10</v>
      </c>
    </row>
    <row r="26" spans="1:8" ht="13.5" customHeight="1" x14ac:dyDescent="0.2">
      <c r="A26" s="301">
        <v>41</v>
      </c>
      <c r="B26" s="349">
        <v>4</v>
      </c>
      <c r="C26" s="79" t="s">
        <v>10</v>
      </c>
      <c r="D26" s="79" t="s">
        <v>10</v>
      </c>
      <c r="E26" s="79">
        <v>1</v>
      </c>
      <c r="F26" s="254">
        <v>1</v>
      </c>
      <c r="G26" s="254">
        <v>2</v>
      </c>
      <c r="H26" s="79" t="s">
        <v>10</v>
      </c>
    </row>
    <row r="27" spans="1:8" ht="13.5" customHeight="1" x14ac:dyDescent="0.2">
      <c r="A27" s="301">
        <v>42</v>
      </c>
      <c r="B27" s="205">
        <v>1</v>
      </c>
      <c r="C27" s="79" t="s">
        <v>10</v>
      </c>
      <c r="D27" s="79" t="s">
        <v>10</v>
      </c>
      <c r="E27" s="79" t="s">
        <v>10</v>
      </c>
      <c r="F27" s="79">
        <v>1</v>
      </c>
      <c r="G27" s="254" t="s">
        <v>10</v>
      </c>
      <c r="H27" s="79" t="s">
        <v>10</v>
      </c>
    </row>
    <row r="28" spans="1:8" ht="13.5" customHeight="1" x14ac:dyDescent="0.2">
      <c r="A28" s="302">
        <v>43</v>
      </c>
      <c r="B28" s="308" t="s">
        <v>10</v>
      </c>
      <c r="C28" s="15" t="s">
        <v>10</v>
      </c>
      <c r="D28" s="15" t="s">
        <v>10</v>
      </c>
      <c r="E28" s="15" t="s">
        <v>10</v>
      </c>
      <c r="F28" s="15" t="s">
        <v>10</v>
      </c>
      <c r="G28" s="15" t="s">
        <v>10</v>
      </c>
      <c r="H28" s="15" t="s">
        <v>10</v>
      </c>
    </row>
  </sheetData>
  <mergeCells count="4">
    <mergeCell ref="A4:A5"/>
    <mergeCell ref="B4:B5"/>
    <mergeCell ref="C4:H4"/>
    <mergeCell ref="A6:H6"/>
  </mergeCells>
  <pageMargins left="0.7" right="0.7" top="0.75" bottom="0.75" header="0.3" footer="0.3"/>
  <pageSetup paperSize="9" scale="78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A3" sqref="A3"/>
    </sheetView>
  </sheetViews>
  <sheetFormatPr defaultRowHeight="13.5" customHeight="1" x14ac:dyDescent="0.2"/>
  <cols>
    <col min="1" max="1" width="12.85546875" style="245" customWidth="1"/>
    <col min="2" max="8" width="11.85546875" style="245" customWidth="1"/>
    <col min="9" max="16384" width="9.140625" style="245"/>
  </cols>
  <sheetData>
    <row r="1" spans="1:9" ht="13.5" customHeight="1" x14ac:dyDescent="0.2">
      <c r="A1" s="245" t="s">
        <v>297</v>
      </c>
    </row>
    <row r="2" spans="1:9" ht="13.5" customHeight="1" x14ac:dyDescent="0.2">
      <c r="A2" s="16" t="s">
        <v>264</v>
      </c>
    </row>
    <row r="4" spans="1:9" ht="13.5" customHeight="1" x14ac:dyDescent="0.2">
      <c r="A4" s="416" t="s">
        <v>148</v>
      </c>
      <c r="B4" s="416" t="s">
        <v>2</v>
      </c>
      <c r="C4" s="424" t="s">
        <v>126</v>
      </c>
      <c r="D4" s="424"/>
      <c r="E4" s="424"/>
      <c r="F4" s="424"/>
      <c r="G4" s="424"/>
      <c r="H4" s="424"/>
    </row>
    <row r="5" spans="1:9" ht="22.5" customHeight="1" x14ac:dyDescent="0.2">
      <c r="A5" s="416"/>
      <c r="B5" s="416"/>
      <c r="C5" s="374" t="s">
        <v>138</v>
      </c>
      <c r="D5" s="374" t="s">
        <v>128</v>
      </c>
      <c r="E5" s="374" t="s">
        <v>129</v>
      </c>
      <c r="F5" s="374" t="s">
        <v>130</v>
      </c>
      <c r="G5" s="374" t="s">
        <v>131</v>
      </c>
      <c r="H5" s="374" t="s">
        <v>132</v>
      </c>
    </row>
    <row r="6" spans="1:9" ht="13.5" customHeight="1" x14ac:dyDescent="0.2">
      <c r="A6" s="483" t="s">
        <v>3</v>
      </c>
      <c r="B6" s="483"/>
      <c r="C6" s="483"/>
      <c r="D6" s="483"/>
      <c r="E6" s="483"/>
      <c r="F6" s="483"/>
      <c r="G6" s="483"/>
      <c r="H6" s="483"/>
      <c r="I6" s="19"/>
    </row>
    <row r="7" spans="1:9" ht="13.5" customHeight="1" x14ac:dyDescent="0.2">
      <c r="A7" s="68" t="s">
        <v>2</v>
      </c>
      <c r="B7" s="347">
        <v>110</v>
      </c>
      <c r="C7" s="348">
        <v>46</v>
      </c>
      <c r="D7" s="348">
        <v>12</v>
      </c>
      <c r="E7" s="348">
        <v>30</v>
      </c>
      <c r="F7" s="348">
        <v>18</v>
      </c>
      <c r="G7" s="348">
        <v>4</v>
      </c>
      <c r="H7" s="237" t="s">
        <v>10</v>
      </c>
      <c r="I7" s="19"/>
    </row>
    <row r="8" spans="1:9" ht="13.5" customHeight="1" x14ac:dyDescent="0.2">
      <c r="A8" s="301">
        <v>23</v>
      </c>
      <c r="B8" s="349">
        <v>4</v>
      </c>
      <c r="C8" s="211">
        <v>4</v>
      </c>
      <c r="D8" s="79" t="s">
        <v>10</v>
      </c>
      <c r="E8" s="79" t="s">
        <v>10</v>
      </c>
      <c r="F8" s="79" t="s">
        <v>10</v>
      </c>
      <c r="G8" s="79" t="s">
        <v>10</v>
      </c>
      <c r="H8" s="79" t="s">
        <v>10</v>
      </c>
      <c r="I8" s="19"/>
    </row>
    <row r="9" spans="1:9" ht="13.5" customHeight="1" x14ac:dyDescent="0.2">
      <c r="A9" s="301">
        <v>24</v>
      </c>
      <c r="B9" s="349">
        <v>13</v>
      </c>
      <c r="C9" s="211">
        <v>13</v>
      </c>
      <c r="D9" s="79" t="s">
        <v>10</v>
      </c>
      <c r="E9" s="79" t="s">
        <v>10</v>
      </c>
      <c r="F9" s="79" t="s">
        <v>10</v>
      </c>
      <c r="G9" s="79" t="s">
        <v>10</v>
      </c>
      <c r="H9" s="79" t="s">
        <v>10</v>
      </c>
      <c r="I9" s="19"/>
    </row>
    <row r="10" spans="1:9" ht="13.5" customHeight="1" x14ac:dyDescent="0.2">
      <c r="A10" s="301">
        <v>25</v>
      </c>
      <c r="B10" s="349">
        <v>5</v>
      </c>
      <c r="C10" s="211">
        <v>4</v>
      </c>
      <c r="D10" s="79">
        <v>1</v>
      </c>
      <c r="E10" s="79" t="s">
        <v>10</v>
      </c>
      <c r="F10" s="79" t="s">
        <v>10</v>
      </c>
      <c r="G10" s="79" t="s">
        <v>10</v>
      </c>
      <c r="H10" s="79" t="s">
        <v>10</v>
      </c>
      <c r="I10" s="19"/>
    </row>
    <row r="11" spans="1:9" ht="13.5" customHeight="1" x14ac:dyDescent="0.2">
      <c r="A11" s="301">
        <v>26</v>
      </c>
      <c r="B11" s="349">
        <v>5</v>
      </c>
      <c r="C11" s="211">
        <v>5</v>
      </c>
      <c r="D11" s="211" t="s">
        <v>10</v>
      </c>
      <c r="E11" s="79" t="s">
        <v>10</v>
      </c>
      <c r="F11" s="79" t="s">
        <v>10</v>
      </c>
      <c r="G11" s="79" t="s">
        <v>10</v>
      </c>
      <c r="H11" s="79" t="s">
        <v>10</v>
      </c>
      <c r="I11" s="19"/>
    </row>
    <row r="12" spans="1:9" ht="13.5" customHeight="1" x14ac:dyDescent="0.2">
      <c r="A12" s="301">
        <v>27</v>
      </c>
      <c r="B12" s="349">
        <v>12</v>
      </c>
      <c r="C12" s="211">
        <v>10</v>
      </c>
      <c r="D12" s="211">
        <v>1</v>
      </c>
      <c r="E12" s="211">
        <v>1</v>
      </c>
      <c r="F12" s="79" t="s">
        <v>10</v>
      </c>
      <c r="G12" s="79" t="s">
        <v>10</v>
      </c>
      <c r="H12" s="79" t="s">
        <v>10</v>
      </c>
      <c r="I12" s="19"/>
    </row>
    <row r="13" spans="1:9" ht="13.5" customHeight="1" x14ac:dyDescent="0.2">
      <c r="A13" s="301">
        <v>28</v>
      </c>
      <c r="B13" s="349">
        <v>6</v>
      </c>
      <c r="C13" s="211">
        <v>5</v>
      </c>
      <c r="D13" s="211">
        <v>1</v>
      </c>
      <c r="E13" s="79" t="s">
        <v>10</v>
      </c>
      <c r="F13" s="79" t="s">
        <v>10</v>
      </c>
      <c r="G13" s="79" t="s">
        <v>10</v>
      </c>
      <c r="H13" s="79" t="s">
        <v>10</v>
      </c>
      <c r="I13" s="19"/>
    </row>
    <row r="14" spans="1:9" ht="13.5" customHeight="1" x14ac:dyDescent="0.2">
      <c r="A14" s="301">
        <v>29</v>
      </c>
      <c r="B14" s="349">
        <v>5</v>
      </c>
      <c r="C14" s="211">
        <v>2</v>
      </c>
      <c r="D14" s="211">
        <v>2</v>
      </c>
      <c r="E14" s="254">
        <v>1</v>
      </c>
      <c r="F14" s="79" t="s">
        <v>10</v>
      </c>
      <c r="G14" s="79" t="s">
        <v>10</v>
      </c>
      <c r="H14" s="79" t="s">
        <v>10</v>
      </c>
      <c r="I14" s="19"/>
    </row>
    <row r="15" spans="1:9" ht="13.5" customHeight="1" x14ac:dyDescent="0.2">
      <c r="A15" s="301">
        <v>30</v>
      </c>
      <c r="B15" s="349">
        <v>5</v>
      </c>
      <c r="C15" s="211">
        <v>1</v>
      </c>
      <c r="D15" s="211">
        <v>2</v>
      </c>
      <c r="E15" s="254">
        <v>2</v>
      </c>
      <c r="F15" s="79" t="s">
        <v>10</v>
      </c>
      <c r="G15" s="79" t="s">
        <v>10</v>
      </c>
      <c r="H15" s="79" t="s">
        <v>10</v>
      </c>
      <c r="I15" s="19"/>
    </row>
    <row r="16" spans="1:9" ht="13.5" customHeight="1" x14ac:dyDescent="0.2">
      <c r="A16" s="301">
        <v>31</v>
      </c>
      <c r="B16" s="349">
        <v>4</v>
      </c>
      <c r="C16" s="211" t="s">
        <v>10</v>
      </c>
      <c r="D16" s="211">
        <v>1</v>
      </c>
      <c r="E16" s="254">
        <v>3</v>
      </c>
      <c r="F16" s="79" t="s">
        <v>10</v>
      </c>
      <c r="G16" s="79" t="s">
        <v>10</v>
      </c>
      <c r="H16" s="79" t="s">
        <v>10</v>
      </c>
      <c r="I16" s="19"/>
    </row>
    <row r="17" spans="1:9" ht="13.5" customHeight="1" x14ac:dyDescent="0.2">
      <c r="A17" s="301">
        <v>32</v>
      </c>
      <c r="B17" s="349">
        <v>2</v>
      </c>
      <c r="C17" s="79" t="s">
        <v>10</v>
      </c>
      <c r="D17" s="211" t="s">
        <v>10</v>
      </c>
      <c r="E17" s="211">
        <v>2</v>
      </c>
      <c r="F17" s="211" t="s">
        <v>10</v>
      </c>
      <c r="G17" s="79" t="s">
        <v>10</v>
      </c>
      <c r="H17" s="79" t="s">
        <v>10</v>
      </c>
      <c r="I17" s="19"/>
    </row>
    <row r="18" spans="1:9" ht="13.5" customHeight="1" x14ac:dyDescent="0.2">
      <c r="A18" s="301">
        <v>33</v>
      </c>
      <c r="B18" s="349">
        <v>3</v>
      </c>
      <c r="C18" s="211">
        <v>1</v>
      </c>
      <c r="D18" s="211" t="s">
        <v>10</v>
      </c>
      <c r="E18" s="254">
        <v>1</v>
      </c>
      <c r="F18" s="79" t="s">
        <v>10</v>
      </c>
      <c r="G18" s="79">
        <v>1</v>
      </c>
      <c r="H18" s="79" t="s">
        <v>10</v>
      </c>
      <c r="I18" s="19"/>
    </row>
    <row r="19" spans="1:9" ht="13.5" customHeight="1" x14ac:dyDescent="0.2">
      <c r="A19" s="301">
        <v>34</v>
      </c>
      <c r="B19" s="349">
        <v>2</v>
      </c>
      <c r="C19" s="79" t="s">
        <v>10</v>
      </c>
      <c r="D19" s="211" t="s">
        <v>10</v>
      </c>
      <c r="E19" s="254">
        <v>1</v>
      </c>
      <c r="F19" s="79">
        <v>1</v>
      </c>
      <c r="G19" s="79" t="s">
        <v>10</v>
      </c>
      <c r="H19" s="79" t="s">
        <v>10</v>
      </c>
      <c r="I19" s="19"/>
    </row>
    <row r="20" spans="1:9" ht="13.5" customHeight="1" x14ac:dyDescent="0.2">
      <c r="A20" s="301">
        <v>35</v>
      </c>
      <c r="B20" s="349">
        <v>6</v>
      </c>
      <c r="C20" s="79" t="s">
        <v>10</v>
      </c>
      <c r="D20" s="211">
        <v>2</v>
      </c>
      <c r="E20" s="254">
        <v>2</v>
      </c>
      <c r="F20" s="79">
        <v>2</v>
      </c>
      <c r="G20" s="79" t="s">
        <v>10</v>
      </c>
      <c r="H20" s="79" t="s">
        <v>10</v>
      </c>
      <c r="I20" s="19"/>
    </row>
    <row r="21" spans="1:9" ht="13.5" customHeight="1" x14ac:dyDescent="0.2">
      <c r="A21" s="301">
        <v>36</v>
      </c>
      <c r="B21" s="349">
        <v>4</v>
      </c>
      <c r="C21" s="79" t="s">
        <v>10</v>
      </c>
      <c r="D21" s="79">
        <v>2</v>
      </c>
      <c r="E21" s="254">
        <v>2</v>
      </c>
      <c r="F21" s="254" t="s">
        <v>10</v>
      </c>
      <c r="G21" s="79" t="s">
        <v>10</v>
      </c>
      <c r="H21" s="79" t="s">
        <v>10</v>
      </c>
      <c r="I21" s="19"/>
    </row>
    <row r="22" spans="1:9" ht="13.5" customHeight="1" x14ac:dyDescent="0.2">
      <c r="A22" s="301">
        <v>37</v>
      </c>
      <c r="B22" s="349">
        <v>12</v>
      </c>
      <c r="C22" s="79">
        <v>1</v>
      </c>
      <c r="D22" s="79" t="s">
        <v>10</v>
      </c>
      <c r="E22" s="254">
        <v>8</v>
      </c>
      <c r="F22" s="254">
        <v>2</v>
      </c>
      <c r="G22" s="254">
        <v>1</v>
      </c>
      <c r="H22" s="79" t="s">
        <v>10</v>
      </c>
      <c r="I22" s="19"/>
    </row>
    <row r="23" spans="1:9" ht="13.5" customHeight="1" x14ac:dyDescent="0.2">
      <c r="A23" s="301">
        <v>38</v>
      </c>
      <c r="B23" s="349">
        <v>5</v>
      </c>
      <c r="C23" s="79" t="s">
        <v>10</v>
      </c>
      <c r="D23" s="79" t="s">
        <v>10</v>
      </c>
      <c r="E23" s="211">
        <v>2</v>
      </c>
      <c r="F23" s="254">
        <v>3</v>
      </c>
      <c r="G23" s="254" t="s">
        <v>10</v>
      </c>
      <c r="H23" s="79" t="s">
        <v>10</v>
      </c>
      <c r="I23" s="19"/>
    </row>
    <row r="24" spans="1:9" ht="13.5" customHeight="1" x14ac:dyDescent="0.2">
      <c r="A24" s="301">
        <v>39</v>
      </c>
      <c r="B24" s="349">
        <v>10</v>
      </c>
      <c r="C24" s="79" t="s">
        <v>10</v>
      </c>
      <c r="D24" s="79" t="s">
        <v>10</v>
      </c>
      <c r="E24" s="211">
        <v>3</v>
      </c>
      <c r="F24" s="79">
        <v>6</v>
      </c>
      <c r="G24" s="79">
        <v>1</v>
      </c>
      <c r="H24" s="79" t="s">
        <v>10</v>
      </c>
      <c r="I24" s="19"/>
    </row>
    <row r="25" spans="1:9" ht="13.5" customHeight="1" x14ac:dyDescent="0.2">
      <c r="A25" s="301">
        <v>40</v>
      </c>
      <c r="B25" s="349">
        <v>5</v>
      </c>
      <c r="C25" s="79" t="s">
        <v>10</v>
      </c>
      <c r="D25" s="79" t="s">
        <v>10</v>
      </c>
      <c r="E25" s="79">
        <v>2</v>
      </c>
      <c r="F25" s="254">
        <v>2</v>
      </c>
      <c r="G25" s="254">
        <v>1</v>
      </c>
      <c r="H25" s="79" t="s">
        <v>10</v>
      </c>
      <c r="I25" s="19"/>
    </row>
    <row r="26" spans="1:9" ht="13.5" customHeight="1" x14ac:dyDescent="0.2">
      <c r="A26" s="301">
        <v>41</v>
      </c>
      <c r="B26" s="349">
        <v>2</v>
      </c>
      <c r="C26" s="79" t="s">
        <v>10</v>
      </c>
      <c r="D26" s="79" t="s">
        <v>10</v>
      </c>
      <c r="E26" s="211" t="s">
        <v>10</v>
      </c>
      <c r="F26" s="254">
        <v>2</v>
      </c>
      <c r="G26" s="79" t="s">
        <v>10</v>
      </c>
      <c r="H26" s="79" t="s">
        <v>10</v>
      </c>
      <c r="I26" s="19"/>
    </row>
    <row r="27" spans="1:9" ht="13.5" customHeight="1" x14ac:dyDescent="0.2">
      <c r="A27" s="301">
        <v>42</v>
      </c>
      <c r="B27" s="238" t="s">
        <v>10</v>
      </c>
      <c r="C27" s="79" t="s">
        <v>10</v>
      </c>
      <c r="D27" s="79" t="s">
        <v>10</v>
      </c>
      <c r="E27" s="79" t="s">
        <v>10</v>
      </c>
      <c r="F27" s="79" t="s">
        <v>10</v>
      </c>
      <c r="G27" s="79" t="s">
        <v>10</v>
      </c>
      <c r="H27" s="79" t="s">
        <v>10</v>
      </c>
      <c r="I27" s="19"/>
    </row>
    <row r="28" spans="1:9" ht="13.5" customHeight="1" x14ac:dyDescent="0.2">
      <c r="A28" s="302">
        <v>43</v>
      </c>
      <c r="B28" s="308" t="s">
        <v>10</v>
      </c>
      <c r="C28" s="15" t="s">
        <v>10</v>
      </c>
      <c r="D28" s="15" t="s">
        <v>10</v>
      </c>
      <c r="E28" s="15" t="s">
        <v>10</v>
      </c>
      <c r="F28" s="15" t="s">
        <v>10</v>
      </c>
      <c r="G28" s="15" t="s">
        <v>10</v>
      </c>
      <c r="H28" s="15" t="s">
        <v>10</v>
      </c>
      <c r="I28" s="19"/>
    </row>
    <row r="29" spans="1:9" ht="13.5" customHeight="1" x14ac:dyDescent="0.2">
      <c r="H29" s="212"/>
      <c r="I29" s="122"/>
    </row>
    <row r="30" spans="1:9" ht="13.5" customHeight="1" x14ac:dyDescent="0.2">
      <c r="I30" s="19"/>
    </row>
  </sheetData>
  <mergeCells count="4">
    <mergeCell ref="A6:H6"/>
    <mergeCell ref="A4:A5"/>
    <mergeCell ref="B4:B5"/>
    <mergeCell ref="C4:H4"/>
  </mergeCells>
  <pageMargins left="0.7" right="0.7" top="0.75" bottom="0.75" header="0.3" footer="0.3"/>
  <pageSetup paperSize="9" scale="78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3" sqref="A3"/>
    </sheetView>
  </sheetViews>
  <sheetFormatPr defaultRowHeight="13.5" customHeight="1" x14ac:dyDescent="0.2"/>
  <cols>
    <col min="1" max="1" width="39.42578125" style="245" customWidth="1"/>
    <col min="2" max="10" width="9.140625" style="245" customWidth="1"/>
    <col min="11" max="16384" width="9.140625" style="245"/>
  </cols>
  <sheetData>
    <row r="1" spans="1:6" ht="13.5" customHeight="1" x14ac:dyDescent="0.2">
      <c r="A1" s="245" t="s">
        <v>297</v>
      </c>
    </row>
    <row r="2" spans="1:6" ht="13.5" customHeight="1" x14ac:dyDescent="0.2">
      <c r="A2" s="16" t="s">
        <v>293</v>
      </c>
    </row>
    <row r="4" spans="1:6" ht="13.5" customHeight="1" x14ac:dyDescent="0.2">
      <c r="A4" s="416" t="s">
        <v>149</v>
      </c>
      <c r="B4" s="462" t="s">
        <v>195</v>
      </c>
      <c r="C4" s="418"/>
      <c r="D4" s="418"/>
      <c r="E4" s="418"/>
      <c r="F4" s="463"/>
    </row>
    <row r="5" spans="1:6" ht="13.5" customHeight="1" x14ac:dyDescent="0.2">
      <c r="A5" s="416"/>
      <c r="B5" s="373">
        <v>2011</v>
      </c>
      <c r="C5" s="373">
        <v>2012</v>
      </c>
      <c r="D5" s="373">
        <v>2013</v>
      </c>
      <c r="E5" s="375">
        <v>2014</v>
      </c>
      <c r="F5" s="375">
        <v>2015</v>
      </c>
    </row>
    <row r="6" spans="1:6" ht="13.5" customHeight="1" x14ac:dyDescent="0.2">
      <c r="A6" s="249" t="s">
        <v>150</v>
      </c>
      <c r="B6" s="339">
        <v>570</v>
      </c>
      <c r="C6" s="339">
        <v>550</v>
      </c>
      <c r="D6" s="214">
        <v>605</v>
      </c>
      <c r="E6" s="249">
        <v>629</v>
      </c>
      <c r="F6" s="251">
        <v>636</v>
      </c>
    </row>
    <row r="7" spans="1:6" ht="13.5" customHeight="1" x14ac:dyDescent="0.2">
      <c r="A7" s="246"/>
      <c r="B7" s="246"/>
      <c r="C7" s="246"/>
      <c r="D7" s="214"/>
      <c r="E7" s="246"/>
      <c r="F7" s="246"/>
    </row>
    <row r="8" spans="1:6" ht="13.5" customHeight="1" x14ac:dyDescent="0.2">
      <c r="A8" s="51" t="s">
        <v>151</v>
      </c>
      <c r="B8" s="232">
        <v>23</v>
      </c>
      <c r="C8" s="232">
        <v>12</v>
      </c>
      <c r="D8" s="10">
        <v>20</v>
      </c>
      <c r="E8" s="246">
        <v>24</v>
      </c>
      <c r="F8" s="246">
        <v>29</v>
      </c>
    </row>
    <row r="9" spans="1:6" ht="13.5" customHeight="1" x14ac:dyDescent="0.2">
      <c r="A9" s="51" t="s">
        <v>152</v>
      </c>
      <c r="B9" s="232">
        <v>24</v>
      </c>
      <c r="C9" s="232">
        <v>11</v>
      </c>
      <c r="D9" s="10">
        <v>14</v>
      </c>
      <c r="E9" s="246">
        <v>14</v>
      </c>
      <c r="F9" s="246">
        <v>20</v>
      </c>
    </row>
    <row r="10" spans="1:6" ht="13.5" customHeight="1" x14ac:dyDescent="0.2">
      <c r="A10" s="51" t="s">
        <v>153</v>
      </c>
      <c r="B10" s="232">
        <v>28</v>
      </c>
      <c r="C10" s="232">
        <v>11</v>
      </c>
      <c r="D10" s="10">
        <v>12</v>
      </c>
      <c r="E10" s="246">
        <v>18</v>
      </c>
      <c r="F10" s="246">
        <v>11</v>
      </c>
    </row>
    <row r="11" spans="1:6" ht="13.5" customHeight="1" x14ac:dyDescent="0.2">
      <c r="A11" s="51" t="s">
        <v>154</v>
      </c>
      <c r="B11" s="232">
        <v>28</v>
      </c>
      <c r="C11" s="232">
        <v>26</v>
      </c>
      <c r="D11" s="10">
        <v>26</v>
      </c>
      <c r="E11" s="246">
        <v>45</v>
      </c>
      <c r="F11" s="246">
        <v>40</v>
      </c>
    </row>
    <row r="12" spans="1:6" ht="13.5" customHeight="1" x14ac:dyDescent="0.2">
      <c r="A12" s="51" t="s">
        <v>155</v>
      </c>
      <c r="B12" s="232">
        <v>5</v>
      </c>
      <c r="C12" s="232">
        <v>10</v>
      </c>
      <c r="D12" s="10">
        <v>5</v>
      </c>
      <c r="E12" s="246">
        <v>5</v>
      </c>
      <c r="F12" s="246">
        <v>9</v>
      </c>
    </row>
    <row r="13" spans="1:6" ht="13.5" customHeight="1" x14ac:dyDescent="0.2">
      <c r="A13" s="51" t="s">
        <v>156</v>
      </c>
      <c r="B13" s="232">
        <v>11</v>
      </c>
      <c r="C13" s="232">
        <v>9</v>
      </c>
      <c r="D13" s="10">
        <v>7</v>
      </c>
      <c r="E13" s="246">
        <v>7</v>
      </c>
      <c r="F13" s="246">
        <v>17</v>
      </c>
    </row>
    <row r="14" spans="1:6" ht="13.5" customHeight="1" x14ac:dyDescent="0.2">
      <c r="A14" s="51" t="s">
        <v>283</v>
      </c>
      <c r="B14" s="232">
        <v>10</v>
      </c>
      <c r="C14" s="232">
        <v>14</v>
      </c>
      <c r="D14" s="10">
        <v>13</v>
      </c>
      <c r="E14" s="246">
        <v>13</v>
      </c>
      <c r="F14" s="246">
        <v>11</v>
      </c>
    </row>
    <row r="15" spans="1:6" ht="13.5" customHeight="1" x14ac:dyDescent="0.2">
      <c r="A15" s="51" t="s">
        <v>157</v>
      </c>
      <c r="B15" s="232">
        <v>7</v>
      </c>
      <c r="C15" s="232">
        <v>11</v>
      </c>
      <c r="D15" s="10">
        <v>8</v>
      </c>
      <c r="E15" s="246">
        <v>12</v>
      </c>
      <c r="F15" s="246">
        <v>9</v>
      </c>
    </row>
    <row r="16" spans="1:6" ht="13.5" customHeight="1" x14ac:dyDescent="0.2">
      <c r="A16" s="51" t="s">
        <v>158</v>
      </c>
      <c r="B16" s="232">
        <v>50</v>
      </c>
      <c r="C16" s="232">
        <v>82</v>
      </c>
      <c r="D16" s="10">
        <v>68</v>
      </c>
      <c r="E16" s="246">
        <v>82</v>
      </c>
      <c r="F16" s="246">
        <v>75</v>
      </c>
    </row>
    <row r="17" spans="1:10" ht="13.5" customHeight="1" x14ac:dyDescent="0.2">
      <c r="A17" s="51" t="s">
        <v>159</v>
      </c>
      <c r="B17" s="232">
        <v>56</v>
      </c>
      <c r="C17" s="232">
        <v>48</v>
      </c>
      <c r="D17" s="10">
        <v>51</v>
      </c>
      <c r="E17" s="246">
        <v>60</v>
      </c>
      <c r="F17" s="246">
        <v>54</v>
      </c>
    </row>
    <row r="18" spans="1:10" ht="13.5" customHeight="1" x14ac:dyDescent="0.2">
      <c r="A18" s="51" t="s">
        <v>202</v>
      </c>
      <c r="B18" s="232">
        <v>12</v>
      </c>
      <c r="C18" s="232">
        <v>14</v>
      </c>
      <c r="D18" s="10">
        <v>11</v>
      </c>
      <c r="E18" s="246">
        <v>14</v>
      </c>
      <c r="F18" s="246">
        <v>20</v>
      </c>
    </row>
    <row r="19" spans="1:10" ht="13.5" customHeight="1" x14ac:dyDescent="0.2">
      <c r="A19" s="51" t="s">
        <v>160</v>
      </c>
      <c r="B19" s="232">
        <v>6</v>
      </c>
      <c r="C19" s="232">
        <v>12</v>
      </c>
      <c r="D19" s="10">
        <v>9</v>
      </c>
      <c r="E19" s="246">
        <v>9</v>
      </c>
      <c r="F19" s="246">
        <v>8</v>
      </c>
    </row>
    <row r="20" spans="1:10" ht="13.5" customHeight="1" x14ac:dyDescent="0.2">
      <c r="A20" s="233" t="s">
        <v>284</v>
      </c>
      <c r="B20" s="232">
        <v>456</v>
      </c>
      <c r="C20" s="232">
        <v>406</v>
      </c>
      <c r="D20" s="10">
        <v>501</v>
      </c>
      <c r="E20" s="246">
        <v>497</v>
      </c>
      <c r="F20" s="246">
        <v>504</v>
      </c>
    </row>
    <row r="21" spans="1:10" ht="13.5" customHeight="1" x14ac:dyDescent="0.2">
      <c r="A21" s="51" t="s">
        <v>161</v>
      </c>
      <c r="B21" s="232">
        <v>4</v>
      </c>
      <c r="C21" s="232">
        <v>3</v>
      </c>
      <c r="D21" s="10">
        <v>7</v>
      </c>
      <c r="E21" s="246">
        <v>4</v>
      </c>
      <c r="F21" s="246">
        <v>8</v>
      </c>
    </row>
    <row r="22" spans="1:10" ht="13.5" customHeight="1" x14ac:dyDescent="0.2">
      <c r="A22" s="51" t="s">
        <v>162</v>
      </c>
      <c r="B22" s="232">
        <v>41</v>
      </c>
      <c r="C22" s="232">
        <v>44</v>
      </c>
      <c r="D22" s="10">
        <v>27</v>
      </c>
      <c r="E22" s="246">
        <v>48</v>
      </c>
      <c r="F22" s="246">
        <v>44</v>
      </c>
    </row>
    <row r="23" spans="1:10" ht="13.5" customHeight="1" x14ac:dyDescent="0.2">
      <c r="A23" s="51" t="s">
        <v>203</v>
      </c>
      <c r="B23" s="232">
        <v>29</v>
      </c>
      <c r="C23" s="232">
        <v>27</v>
      </c>
      <c r="D23" s="10">
        <v>31</v>
      </c>
      <c r="E23" s="246">
        <v>34</v>
      </c>
      <c r="F23" s="246">
        <v>26</v>
      </c>
    </row>
    <row r="24" spans="1:10" ht="13.5" customHeight="1" x14ac:dyDescent="0.2">
      <c r="A24" s="51" t="s">
        <v>163</v>
      </c>
      <c r="B24" s="232">
        <v>15</v>
      </c>
      <c r="C24" s="232">
        <v>31</v>
      </c>
      <c r="D24" s="10">
        <v>33</v>
      </c>
      <c r="E24" s="246">
        <v>21</v>
      </c>
      <c r="F24" s="246">
        <v>15</v>
      </c>
    </row>
    <row r="25" spans="1:10" ht="13.5" customHeight="1" x14ac:dyDescent="0.2">
      <c r="A25" s="52" t="s">
        <v>164</v>
      </c>
      <c r="B25" s="234">
        <v>21</v>
      </c>
      <c r="C25" s="234">
        <v>14</v>
      </c>
      <c r="D25" s="14">
        <v>9</v>
      </c>
      <c r="E25" s="53">
        <v>14</v>
      </c>
      <c r="F25" s="53">
        <v>16</v>
      </c>
    </row>
    <row r="26" spans="1:10" ht="13.5" customHeight="1" x14ac:dyDescent="0.2">
      <c r="A26" s="407" t="s">
        <v>294</v>
      </c>
    </row>
    <row r="28" spans="1:10" ht="13.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13.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13.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</row>
  </sheetData>
  <mergeCells count="2">
    <mergeCell ref="A4:A5"/>
    <mergeCell ref="B4:F4"/>
  </mergeCells>
  <pageMargins left="0.7" right="0.7" top="0.75" bottom="0.75" header="0.3" footer="0.3"/>
  <pageSetup paperSize="9" scale="8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140625" style="245" customWidth="1"/>
    <col min="2" max="11" width="8.28515625" style="245" customWidth="1"/>
    <col min="12" max="12" width="12.42578125" style="245" customWidth="1"/>
    <col min="13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258" t="s">
        <v>295</v>
      </c>
    </row>
    <row r="3" spans="1:13" ht="13.5" customHeight="1" x14ac:dyDescent="0.2">
      <c r="A3" s="213"/>
    </row>
    <row r="4" spans="1:13" ht="13.5" customHeight="1" x14ac:dyDescent="0.2">
      <c r="A4" s="495" t="s">
        <v>149</v>
      </c>
      <c r="B4" s="459" t="s">
        <v>23</v>
      </c>
      <c r="C4" s="423" t="s">
        <v>37</v>
      </c>
      <c r="D4" s="423"/>
      <c r="E4" s="423"/>
      <c r="F4" s="423"/>
      <c r="G4" s="423"/>
      <c r="H4" s="423"/>
      <c r="I4" s="423"/>
      <c r="J4" s="423"/>
      <c r="K4" s="423"/>
      <c r="L4" s="423"/>
    </row>
    <row r="5" spans="1:13" ht="13.5" customHeight="1" x14ac:dyDescent="0.2">
      <c r="A5" s="496"/>
      <c r="B5" s="460"/>
      <c r="C5" s="423" t="s">
        <v>24</v>
      </c>
      <c r="D5" s="424" t="s">
        <v>94</v>
      </c>
      <c r="E5" s="424"/>
      <c r="F5" s="424"/>
      <c r="G5" s="424"/>
      <c r="H5" s="424"/>
      <c r="I5" s="424"/>
      <c r="J5" s="424"/>
      <c r="K5" s="424"/>
      <c r="L5" s="416" t="s">
        <v>25</v>
      </c>
    </row>
    <row r="6" spans="1:13" ht="13.5" customHeight="1" x14ac:dyDescent="0.2">
      <c r="A6" s="497"/>
      <c r="B6" s="461"/>
      <c r="C6" s="423"/>
      <c r="D6" s="394" t="s">
        <v>26</v>
      </c>
      <c r="E6" s="394" t="s">
        <v>27</v>
      </c>
      <c r="F6" s="394" t="s">
        <v>28</v>
      </c>
      <c r="G6" s="394" t="s">
        <v>29</v>
      </c>
      <c r="H6" s="394" t="s">
        <v>30</v>
      </c>
      <c r="I6" s="394" t="s">
        <v>31</v>
      </c>
      <c r="J6" s="394" t="s">
        <v>32</v>
      </c>
      <c r="K6" s="394" t="s">
        <v>33</v>
      </c>
      <c r="L6" s="416"/>
    </row>
    <row r="7" spans="1:13" ht="13.5" customHeight="1" x14ac:dyDescent="0.2">
      <c r="A7" s="251" t="s">
        <v>150</v>
      </c>
      <c r="B7" s="251">
        <v>636</v>
      </c>
      <c r="C7" s="177">
        <v>634</v>
      </c>
      <c r="D7" s="177">
        <v>54</v>
      </c>
      <c r="E7" s="177">
        <v>52</v>
      </c>
      <c r="F7" s="177">
        <v>68</v>
      </c>
      <c r="G7" s="177">
        <v>48</v>
      </c>
      <c r="H7" s="177">
        <v>90</v>
      </c>
      <c r="I7" s="177">
        <v>82</v>
      </c>
      <c r="J7" s="177">
        <v>211</v>
      </c>
      <c r="K7" s="177">
        <v>29</v>
      </c>
      <c r="L7" s="251">
        <v>2</v>
      </c>
    </row>
    <row r="8" spans="1:13" ht="13.5" customHeight="1" x14ac:dyDescent="0.2">
      <c r="A8" s="249"/>
      <c r="B8" s="246"/>
      <c r="C8" s="246"/>
      <c r="D8" s="246"/>
      <c r="E8" s="246"/>
      <c r="F8" s="246"/>
      <c r="G8" s="246"/>
      <c r="H8" s="246"/>
      <c r="I8" s="246"/>
      <c r="J8" s="246"/>
      <c r="K8" s="246"/>
      <c r="L8" s="246"/>
    </row>
    <row r="9" spans="1:13" ht="13.5" customHeight="1" x14ac:dyDescent="0.2">
      <c r="A9" s="51" t="s">
        <v>151</v>
      </c>
      <c r="B9" s="246">
        <v>29</v>
      </c>
      <c r="C9" s="246">
        <v>28</v>
      </c>
      <c r="D9" s="254" t="s">
        <v>10</v>
      </c>
      <c r="E9" s="246">
        <v>6</v>
      </c>
      <c r="F9" s="246">
        <v>3</v>
      </c>
      <c r="G9" s="246">
        <v>4</v>
      </c>
      <c r="H9" s="246">
        <v>4</v>
      </c>
      <c r="I9" s="246">
        <v>4</v>
      </c>
      <c r="J9" s="246">
        <v>7</v>
      </c>
      <c r="K9" s="254" t="s">
        <v>10</v>
      </c>
      <c r="L9" s="246">
        <v>1</v>
      </c>
      <c r="M9" s="54"/>
    </row>
    <row r="10" spans="1:13" ht="13.5" customHeight="1" x14ac:dyDescent="0.2">
      <c r="A10" s="51" t="s">
        <v>152</v>
      </c>
      <c r="B10" s="246">
        <v>20</v>
      </c>
      <c r="C10" s="246">
        <v>19</v>
      </c>
      <c r="D10" s="246">
        <v>1</v>
      </c>
      <c r="E10" s="246">
        <v>6</v>
      </c>
      <c r="F10" s="246">
        <v>2</v>
      </c>
      <c r="G10" s="246">
        <v>3</v>
      </c>
      <c r="H10" s="246">
        <v>4</v>
      </c>
      <c r="I10" s="246">
        <v>1</v>
      </c>
      <c r="J10" s="246">
        <v>2</v>
      </c>
      <c r="K10" s="178" t="s">
        <v>10</v>
      </c>
      <c r="L10" s="178">
        <v>1</v>
      </c>
      <c r="M10" s="54"/>
    </row>
    <row r="11" spans="1:13" ht="13.5" customHeight="1" x14ac:dyDescent="0.2">
      <c r="A11" s="51" t="s">
        <v>153</v>
      </c>
      <c r="B11" s="246">
        <v>11</v>
      </c>
      <c r="C11" s="10">
        <v>11</v>
      </c>
      <c r="D11" s="178" t="s">
        <v>10</v>
      </c>
      <c r="E11" s="10">
        <v>3</v>
      </c>
      <c r="F11" s="178" t="s">
        <v>10</v>
      </c>
      <c r="G11" s="10">
        <v>2</v>
      </c>
      <c r="H11" s="10">
        <v>4</v>
      </c>
      <c r="I11" s="178" t="s">
        <v>10</v>
      </c>
      <c r="J11" s="10">
        <v>1</v>
      </c>
      <c r="K11" s="178">
        <v>1</v>
      </c>
      <c r="L11" s="178" t="s">
        <v>10</v>
      </c>
      <c r="M11" s="54"/>
    </row>
    <row r="12" spans="1:13" ht="13.5" customHeight="1" x14ac:dyDescent="0.2">
      <c r="A12" s="51" t="s">
        <v>154</v>
      </c>
      <c r="B12" s="246">
        <v>40</v>
      </c>
      <c r="C12" s="10">
        <v>40</v>
      </c>
      <c r="D12" s="10">
        <v>2</v>
      </c>
      <c r="E12" s="178">
        <v>1</v>
      </c>
      <c r="F12" s="178">
        <v>3</v>
      </c>
      <c r="G12" s="10">
        <v>3</v>
      </c>
      <c r="H12" s="10">
        <v>9</v>
      </c>
      <c r="I12" s="10">
        <v>6</v>
      </c>
      <c r="J12" s="10">
        <v>11</v>
      </c>
      <c r="K12" s="10">
        <v>5</v>
      </c>
      <c r="L12" s="178" t="s">
        <v>10</v>
      </c>
      <c r="M12" s="54"/>
    </row>
    <row r="13" spans="1:13" ht="13.5" customHeight="1" x14ac:dyDescent="0.2">
      <c r="A13" s="51" t="s">
        <v>155</v>
      </c>
      <c r="B13" s="246">
        <v>9</v>
      </c>
      <c r="C13" s="10">
        <v>8</v>
      </c>
      <c r="D13" s="178" t="s">
        <v>10</v>
      </c>
      <c r="E13" s="178">
        <v>1</v>
      </c>
      <c r="F13" s="10">
        <v>1</v>
      </c>
      <c r="G13" s="178" t="s">
        <v>10</v>
      </c>
      <c r="H13" s="10">
        <v>2</v>
      </c>
      <c r="I13" s="10">
        <v>3</v>
      </c>
      <c r="J13" s="10">
        <v>1</v>
      </c>
      <c r="K13" s="178" t="s">
        <v>10</v>
      </c>
      <c r="L13" s="178">
        <v>1</v>
      </c>
      <c r="M13" s="54"/>
    </row>
    <row r="14" spans="1:13" ht="13.5" customHeight="1" x14ac:dyDescent="0.2">
      <c r="A14" s="51" t="s">
        <v>156</v>
      </c>
      <c r="B14" s="246">
        <v>17</v>
      </c>
      <c r="C14" s="10">
        <v>16</v>
      </c>
      <c r="D14" s="178">
        <v>6</v>
      </c>
      <c r="E14" s="178" t="s">
        <v>10</v>
      </c>
      <c r="F14" s="10">
        <v>1</v>
      </c>
      <c r="G14" s="178">
        <v>1</v>
      </c>
      <c r="H14" s="178">
        <v>3</v>
      </c>
      <c r="I14" s="178">
        <v>2</v>
      </c>
      <c r="J14" s="10">
        <v>2</v>
      </c>
      <c r="K14" s="178">
        <v>1</v>
      </c>
      <c r="L14" s="178">
        <v>1</v>
      </c>
      <c r="M14" s="54"/>
    </row>
    <row r="15" spans="1:13" ht="13.5" customHeight="1" x14ac:dyDescent="0.2">
      <c r="A15" s="51" t="s">
        <v>283</v>
      </c>
      <c r="B15" s="246">
        <v>11</v>
      </c>
      <c r="C15" s="10">
        <v>11</v>
      </c>
      <c r="D15" s="178" t="s">
        <v>10</v>
      </c>
      <c r="E15" s="178">
        <v>2</v>
      </c>
      <c r="F15" s="178">
        <v>2</v>
      </c>
      <c r="G15" s="178">
        <v>1</v>
      </c>
      <c r="H15" s="178">
        <v>2</v>
      </c>
      <c r="I15" s="10">
        <v>3</v>
      </c>
      <c r="J15" s="10">
        <v>1</v>
      </c>
      <c r="K15" s="178" t="s">
        <v>10</v>
      </c>
      <c r="L15" s="178" t="s">
        <v>10</v>
      </c>
      <c r="M15" s="54"/>
    </row>
    <row r="16" spans="1:13" ht="13.5" customHeight="1" x14ac:dyDescent="0.2">
      <c r="A16" s="51" t="s">
        <v>157</v>
      </c>
      <c r="B16" s="246">
        <v>9</v>
      </c>
      <c r="C16" s="10">
        <v>9</v>
      </c>
      <c r="D16" s="178" t="s">
        <v>10</v>
      </c>
      <c r="E16" s="178">
        <v>2</v>
      </c>
      <c r="F16" s="178">
        <v>2</v>
      </c>
      <c r="G16" s="178" t="s">
        <v>10</v>
      </c>
      <c r="H16" s="178">
        <v>4</v>
      </c>
      <c r="I16" s="178" t="s">
        <v>10</v>
      </c>
      <c r="J16" s="178" t="s">
        <v>10</v>
      </c>
      <c r="K16" s="178">
        <v>1</v>
      </c>
      <c r="L16" s="178" t="s">
        <v>10</v>
      </c>
      <c r="M16" s="54"/>
    </row>
    <row r="17" spans="1:13" ht="13.5" customHeight="1" x14ac:dyDescent="0.2">
      <c r="A17" s="51" t="s">
        <v>158</v>
      </c>
      <c r="B17" s="246">
        <v>75</v>
      </c>
      <c r="C17" s="10">
        <v>75</v>
      </c>
      <c r="D17" s="10">
        <v>4</v>
      </c>
      <c r="E17" s="10">
        <v>5</v>
      </c>
      <c r="F17" s="10">
        <v>6</v>
      </c>
      <c r="G17" s="178">
        <v>8</v>
      </c>
      <c r="H17" s="178">
        <v>11</v>
      </c>
      <c r="I17" s="178">
        <v>11</v>
      </c>
      <c r="J17" s="178">
        <v>27</v>
      </c>
      <c r="K17" s="178">
        <v>3</v>
      </c>
      <c r="L17" s="178" t="s">
        <v>10</v>
      </c>
      <c r="M17" s="54"/>
    </row>
    <row r="18" spans="1:13" ht="13.5" customHeight="1" x14ac:dyDescent="0.2">
      <c r="A18" s="51" t="s">
        <v>159</v>
      </c>
      <c r="B18" s="246">
        <v>54</v>
      </c>
      <c r="C18" s="10">
        <v>54</v>
      </c>
      <c r="D18" s="10">
        <v>2</v>
      </c>
      <c r="E18" s="10">
        <v>8</v>
      </c>
      <c r="F18" s="10">
        <v>6</v>
      </c>
      <c r="G18" s="178">
        <v>5</v>
      </c>
      <c r="H18" s="10">
        <v>13</v>
      </c>
      <c r="I18" s="10">
        <v>12</v>
      </c>
      <c r="J18" s="178">
        <v>7</v>
      </c>
      <c r="K18" s="178">
        <v>1</v>
      </c>
      <c r="L18" s="178" t="s">
        <v>10</v>
      </c>
      <c r="M18" s="54"/>
    </row>
    <row r="19" spans="1:13" ht="13.5" customHeight="1" x14ac:dyDescent="0.2">
      <c r="A19" s="51" t="s">
        <v>202</v>
      </c>
      <c r="B19" s="246">
        <v>20</v>
      </c>
      <c r="C19" s="10">
        <v>20</v>
      </c>
      <c r="D19" s="178" t="s">
        <v>10</v>
      </c>
      <c r="E19" s="10">
        <v>1</v>
      </c>
      <c r="F19" s="178" t="s">
        <v>10</v>
      </c>
      <c r="G19" s="178">
        <v>3</v>
      </c>
      <c r="H19" s="10">
        <v>3</v>
      </c>
      <c r="I19" s="178">
        <v>10</v>
      </c>
      <c r="J19" s="178">
        <v>2</v>
      </c>
      <c r="K19" s="178">
        <v>1</v>
      </c>
      <c r="L19" s="178" t="s">
        <v>10</v>
      </c>
      <c r="M19" s="54"/>
    </row>
    <row r="20" spans="1:13" ht="13.5" customHeight="1" x14ac:dyDescent="0.2">
      <c r="A20" s="51" t="s">
        <v>160</v>
      </c>
      <c r="B20" s="246">
        <v>8</v>
      </c>
      <c r="C20" s="10">
        <v>8</v>
      </c>
      <c r="D20" s="178">
        <v>1</v>
      </c>
      <c r="E20" s="178">
        <v>2</v>
      </c>
      <c r="F20" s="10">
        <v>1</v>
      </c>
      <c r="G20" s="178" t="s">
        <v>10</v>
      </c>
      <c r="H20" s="10">
        <v>2</v>
      </c>
      <c r="I20" s="10">
        <v>2</v>
      </c>
      <c r="J20" s="178" t="s">
        <v>10</v>
      </c>
      <c r="K20" s="178" t="s">
        <v>10</v>
      </c>
      <c r="L20" s="178" t="s">
        <v>10</v>
      </c>
      <c r="M20" s="54"/>
    </row>
    <row r="21" spans="1:13" ht="13.5" customHeight="1" x14ac:dyDescent="0.2">
      <c r="A21" s="233" t="s">
        <v>284</v>
      </c>
      <c r="B21" s="246">
        <v>504</v>
      </c>
      <c r="C21" s="10">
        <v>504</v>
      </c>
      <c r="D21" s="178">
        <v>38</v>
      </c>
      <c r="E21" s="178">
        <v>41</v>
      </c>
      <c r="F21" s="178">
        <v>47</v>
      </c>
      <c r="G21" s="178">
        <v>41</v>
      </c>
      <c r="H21" s="10">
        <v>68</v>
      </c>
      <c r="I21" s="10">
        <v>67</v>
      </c>
      <c r="J21" s="178">
        <v>185</v>
      </c>
      <c r="K21" s="178">
        <v>17</v>
      </c>
      <c r="L21" s="178" t="s">
        <v>10</v>
      </c>
      <c r="M21" s="54"/>
    </row>
    <row r="22" spans="1:13" ht="13.5" customHeight="1" x14ac:dyDescent="0.2">
      <c r="A22" s="51" t="s">
        <v>161</v>
      </c>
      <c r="B22" s="246">
        <v>8</v>
      </c>
      <c r="C22" s="10">
        <v>8</v>
      </c>
      <c r="D22" s="178">
        <v>1</v>
      </c>
      <c r="E22" s="178">
        <v>2</v>
      </c>
      <c r="F22" s="178">
        <v>2</v>
      </c>
      <c r="G22" s="178" t="s">
        <v>10</v>
      </c>
      <c r="H22" s="10">
        <v>1</v>
      </c>
      <c r="I22" s="178" t="s">
        <v>10</v>
      </c>
      <c r="J22" s="10">
        <v>2</v>
      </c>
      <c r="K22" s="178" t="s">
        <v>10</v>
      </c>
      <c r="L22" s="178" t="s">
        <v>10</v>
      </c>
      <c r="M22" s="54"/>
    </row>
    <row r="23" spans="1:13" ht="13.5" customHeight="1" x14ac:dyDescent="0.2">
      <c r="A23" s="51" t="s">
        <v>162</v>
      </c>
      <c r="B23" s="246">
        <v>44</v>
      </c>
      <c r="C23" s="10">
        <v>44</v>
      </c>
      <c r="D23" s="178">
        <v>2</v>
      </c>
      <c r="E23" s="178">
        <v>5</v>
      </c>
      <c r="F23" s="178">
        <v>6</v>
      </c>
      <c r="G23" s="178">
        <v>4</v>
      </c>
      <c r="H23" s="10">
        <v>8</v>
      </c>
      <c r="I23" s="178">
        <v>17</v>
      </c>
      <c r="J23" s="10">
        <v>1</v>
      </c>
      <c r="K23" s="178">
        <v>1</v>
      </c>
      <c r="L23" s="178" t="s">
        <v>10</v>
      </c>
      <c r="M23" s="54"/>
    </row>
    <row r="24" spans="1:13" ht="13.5" customHeight="1" x14ac:dyDescent="0.2">
      <c r="A24" s="51" t="s">
        <v>203</v>
      </c>
      <c r="B24" s="246">
        <v>26</v>
      </c>
      <c r="C24" s="10">
        <v>26</v>
      </c>
      <c r="D24" s="10">
        <v>2</v>
      </c>
      <c r="E24" s="178">
        <v>2</v>
      </c>
      <c r="F24" s="178">
        <v>4</v>
      </c>
      <c r="G24" s="178" t="s">
        <v>10</v>
      </c>
      <c r="H24" s="10">
        <v>4</v>
      </c>
      <c r="I24" s="178">
        <v>3</v>
      </c>
      <c r="J24" s="10">
        <v>8</v>
      </c>
      <c r="K24" s="178">
        <v>3</v>
      </c>
      <c r="L24" s="178" t="s">
        <v>10</v>
      </c>
      <c r="M24" s="54"/>
    </row>
    <row r="25" spans="1:13" ht="13.5" customHeight="1" x14ac:dyDescent="0.2">
      <c r="A25" s="51" t="s">
        <v>163</v>
      </c>
      <c r="B25" s="246">
        <v>15</v>
      </c>
      <c r="C25" s="10">
        <v>15</v>
      </c>
      <c r="D25" s="10">
        <v>5</v>
      </c>
      <c r="E25" s="178">
        <v>2</v>
      </c>
      <c r="F25" s="10">
        <v>2</v>
      </c>
      <c r="G25" s="178" t="s">
        <v>10</v>
      </c>
      <c r="H25" s="178">
        <v>4</v>
      </c>
      <c r="I25" s="178">
        <v>1</v>
      </c>
      <c r="J25" s="10">
        <v>1</v>
      </c>
      <c r="K25" s="178" t="s">
        <v>10</v>
      </c>
      <c r="L25" s="178" t="s">
        <v>10</v>
      </c>
      <c r="M25" s="54"/>
    </row>
    <row r="26" spans="1:13" ht="13.5" customHeight="1" x14ac:dyDescent="0.2">
      <c r="A26" s="52" t="s">
        <v>164</v>
      </c>
      <c r="B26" s="53">
        <v>16</v>
      </c>
      <c r="C26" s="14">
        <v>16</v>
      </c>
      <c r="D26" s="179">
        <v>1</v>
      </c>
      <c r="E26" s="14">
        <v>2</v>
      </c>
      <c r="F26" s="14">
        <v>2</v>
      </c>
      <c r="G26" s="179">
        <v>2</v>
      </c>
      <c r="H26" s="14">
        <v>3</v>
      </c>
      <c r="I26" s="179" t="s">
        <v>10</v>
      </c>
      <c r="J26" s="14">
        <v>6</v>
      </c>
      <c r="K26" s="179" t="s">
        <v>10</v>
      </c>
      <c r="L26" s="179" t="s">
        <v>10</v>
      </c>
      <c r="M26" s="54"/>
    </row>
    <row r="27" spans="1:13" ht="13.5" customHeight="1" x14ac:dyDescent="0.2">
      <c r="A27" s="407" t="s">
        <v>294</v>
      </c>
    </row>
    <row r="29" spans="1:13" ht="13.5" customHeight="1" x14ac:dyDescent="0.2">
      <c r="A29" s="19"/>
      <c r="B29" s="122"/>
      <c r="C29" s="122"/>
      <c r="D29" s="122"/>
      <c r="E29" s="122"/>
      <c r="F29" s="122"/>
      <c r="G29" s="122"/>
      <c r="H29" s="122"/>
      <c r="I29" s="122"/>
      <c r="J29" s="122"/>
      <c r="K29" s="122"/>
    </row>
    <row r="30" spans="1:13" ht="13.5" customHeight="1" x14ac:dyDescent="0.2">
      <c r="A30" s="126"/>
      <c r="B30" s="122"/>
      <c r="C30" s="122"/>
      <c r="D30" s="122"/>
      <c r="E30" s="122"/>
      <c r="F30" s="122"/>
      <c r="G30" s="122"/>
      <c r="H30" s="122"/>
      <c r="I30" s="122"/>
      <c r="J30" s="122"/>
      <c r="K30" s="122"/>
    </row>
    <row r="31" spans="1:13" ht="13.5" customHeight="1" x14ac:dyDescent="0.2">
      <c r="A31" s="126"/>
      <c r="B31" s="122"/>
      <c r="C31" s="122"/>
      <c r="D31" s="122"/>
      <c r="E31" s="122"/>
      <c r="F31" s="122"/>
      <c r="G31" s="122"/>
      <c r="H31" s="122"/>
      <c r="I31" s="122"/>
      <c r="J31" s="122"/>
      <c r="K31" s="122"/>
    </row>
    <row r="32" spans="1:13" ht="13.5" customHeight="1" x14ac:dyDescent="0.2">
      <c r="A32" s="126"/>
      <c r="B32" s="122"/>
      <c r="C32" s="122"/>
      <c r="D32" s="122"/>
      <c r="E32" s="122"/>
      <c r="F32" s="122"/>
      <c r="G32" s="122"/>
      <c r="H32" s="122"/>
      <c r="I32" s="122"/>
      <c r="J32" s="122"/>
      <c r="K32" s="122"/>
    </row>
    <row r="33" spans="1:11" ht="13.5" customHeight="1" x14ac:dyDescent="0.2">
      <c r="A33" s="126"/>
      <c r="B33" s="122"/>
      <c r="C33" s="122"/>
      <c r="D33" s="122"/>
      <c r="E33" s="122"/>
      <c r="F33" s="122"/>
      <c r="G33" s="122"/>
      <c r="H33" s="122"/>
      <c r="I33" s="122"/>
      <c r="J33" s="122"/>
      <c r="K33" s="122"/>
    </row>
    <row r="34" spans="1:11" ht="13.5" customHeight="1" x14ac:dyDescent="0.2">
      <c r="A34" s="126"/>
      <c r="B34" s="122"/>
      <c r="C34" s="122"/>
      <c r="D34" s="122"/>
      <c r="E34" s="122"/>
      <c r="F34" s="122"/>
      <c r="G34" s="122"/>
      <c r="H34" s="122"/>
      <c r="I34" s="122"/>
      <c r="J34" s="122"/>
      <c r="K34" s="122"/>
    </row>
    <row r="35" spans="1:11" ht="13.5" customHeight="1" x14ac:dyDescent="0.2">
      <c r="A35" s="126"/>
      <c r="B35" s="122"/>
      <c r="C35" s="122"/>
      <c r="D35" s="122"/>
      <c r="E35" s="122"/>
      <c r="F35" s="122"/>
      <c r="G35" s="122"/>
      <c r="H35" s="122"/>
      <c r="I35" s="122"/>
      <c r="J35" s="122"/>
      <c r="K35" s="122"/>
    </row>
    <row r="36" spans="1:11" ht="13.5" customHeight="1" x14ac:dyDescent="0.2">
      <c r="A36" s="126"/>
      <c r="B36" s="122"/>
      <c r="C36" s="122"/>
      <c r="D36" s="122"/>
      <c r="E36" s="122"/>
      <c r="F36" s="122"/>
      <c r="G36" s="122"/>
      <c r="H36" s="122"/>
      <c r="I36" s="122"/>
      <c r="J36" s="122"/>
      <c r="K36" s="122"/>
    </row>
    <row r="37" spans="1:11" ht="13.5" customHeight="1" x14ac:dyDescent="0.2">
      <c r="A37" s="126"/>
      <c r="B37" s="122"/>
      <c r="C37" s="122"/>
      <c r="D37" s="122"/>
      <c r="E37" s="122"/>
      <c r="F37" s="122"/>
      <c r="G37" s="122"/>
      <c r="H37" s="122"/>
      <c r="I37" s="122"/>
      <c r="J37" s="122"/>
      <c r="K37" s="122"/>
    </row>
    <row r="38" spans="1:11" ht="13.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 ht="13.5" customHeight="1" x14ac:dyDescent="0.2">
      <c r="A39" s="199"/>
      <c r="B39" s="74"/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13.5" customHeight="1" x14ac:dyDescent="0.2">
      <c r="A40" s="92"/>
      <c r="B40" s="162"/>
      <c r="C40" s="19"/>
      <c r="D40" s="19"/>
      <c r="E40" s="19"/>
      <c r="F40" s="19"/>
      <c r="G40" s="19"/>
      <c r="H40" s="19"/>
      <c r="I40" s="19"/>
      <c r="J40" s="19"/>
      <c r="K40" s="19"/>
    </row>
    <row r="41" spans="1:11" ht="13.5" customHeight="1" x14ac:dyDescent="0.2">
      <c r="A41" s="19"/>
      <c r="B41" s="20"/>
      <c r="C41" s="19"/>
      <c r="D41" s="98"/>
      <c r="E41" s="19"/>
      <c r="F41" s="19"/>
      <c r="G41" s="19"/>
      <c r="H41" s="19"/>
      <c r="I41" s="19"/>
      <c r="J41" s="19"/>
      <c r="K41" s="19"/>
    </row>
    <row r="42" spans="1:11" ht="13.5" customHeight="1" x14ac:dyDescent="0.2">
      <c r="A42" s="126"/>
      <c r="B42" s="20"/>
      <c r="C42" s="19"/>
      <c r="D42" s="98"/>
      <c r="E42" s="19"/>
      <c r="F42" s="19"/>
      <c r="G42" s="19"/>
      <c r="H42" s="19"/>
      <c r="I42" s="19"/>
      <c r="J42" s="19"/>
      <c r="K42" s="19"/>
    </row>
    <row r="43" spans="1:11" ht="13.5" customHeight="1" x14ac:dyDescent="0.2">
      <c r="A43" s="126"/>
      <c r="B43" s="20"/>
      <c r="C43" s="19"/>
      <c r="D43" s="98"/>
      <c r="E43" s="19"/>
      <c r="F43" s="19"/>
      <c r="G43" s="19"/>
      <c r="H43" s="19"/>
      <c r="I43" s="19"/>
      <c r="J43" s="19"/>
      <c r="K43" s="19"/>
    </row>
    <row r="44" spans="1:11" ht="13.5" customHeight="1" x14ac:dyDescent="0.2">
      <c r="A44" s="126"/>
      <c r="B44" s="20"/>
      <c r="C44" s="19"/>
      <c r="D44" s="98"/>
      <c r="E44" s="19"/>
      <c r="F44" s="19"/>
      <c r="G44" s="19"/>
      <c r="H44" s="19"/>
      <c r="I44" s="19"/>
      <c r="J44" s="19"/>
      <c r="K44" s="19"/>
    </row>
    <row r="45" spans="1:11" ht="13.5" customHeight="1" x14ac:dyDescent="0.2">
      <c r="A45" s="126"/>
      <c r="B45" s="20"/>
      <c r="C45" s="19"/>
      <c r="D45" s="98"/>
      <c r="E45" s="19"/>
      <c r="F45" s="19"/>
      <c r="G45" s="19"/>
      <c r="H45" s="19"/>
      <c r="I45" s="19"/>
      <c r="J45" s="19"/>
      <c r="K45" s="19"/>
    </row>
    <row r="46" spans="1:11" ht="13.5" customHeight="1" x14ac:dyDescent="0.2">
      <c r="A46" s="126"/>
      <c r="B46" s="20"/>
      <c r="C46" s="19"/>
      <c r="D46" s="98"/>
      <c r="E46" s="19"/>
      <c r="F46" s="19"/>
      <c r="G46" s="19"/>
      <c r="H46" s="19"/>
      <c r="I46" s="19"/>
      <c r="J46" s="19"/>
      <c r="K46" s="19"/>
    </row>
    <row r="47" spans="1:11" ht="13.5" customHeight="1" x14ac:dyDescent="0.2">
      <c r="A47" s="126"/>
      <c r="B47" s="20"/>
      <c r="C47" s="19"/>
      <c r="D47" s="98"/>
      <c r="E47" s="19"/>
      <c r="F47" s="19"/>
      <c r="G47" s="19"/>
      <c r="H47" s="19"/>
      <c r="I47" s="19"/>
      <c r="J47" s="19"/>
      <c r="K47" s="19"/>
    </row>
    <row r="48" spans="1:11" ht="13.5" customHeight="1" x14ac:dyDescent="0.2">
      <c r="A48" s="126"/>
      <c r="B48" s="20"/>
      <c r="C48" s="19"/>
      <c r="D48" s="98"/>
      <c r="E48" s="19"/>
      <c r="F48" s="19"/>
      <c r="G48" s="19"/>
      <c r="H48" s="19"/>
      <c r="I48" s="19"/>
      <c r="J48" s="19"/>
      <c r="K48" s="19"/>
    </row>
    <row r="49" spans="1:11" ht="13.5" customHeight="1" x14ac:dyDescent="0.2">
      <c r="A49" s="126"/>
      <c r="B49" s="20"/>
      <c r="C49" s="19"/>
      <c r="D49" s="98"/>
      <c r="E49" s="19"/>
      <c r="F49" s="19"/>
      <c r="G49" s="19"/>
      <c r="H49" s="19"/>
      <c r="I49" s="19"/>
      <c r="J49" s="19"/>
      <c r="K49" s="19"/>
    </row>
    <row r="50" spans="1:11" ht="13.5" customHeight="1" x14ac:dyDescent="0.2">
      <c r="A50" s="19"/>
      <c r="B50" s="20"/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13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13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3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3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3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3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13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3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13.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3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13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13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3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3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3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3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3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3.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3.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3.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3.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3.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13.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13.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13.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13.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13.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13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13.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13.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13.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13.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11" ht="13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13.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spans="1:11" ht="13.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spans="1:11" ht="13.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13.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spans="1:11" ht="13.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spans="1:11" ht="13.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spans="1:11" ht="13.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spans="1:11" ht="13.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spans="1:11" ht="13.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spans="1:11" ht="13.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1" ht="13.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3.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spans="1:11" ht="13.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spans="1:11" ht="13.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ht="13.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 ht="13.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1:11" ht="13.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1" ht="13.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 ht="13.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 ht="13.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spans="1:11" ht="13.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spans="1:11" ht="13.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</sheetData>
  <mergeCells count="6">
    <mergeCell ref="A4:A6"/>
    <mergeCell ref="B4:B6"/>
    <mergeCell ref="C4:L4"/>
    <mergeCell ref="C5:C6"/>
    <mergeCell ref="D5:K5"/>
    <mergeCell ref="L5:L6"/>
  </mergeCells>
  <pageMargins left="0.7" right="0.7" top="0.75" bottom="0.75" header="0.3" footer="0.3"/>
  <pageSetup paperSize="9" scale="8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140625" style="245" customWidth="1"/>
    <col min="2" max="8" width="11.5703125" style="245" customWidth="1"/>
    <col min="9" max="11" width="9.140625" style="245" customWidth="1"/>
    <col min="12" max="16384" width="9.140625" style="245"/>
  </cols>
  <sheetData>
    <row r="1" spans="1:23" ht="13.5" customHeight="1" x14ac:dyDescent="0.2">
      <c r="A1" s="245" t="s">
        <v>297</v>
      </c>
    </row>
    <row r="2" spans="1:23" ht="13.5" customHeight="1" x14ac:dyDescent="0.2">
      <c r="A2" s="258" t="s">
        <v>263</v>
      </c>
    </row>
    <row r="3" spans="1:23" ht="13.5" customHeight="1" x14ac:dyDescent="0.2">
      <c r="A3" s="213"/>
    </row>
    <row r="4" spans="1:23" ht="13.5" customHeight="1" x14ac:dyDescent="0.2">
      <c r="A4" s="423" t="s">
        <v>149</v>
      </c>
      <c r="B4" s="423" t="s">
        <v>2</v>
      </c>
      <c r="C4" s="424" t="s">
        <v>126</v>
      </c>
      <c r="D4" s="424"/>
      <c r="E4" s="424"/>
      <c r="F4" s="424"/>
      <c r="G4" s="424"/>
      <c r="H4" s="424"/>
    </row>
    <row r="5" spans="1:23" ht="13.5" customHeight="1" x14ac:dyDescent="0.2">
      <c r="A5" s="423"/>
      <c r="B5" s="423"/>
      <c r="C5" s="398" t="s">
        <v>138</v>
      </c>
      <c r="D5" s="398" t="s">
        <v>128</v>
      </c>
      <c r="E5" s="398" t="s">
        <v>129</v>
      </c>
      <c r="F5" s="398" t="s">
        <v>130</v>
      </c>
      <c r="G5" s="398" t="s">
        <v>131</v>
      </c>
      <c r="H5" s="398" t="s">
        <v>132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3" ht="13.5" customHeight="1" x14ac:dyDescent="0.2">
      <c r="A6" s="251" t="s">
        <v>150</v>
      </c>
      <c r="B6" s="251">
        <v>636</v>
      </c>
      <c r="C6" s="251">
        <v>100</v>
      </c>
      <c r="D6" s="251">
        <v>125</v>
      </c>
      <c r="E6" s="251">
        <v>246</v>
      </c>
      <c r="F6" s="251">
        <v>123</v>
      </c>
      <c r="G6" s="251">
        <v>38</v>
      </c>
      <c r="H6" s="251">
        <v>4</v>
      </c>
      <c r="J6" s="92"/>
      <c r="K6" s="92"/>
      <c r="L6" s="92"/>
      <c r="M6" s="92"/>
      <c r="N6" s="92"/>
      <c r="O6" s="19"/>
      <c r="P6" s="92"/>
      <c r="Q6" s="92"/>
      <c r="R6" s="19"/>
      <c r="S6" s="92"/>
      <c r="T6" s="92"/>
      <c r="U6" s="19"/>
      <c r="V6" s="92"/>
      <c r="W6" s="19"/>
    </row>
    <row r="7" spans="1:23" ht="13.5" customHeight="1" x14ac:dyDescent="0.2">
      <c r="A7" s="249"/>
      <c r="B7" s="246"/>
      <c r="C7" s="246"/>
      <c r="D7" s="246"/>
      <c r="E7" s="246"/>
      <c r="F7" s="246"/>
      <c r="G7" s="246"/>
      <c r="H7" s="246"/>
      <c r="J7" s="122"/>
      <c r="K7" s="122"/>
      <c r="L7" s="122"/>
      <c r="M7" s="19"/>
      <c r="N7" s="19"/>
      <c r="O7" s="19"/>
      <c r="P7" s="122"/>
      <c r="Q7" s="122"/>
      <c r="R7" s="19"/>
      <c r="S7" s="122"/>
      <c r="T7" s="122"/>
      <c r="U7" s="19"/>
      <c r="V7" s="19"/>
      <c r="W7" s="19"/>
    </row>
    <row r="8" spans="1:23" ht="13.5" customHeight="1" x14ac:dyDescent="0.2">
      <c r="A8" s="51" t="s">
        <v>151</v>
      </c>
      <c r="B8" s="10">
        <v>29</v>
      </c>
      <c r="C8" s="10">
        <v>4</v>
      </c>
      <c r="D8" s="10">
        <v>5</v>
      </c>
      <c r="E8" s="246">
        <v>3</v>
      </c>
      <c r="F8" s="246">
        <v>13</v>
      </c>
      <c r="G8" s="246">
        <v>4</v>
      </c>
      <c r="H8" s="178" t="s">
        <v>10</v>
      </c>
      <c r="J8" s="122"/>
      <c r="K8" s="122"/>
      <c r="L8" s="122"/>
      <c r="M8" s="19"/>
      <c r="N8" s="19"/>
      <c r="O8" s="19"/>
      <c r="P8" s="122"/>
      <c r="Q8" s="122"/>
      <c r="R8" s="19"/>
      <c r="S8" s="122"/>
      <c r="T8" s="122"/>
      <c r="U8" s="19"/>
      <c r="V8" s="19"/>
      <c r="W8" s="19"/>
    </row>
    <row r="9" spans="1:23" ht="13.5" customHeight="1" x14ac:dyDescent="0.2">
      <c r="A9" s="51" t="s">
        <v>152</v>
      </c>
      <c r="B9" s="10">
        <v>20</v>
      </c>
      <c r="C9" s="10">
        <v>6</v>
      </c>
      <c r="D9" s="10">
        <v>8</v>
      </c>
      <c r="E9" s="246">
        <v>5</v>
      </c>
      <c r="F9" s="246">
        <v>1</v>
      </c>
      <c r="G9" s="178" t="s">
        <v>10</v>
      </c>
      <c r="H9" s="178" t="s">
        <v>10</v>
      </c>
      <c r="J9" s="122"/>
      <c r="K9" s="122"/>
      <c r="L9" s="122"/>
      <c r="M9" s="19"/>
      <c r="N9" s="19"/>
      <c r="O9" s="19"/>
      <c r="P9" s="122"/>
      <c r="Q9" s="122"/>
      <c r="R9" s="19"/>
      <c r="S9" s="122"/>
      <c r="T9" s="122"/>
      <c r="U9" s="19"/>
      <c r="V9" s="19"/>
      <c r="W9" s="19"/>
    </row>
    <row r="10" spans="1:23" ht="13.5" customHeight="1" x14ac:dyDescent="0.2">
      <c r="A10" s="51" t="s">
        <v>153</v>
      </c>
      <c r="B10" s="10">
        <v>11</v>
      </c>
      <c r="C10" s="10">
        <v>4</v>
      </c>
      <c r="D10" s="10">
        <v>1</v>
      </c>
      <c r="E10" s="246">
        <v>1</v>
      </c>
      <c r="F10" s="246">
        <v>3</v>
      </c>
      <c r="G10" s="178">
        <v>2</v>
      </c>
      <c r="H10" s="178" t="s">
        <v>10</v>
      </c>
      <c r="J10" s="122"/>
      <c r="K10" s="122"/>
      <c r="L10" s="122"/>
      <c r="M10" s="19"/>
      <c r="N10" s="19"/>
      <c r="O10" s="19"/>
      <c r="P10" s="122"/>
      <c r="Q10" s="122"/>
      <c r="R10" s="19"/>
      <c r="S10" s="122"/>
      <c r="T10" s="122"/>
      <c r="U10" s="19"/>
      <c r="V10" s="19"/>
      <c r="W10" s="19"/>
    </row>
    <row r="11" spans="1:23" ht="13.5" customHeight="1" x14ac:dyDescent="0.2">
      <c r="A11" s="51" t="s">
        <v>154</v>
      </c>
      <c r="B11" s="10">
        <v>40</v>
      </c>
      <c r="C11" s="10">
        <v>6</v>
      </c>
      <c r="D11" s="10">
        <v>6</v>
      </c>
      <c r="E11" s="246">
        <v>5</v>
      </c>
      <c r="F11" s="246">
        <v>17</v>
      </c>
      <c r="G11" s="246">
        <v>5</v>
      </c>
      <c r="H11" s="178">
        <v>1</v>
      </c>
      <c r="J11" s="122"/>
      <c r="K11" s="122"/>
      <c r="L11" s="122"/>
      <c r="M11" s="19"/>
      <c r="N11" s="19"/>
      <c r="O11" s="19"/>
      <c r="P11" s="122"/>
      <c r="Q11" s="122"/>
      <c r="R11" s="19"/>
      <c r="S11" s="122"/>
      <c r="T11" s="122"/>
      <c r="U11" s="19"/>
      <c r="V11" s="19"/>
      <c r="W11" s="19"/>
    </row>
    <row r="12" spans="1:23" ht="13.5" customHeight="1" x14ac:dyDescent="0.2">
      <c r="A12" s="51" t="s">
        <v>155</v>
      </c>
      <c r="B12" s="10">
        <v>9</v>
      </c>
      <c r="C12" s="178" t="s">
        <v>10</v>
      </c>
      <c r="D12" s="178">
        <v>2</v>
      </c>
      <c r="E12" s="246">
        <v>3</v>
      </c>
      <c r="F12" s="178">
        <v>2</v>
      </c>
      <c r="G12" s="246">
        <v>2</v>
      </c>
      <c r="H12" s="178" t="s">
        <v>10</v>
      </c>
      <c r="J12" s="122"/>
      <c r="K12" s="122"/>
      <c r="L12" s="122"/>
      <c r="M12" s="19"/>
      <c r="N12" s="19"/>
      <c r="O12" s="19"/>
      <c r="P12" s="122"/>
      <c r="Q12" s="122"/>
      <c r="R12" s="19"/>
      <c r="S12" s="122"/>
      <c r="T12" s="122"/>
      <c r="U12" s="19"/>
      <c r="V12" s="19"/>
      <c r="W12" s="19"/>
    </row>
    <row r="13" spans="1:23" ht="13.5" customHeight="1" x14ac:dyDescent="0.2">
      <c r="A13" s="51" t="s">
        <v>156</v>
      </c>
      <c r="B13" s="10">
        <v>17</v>
      </c>
      <c r="C13" s="178">
        <v>2</v>
      </c>
      <c r="D13" s="178" t="s">
        <v>10</v>
      </c>
      <c r="E13" s="246">
        <v>8</v>
      </c>
      <c r="F13" s="246">
        <v>6</v>
      </c>
      <c r="G13" s="178">
        <v>1</v>
      </c>
      <c r="H13" s="178" t="s">
        <v>10</v>
      </c>
      <c r="J13" s="122"/>
      <c r="K13" s="122"/>
      <c r="L13" s="122"/>
      <c r="M13" s="19"/>
      <c r="N13" s="19"/>
      <c r="O13" s="19"/>
      <c r="P13" s="122"/>
      <c r="Q13" s="122"/>
      <c r="R13" s="19"/>
      <c r="S13" s="122"/>
      <c r="T13" s="122"/>
      <c r="U13" s="19"/>
      <c r="V13" s="19"/>
      <c r="W13" s="19"/>
    </row>
    <row r="14" spans="1:23" ht="13.5" customHeight="1" x14ac:dyDescent="0.2">
      <c r="A14" s="51" t="s">
        <v>283</v>
      </c>
      <c r="B14" s="10">
        <v>11</v>
      </c>
      <c r="C14" s="178">
        <v>7</v>
      </c>
      <c r="D14" s="178">
        <v>1</v>
      </c>
      <c r="E14" s="246">
        <v>2</v>
      </c>
      <c r="F14" s="246">
        <v>1</v>
      </c>
      <c r="G14" s="178" t="s">
        <v>10</v>
      </c>
      <c r="H14" s="178" t="s">
        <v>10</v>
      </c>
      <c r="J14" s="122"/>
      <c r="K14" s="122"/>
      <c r="L14" s="122"/>
      <c r="M14" s="19"/>
      <c r="N14" s="19"/>
      <c r="O14" s="19"/>
      <c r="P14" s="122"/>
      <c r="Q14" s="122"/>
      <c r="R14" s="19"/>
      <c r="S14" s="122"/>
      <c r="T14" s="122"/>
      <c r="U14" s="19"/>
      <c r="V14" s="19"/>
      <c r="W14" s="19"/>
    </row>
    <row r="15" spans="1:23" ht="13.5" customHeight="1" x14ac:dyDescent="0.2">
      <c r="A15" s="51" t="s">
        <v>157</v>
      </c>
      <c r="B15" s="10">
        <v>9</v>
      </c>
      <c r="C15" s="178" t="s">
        <v>10</v>
      </c>
      <c r="D15" s="10">
        <v>2</v>
      </c>
      <c r="E15" s="178" t="s">
        <v>10</v>
      </c>
      <c r="F15" s="178">
        <v>5</v>
      </c>
      <c r="G15" s="178">
        <v>1</v>
      </c>
      <c r="H15" s="178">
        <v>1</v>
      </c>
      <c r="J15" s="122"/>
      <c r="K15" s="122"/>
      <c r="L15" s="122"/>
      <c r="M15" s="19"/>
      <c r="N15" s="19"/>
      <c r="O15" s="19"/>
      <c r="P15" s="122"/>
      <c r="Q15" s="122"/>
      <c r="R15" s="19"/>
      <c r="S15" s="122"/>
      <c r="T15" s="122"/>
      <c r="U15" s="19"/>
      <c r="V15" s="19"/>
      <c r="W15" s="19"/>
    </row>
    <row r="16" spans="1:23" ht="13.5" customHeight="1" x14ac:dyDescent="0.2">
      <c r="A16" s="51" t="s">
        <v>158</v>
      </c>
      <c r="B16" s="10">
        <v>75</v>
      </c>
      <c r="C16" s="178">
        <v>16</v>
      </c>
      <c r="D16" s="10">
        <v>12</v>
      </c>
      <c r="E16" s="246">
        <v>27</v>
      </c>
      <c r="F16" s="246">
        <v>17</v>
      </c>
      <c r="G16" s="246">
        <v>2</v>
      </c>
      <c r="H16" s="178">
        <v>1</v>
      </c>
      <c r="J16" s="122"/>
      <c r="K16" s="122"/>
      <c r="L16" s="122"/>
      <c r="M16" s="19"/>
      <c r="N16" s="19"/>
      <c r="O16" s="19"/>
      <c r="P16" s="122"/>
      <c r="Q16" s="122"/>
      <c r="R16" s="19"/>
      <c r="S16" s="122"/>
      <c r="T16" s="122"/>
      <c r="U16" s="19"/>
      <c r="V16" s="19"/>
      <c r="W16" s="19"/>
    </row>
    <row r="17" spans="1:23" ht="13.5" customHeight="1" x14ac:dyDescent="0.2">
      <c r="A17" s="51" t="s">
        <v>159</v>
      </c>
      <c r="B17" s="10">
        <v>54</v>
      </c>
      <c r="C17" s="10">
        <v>27</v>
      </c>
      <c r="D17" s="10">
        <v>13</v>
      </c>
      <c r="E17" s="246">
        <v>8</v>
      </c>
      <c r="F17" s="246">
        <v>6</v>
      </c>
      <c r="G17" s="254" t="s">
        <v>10</v>
      </c>
      <c r="H17" s="178" t="s">
        <v>10</v>
      </c>
      <c r="J17" s="122"/>
      <c r="K17" s="122"/>
      <c r="L17" s="122"/>
      <c r="M17" s="19"/>
      <c r="N17" s="19"/>
      <c r="O17" s="19"/>
      <c r="P17" s="122"/>
      <c r="Q17" s="122"/>
      <c r="R17" s="19"/>
      <c r="S17" s="122"/>
      <c r="T17" s="122"/>
      <c r="U17" s="19"/>
      <c r="V17" s="19"/>
      <c r="W17" s="19"/>
    </row>
    <row r="18" spans="1:23" ht="13.5" customHeight="1" x14ac:dyDescent="0.2">
      <c r="A18" s="51" t="s">
        <v>202</v>
      </c>
      <c r="B18" s="10">
        <v>20</v>
      </c>
      <c r="C18" s="10">
        <v>9</v>
      </c>
      <c r="D18" s="10">
        <v>5</v>
      </c>
      <c r="E18" s="246">
        <v>5</v>
      </c>
      <c r="F18" s="178">
        <v>1</v>
      </c>
      <c r="G18" s="254" t="s">
        <v>10</v>
      </c>
      <c r="H18" s="178" t="s">
        <v>10</v>
      </c>
      <c r="J18" s="122"/>
      <c r="K18" s="122"/>
      <c r="L18" s="122"/>
      <c r="M18" s="19"/>
      <c r="N18" s="19"/>
      <c r="O18" s="19"/>
      <c r="P18" s="122"/>
      <c r="Q18" s="122"/>
      <c r="R18" s="19"/>
      <c r="S18" s="122"/>
      <c r="T18" s="122"/>
      <c r="U18" s="19"/>
      <c r="V18" s="19"/>
      <c r="W18" s="19"/>
    </row>
    <row r="19" spans="1:23" ht="13.5" customHeight="1" x14ac:dyDescent="0.2">
      <c r="A19" s="51" t="s">
        <v>160</v>
      </c>
      <c r="B19" s="10">
        <v>8</v>
      </c>
      <c r="C19" s="10">
        <v>6</v>
      </c>
      <c r="D19" s="178" t="s">
        <v>10</v>
      </c>
      <c r="E19" s="246">
        <v>1</v>
      </c>
      <c r="F19" s="254" t="s">
        <v>10</v>
      </c>
      <c r="G19" s="178">
        <v>1</v>
      </c>
      <c r="H19" s="178" t="s">
        <v>10</v>
      </c>
      <c r="J19" s="122"/>
      <c r="K19" s="122"/>
      <c r="L19" s="122"/>
      <c r="M19" s="19"/>
      <c r="N19" s="19"/>
      <c r="O19" s="19"/>
      <c r="P19" s="122"/>
      <c r="Q19" s="122"/>
      <c r="R19" s="19"/>
      <c r="S19" s="122"/>
      <c r="T19" s="122"/>
      <c r="U19" s="19"/>
      <c r="V19" s="19"/>
      <c r="W19" s="19"/>
    </row>
    <row r="20" spans="1:23" ht="13.5" customHeight="1" x14ac:dyDescent="0.2">
      <c r="A20" s="233" t="s">
        <v>284</v>
      </c>
      <c r="B20" s="10">
        <v>504</v>
      </c>
      <c r="C20" s="10">
        <v>96</v>
      </c>
      <c r="D20" s="10">
        <v>117</v>
      </c>
      <c r="E20" s="246">
        <v>207</v>
      </c>
      <c r="F20" s="246">
        <v>65</v>
      </c>
      <c r="G20" s="178">
        <v>17</v>
      </c>
      <c r="H20" s="178">
        <v>2</v>
      </c>
      <c r="J20" s="122"/>
      <c r="K20" s="122"/>
      <c r="L20" s="122"/>
      <c r="M20" s="19"/>
      <c r="N20" s="19"/>
      <c r="O20" s="19"/>
      <c r="P20" s="122"/>
      <c r="Q20" s="122"/>
      <c r="R20" s="19"/>
      <c r="S20" s="122"/>
      <c r="T20" s="122"/>
      <c r="U20" s="19"/>
      <c r="V20" s="19"/>
      <c r="W20" s="19"/>
    </row>
    <row r="21" spans="1:23" ht="13.5" customHeight="1" x14ac:dyDescent="0.2">
      <c r="A21" s="51" t="s">
        <v>161</v>
      </c>
      <c r="B21" s="10">
        <v>8</v>
      </c>
      <c r="C21" s="178" t="s">
        <v>10</v>
      </c>
      <c r="D21" s="178">
        <v>1</v>
      </c>
      <c r="E21" s="178">
        <v>5</v>
      </c>
      <c r="F21" s="246">
        <v>1</v>
      </c>
      <c r="G21" s="178">
        <v>1</v>
      </c>
      <c r="H21" s="178" t="s">
        <v>10</v>
      </c>
      <c r="J21" s="122"/>
      <c r="K21" s="122"/>
      <c r="L21" s="122"/>
      <c r="M21" s="19"/>
      <c r="N21" s="19"/>
      <c r="O21" s="19"/>
      <c r="P21" s="122"/>
      <c r="Q21" s="122"/>
      <c r="R21" s="19"/>
      <c r="S21" s="122"/>
      <c r="T21" s="122"/>
      <c r="U21" s="19"/>
      <c r="V21" s="122"/>
      <c r="W21" s="19"/>
    </row>
    <row r="22" spans="1:23" ht="13.5" customHeight="1" x14ac:dyDescent="0.2">
      <c r="A22" s="51" t="s">
        <v>162</v>
      </c>
      <c r="B22" s="10">
        <v>44</v>
      </c>
      <c r="C22" s="10">
        <v>26</v>
      </c>
      <c r="D22" s="178">
        <v>14</v>
      </c>
      <c r="E22" s="246">
        <v>4</v>
      </c>
      <c r="F22" s="254" t="s">
        <v>10</v>
      </c>
      <c r="G22" s="178" t="s">
        <v>10</v>
      </c>
      <c r="H22" s="178" t="s">
        <v>10</v>
      </c>
      <c r="J22" s="122"/>
      <c r="K22" s="122"/>
      <c r="L22" s="122"/>
      <c r="M22" s="19"/>
      <c r="N22" s="19"/>
      <c r="O22" s="19"/>
      <c r="P22" s="122"/>
      <c r="Q22" s="122"/>
      <c r="R22" s="19"/>
      <c r="S22" s="122"/>
      <c r="T22" s="122"/>
      <c r="U22" s="19"/>
      <c r="V22" s="122"/>
      <c r="W22" s="19"/>
    </row>
    <row r="23" spans="1:23" ht="13.5" customHeight="1" x14ac:dyDescent="0.2">
      <c r="A23" s="51" t="s">
        <v>203</v>
      </c>
      <c r="B23" s="10">
        <v>26</v>
      </c>
      <c r="C23" s="10">
        <v>10</v>
      </c>
      <c r="D23" s="10">
        <v>7</v>
      </c>
      <c r="E23" s="246">
        <v>5</v>
      </c>
      <c r="F23" s="246">
        <v>3</v>
      </c>
      <c r="G23" s="178">
        <v>1</v>
      </c>
      <c r="H23" s="178" t="s">
        <v>10</v>
      </c>
      <c r="J23" s="122"/>
      <c r="K23" s="122"/>
      <c r="L23" s="122"/>
      <c r="M23" s="19"/>
      <c r="N23" s="19"/>
      <c r="O23" s="19"/>
      <c r="P23" s="122"/>
      <c r="Q23" s="122"/>
      <c r="R23" s="19"/>
      <c r="S23" s="122"/>
      <c r="T23" s="122"/>
      <c r="U23" s="19"/>
      <c r="V23" s="122"/>
      <c r="W23" s="19"/>
    </row>
    <row r="24" spans="1:23" ht="13.5" customHeight="1" x14ac:dyDescent="0.2">
      <c r="A24" s="51" t="s">
        <v>163</v>
      </c>
      <c r="B24" s="10">
        <v>15</v>
      </c>
      <c r="C24" s="10">
        <v>3</v>
      </c>
      <c r="D24" s="178">
        <v>1</v>
      </c>
      <c r="E24" s="246">
        <v>4</v>
      </c>
      <c r="F24" s="246">
        <v>3</v>
      </c>
      <c r="G24" s="178">
        <v>4</v>
      </c>
      <c r="H24" s="178" t="s">
        <v>10</v>
      </c>
      <c r="J24" s="122"/>
      <c r="K24" s="122"/>
      <c r="L24" s="122"/>
      <c r="M24" s="19"/>
      <c r="N24" s="19"/>
      <c r="O24" s="19"/>
      <c r="P24" s="122"/>
      <c r="Q24" s="122"/>
      <c r="R24" s="19"/>
      <c r="S24" s="122"/>
      <c r="T24" s="122"/>
      <c r="U24" s="19"/>
      <c r="V24" s="122"/>
      <c r="W24" s="19"/>
    </row>
    <row r="25" spans="1:23" ht="13.5" customHeight="1" x14ac:dyDescent="0.2">
      <c r="A25" s="52" t="s">
        <v>164</v>
      </c>
      <c r="B25" s="14">
        <v>16</v>
      </c>
      <c r="C25" s="14">
        <v>4</v>
      </c>
      <c r="D25" s="14">
        <v>5</v>
      </c>
      <c r="E25" s="53">
        <v>2</v>
      </c>
      <c r="F25" s="53">
        <v>3</v>
      </c>
      <c r="G25" s="53">
        <v>2</v>
      </c>
      <c r="H25" s="179" t="s">
        <v>10</v>
      </c>
      <c r="J25" s="122"/>
      <c r="K25" s="122"/>
      <c r="L25" s="122"/>
      <c r="M25" s="19"/>
      <c r="N25" s="19"/>
      <c r="O25" s="19"/>
      <c r="P25" s="122"/>
      <c r="Q25" s="122"/>
      <c r="R25" s="19"/>
      <c r="S25" s="122"/>
      <c r="T25" s="122"/>
      <c r="U25" s="19"/>
      <c r="V25" s="122"/>
      <c r="W25" s="19"/>
    </row>
    <row r="26" spans="1:23" ht="13.5" customHeight="1" x14ac:dyDescent="0.2">
      <c r="A26" s="407" t="s">
        <v>294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1:23" ht="13.5" customHeight="1" x14ac:dyDescent="0.2">
      <c r="A27" s="213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ht="13.5" customHeight="1" x14ac:dyDescent="0.2">
      <c r="A28" s="119"/>
      <c r="B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spans="1:23" ht="13.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</row>
    <row r="30" spans="1:23" ht="13.5" customHeight="1" x14ac:dyDescent="0.2">
      <c r="A30" s="92"/>
      <c r="B30" s="215"/>
      <c r="C30" s="215"/>
      <c r="D30" s="215"/>
      <c r="E30" s="215"/>
      <c r="F30" s="215"/>
      <c r="G30" s="215"/>
      <c r="H30" s="215"/>
      <c r="I30" s="215"/>
      <c r="J30" s="215"/>
      <c r="K30" s="215"/>
    </row>
    <row r="31" spans="1:23" ht="13.5" customHeight="1" x14ac:dyDescent="0.2">
      <c r="A31" s="19"/>
      <c r="B31" s="122"/>
      <c r="C31" s="122"/>
      <c r="D31" s="122"/>
      <c r="E31" s="122"/>
      <c r="F31" s="122"/>
      <c r="G31" s="122"/>
      <c r="H31" s="122"/>
      <c r="I31" s="122"/>
      <c r="J31" s="122"/>
      <c r="K31" s="122"/>
    </row>
    <row r="32" spans="1:23" ht="13.5" customHeight="1" x14ac:dyDescent="0.2">
      <c r="A32" s="126"/>
      <c r="B32" s="122"/>
      <c r="C32" s="122"/>
      <c r="D32" s="122"/>
      <c r="E32" s="122"/>
      <c r="F32" s="122"/>
      <c r="G32" s="122"/>
      <c r="H32" s="122"/>
      <c r="I32" s="122"/>
      <c r="J32" s="122"/>
      <c r="K32" s="122"/>
    </row>
    <row r="33" spans="1:11" ht="13.5" customHeight="1" x14ac:dyDescent="0.2">
      <c r="A33" s="126"/>
      <c r="B33" s="122"/>
      <c r="C33" s="122"/>
      <c r="D33" s="122"/>
      <c r="E33" s="122"/>
      <c r="F33" s="122"/>
      <c r="G33" s="122"/>
      <c r="H33" s="122"/>
      <c r="I33" s="122"/>
      <c r="J33" s="122"/>
      <c r="K33" s="122"/>
    </row>
    <row r="34" spans="1:11" ht="13.5" customHeight="1" x14ac:dyDescent="0.2">
      <c r="A34" s="126"/>
      <c r="B34" s="122"/>
      <c r="C34" s="122"/>
      <c r="D34" s="122"/>
      <c r="E34" s="122"/>
      <c r="F34" s="122"/>
      <c r="G34" s="122"/>
      <c r="H34" s="122"/>
      <c r="I34" s="122"/>
      <c r="J34" s="122"/>
      <c r="K34" s="122"/>
    </row>
    <row r="35" spans="1:11" ht="13.5" customHeight="1" x14ac:dyDescent="0.2">
      <c r="A35" s="126"/>
      <c r="B35" s="122"/>
      <c r="C35" s="122"/>
      <c r="D35" s="122"/>
      <c r="E35" s="122"/>
      <c r="F35" s="122"/>
      <c r="G35" s="122"/>
      <c r="H35" s="122"/>
      <c r="I35" s="122"/>
      <c r="J35" s="122"/>
      <c r="K35" s="122"/>
    </row>
    <row r="36" spans="1:11" ht="13.5" customHeight="1" x14ac:dyDescent="0.2">
      <c r="A36" s="126"/>
      <c r="B36" s="122"/>
      <c r="C36" s="122"/>
      <c r="D36" s="122"/>
      <c r="E36" s="122"/>
      <c r="F36" s="122"/>
      <c r="G36" s="122"/>
      <c r="H36" s="122"/>
      <c r="I36" s="122"/>
      <c r="J36" s="122"/>
      <c r="K36" s="122"/>
    </row>
    <row r="37" spans="1:11" ht="13.5" customHeight="1" x14ac:dyDescent="0.2">
      <c r="A37" s="126"/>
      <c r="B37" s="122"/>
      <c r="C37" s="122"/>
      <c r="D37" s="122"/>
      <c r="E37" s="122"/>
      <c r="F37" s="122"/>
      <c r="G37" s="122"/>
      <c r="H37" s="122"/>
      <c r="I37" s="122"/>
      <c r="J37" s="122"/>
      <c r="K37" s="122"/>
    </row>
    <row r="38" spans="1:11" ht="13.5" customHeight="1" x14ac:dyDescent="0.2">
      <c r="A38" s="126"/>
      <c r="B38" s="122"/>
      <c r="C38" s="122"/>
      <c r="D38" s="122"/>
      <c r="E38" s="122"/>
      <c r="F38" s="122"/>
      <c r="G38" s="122"/>
      <c r="H38" s="122"/>
      <c r="I38" s="122"/>
      <c r="J38" s="122"/>
      <c r="K38" s="122"/>
    </row>
    <row r="39" spans="1:11" ht="13.5" customHeight="1" x14ac:dyDescent="0.2">
      <c r="A39" s="126"/>
      <c r="B39" s="122"/>
      <c r="C39" s="122"/>
      <c r="D39" s="122"/>
      <c r="E39" s="122"/>
      <c r="F39" s="122"/>
      <c r="G39" s="122"/>
      <c r="H39" s="122"/>
      <c r="I39" s="122"/>
      <c r="J39" s="122"/>
      <c r="K39" s="122"/>
    </row>
    <row r="40" spans="1:11" ht="13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 ht="13.5" customHeight="1" x14ac:dyDescent="0.2">
      <c r="A41" s="199"/>
      <c r="B41" s="74"/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13.5" customHeight="1" x14ac:dyDescent="0.2">
      <c r="A42" s="92"/>
      <c r="B42" s="162"/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13.5" customHeight="1" x14ac:dyDescent="0.2">
      <c r="A43" s="19"/>
      <c r="B43" s="20"/>
      <c r="C43" s="19"/>
      <c r="D43" s="98"/>
      <c r="E43" s="19"/>
      <c r="F43" s="19"/>
      <c r="G43" s="19"/>
      <c r="H43" s="19"/>
      <c r="I43" s="19"/>
      <c r="J43" s="19"/>
      <c r="K43" s="19"/>
    </row>
    <row r="44" spans="1:11" ht="13.5" customHeight="1" x14ac:dyDescent="0.2">
      <c r="A44" s="126"/>
      <c r="B44" s="20"/>
      <c r="C44" s="19"/>
      <c r="D44" s="98"/>
      <c r="E44" s="19"/>
      <c r="F44" s="19"/>
      <c r="G44" s="19"/>
      <c r="H44" s="19"/>
      <c r="I44" s="19"/>
      <c r="J44" s="19"/>
      <c r="K44" s="19"/>
    </row>
    <row r="45" spans="1:11" ht="13.5" customHeight="1" x14ac:dyDescent="0.2">
      <c r="A45" s="126"/>
      <c r="B45" s="20"/>
      <c r="C45" s="19"/>
      <c r="D45" s="98"/>
      <c r="E45" s="19"/>
      <c r="F45" s="19"/>
      <c r="G45" s="19"/>
      <c r="H45" s="19"/>
      <c r="I45" s="19"/>
      <c r="J45" s="19"/>
      <c r="K45" s="19"/>
    </row>
    <row r="46" spans="1:11" ht="13.5" customHeight="1" x14ac:dyDescent="0.2">
      <c r="A46" s="126"/>
      <c r="B46" s="20"/>
      <c r="C46" s="19"/>
      <c r="D46" s="98"/>
      <c r="E46" s="19"/>
      <c r="F46" s="19"/>
      <c r="G46" s="19"/>
      <c r="H46" s="19"/>
      <c r="I46" s="19"/>
      <c r="J46" s="19"/>
      <c r="K46" s="19"/>
    </row>
    <row r="47" spans="1:11" ht="13.5" customHeight="1" x14ac:dyDescent="0.2">
      <c r="A47" s="126"/>
      <c r="B47" s="20"/>
      <c r="C47" s="19"/>
      <c r="D47" s="98"/>
      <c r="E47" s="19"/>
      <c r="F47" s="19"/>
      <c r="G47" s="19"/>
      <c r="H47" s="19"/>
      <c r="I47" s="19"/>
      <c r="J47" s="19"/>
      <c r="K47" s="19"/>
    </row>
    <row r="48" spans="1:11" ht="13.5" customHeight="1" x14ac:dyDescent="0.2">
      <c r="A48" s="126"/>
      <c r="B48" s="20"/>
      <c r="C48" s="19"/>
      <c r="D48" s="98"/>
      <c r="E48" s="19"/>
      <c r="F48" s="19"/>
      <c r="G48" s="19"/>
      <c r="H48" s="19"/>
      <c r="I48" s="19"/>
      <c r="J48" s="19"/>
      <c r="K48" s="19"/>
    </row>
    <row r="49" spans="1:11" ht="13.5" customHeight="1" x14ac:dyDescent="0.2">
      <c r="A49" s="126"/>
      <c r="B49" s="20"/>
      <c r="C49" s="19"/>
      <c r="D49" s="98"/>
      <c r="E49" s="19"/>
      <c r="F49" s="19"/>
      <c r="G49" s="19"/>
      <c r="H49" s="19"/>
      <c r="I49" s="19"/>
      <c r="J49" s="19"/>
      <c r="K49" s="19"/>
    </row>
    <row r="50" spans="1:11" ht="13.5" customHeight="1" x14ac:dyDescent="0.2">
      <c r="A50" s="126"/>
      <c r="B50" s="20"/>
      <c r="C50" s="19"/>
      <c r="D50" s="98"/>
      <c r="E50" s="19"/>
      <c r="F50" s="19"/>
      <c r="G50" s="19"/>
      <c r="H50" s="19"/>
      <c r="I50" s="19"/>
      <c r="J50" s="19"/>
      <c r="K50" s="19"/>
    </row>
    <row r="51" spans="1:11" ht="13.5" customHeight="1" x14ac:dyDescent="0.2">
      <c r="A51" s="126"/>
      <c r="B51" s="20"/>
      <c r="C51" s="19"/>
      <c r="D51" s="98"/>
      <c r="E51" s="19"/>
      <c r="F51" s="19"/>
      <c r="G51" s="19"/>
      <c r="H51" s="19"/>
      <c r="I51" s="19"/>
      <c r="J51" s="19"/>
      <c r="K51" s="19"/>
    </row>
    <row r="52" spans="1:11" ht="13.5" customHeight="1" x14ac:dyDescent="0.2">
      <c r="A52" s="19"/>
      <c r="B52" s="20"/>
      <c r="C52" s="19"/>
      <c r="D52" s="19"/>
      <c r="E52" s="19"/>
      <c r="F52" s="19"/>
      <c r="G52" s="19"/>
      <c r="H52" s="19"/>
      <c r="I52" s="19"/>
      <c r="J52" s="19"/>
      <c r="K52" s="19"/>
    </row>
    <row r="53" spans="1:11" ht="13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ht="13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ht="13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spans="1:11" ht="13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1" ht="13.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1" ht="13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1" ht="13.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spans="1:11" ht="13.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spans="1:11" ht="13.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spans="1:11" ht="13.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11" ht="13.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</row>
    <row r="67" spans="1:11" ht="13.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ht="13.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ht="13.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spans="1:11" ht="13.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spans="1:11" ht="13.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ht="13.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ht="13.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ht="13.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ht="13.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spans="1:11" ht="13.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spans="1:11" ht="13.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spans="1:11" ht="13.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spans="1:11" ht="13.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spans="1:11" ht="13.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spans="1:11" ht="13.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</row>
    <row r="82" spans="1:11" ht="13.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spans="1:11" ht="13.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spans="1:11" ht="13.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11" ht="13.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11" ht="13.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spans="1:11" ht="13.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spans="1:11" ht="13.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spans="1:11" ht="13.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spans="1:11" ht="13.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spans="1:11" ht="13.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spans="1:11" ht="13.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</row>
    <row r="93" spans="1:11" ht="13.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</row>
    <row r="94" spans="1:11" ht="13.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spans="1:11" ht="13.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spans="1:11" ht="13.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spans="1:11" ht="13.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spans="1:11" ht="13.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spans="1:11" ht="13.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spans="1:11" ht="13.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spans="1:11" ht="13.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spans="1:11" ht="13.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</row>
    <row r="103" spans="1:11" ht="13.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1" ht="13.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spans="1:11" ht="13.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spans="1:11" ht="13.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spans="1:11" ht="13.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spans="1:11" ht="13.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spans="1:11" ht="13.5" customHeight="1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spans="1:11" ht="13.5" customHeight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</sheetData>
  <mergeCells count="3">
    <mergeCell ref="A4:A5"/>
    <mergeCell ref="B4:B5"/>
    <mergeCell ref="C4:H4"/>
  </mergeCells>
  <pageMargins left="0.7" right="0.7" top="0.75" bottom="0.75" header="0.3" footer="0.3"/>
  <pageSetup paperSize="9" scale="80" orientation="portrait" r:id="rId1"/>
  <rowBreaks count="1" manualBreakCount="1">
    <brk id="2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Normal="100" workbookViewId="0">
      <selection activeCell="A3" sqref="A3"/>
    </sheetView>
  </sheetViews>
  <sheetFormatPr defaultRowHeight="13.5" customHeight="1" x14ac:dyDescent="0.2"/>
  <cols>
    <col min="1" max="1" width="35.140625" style="47" customWidth="1"/>
    <col min="2" max="8" width="11.85546875" style="47" customWidth="1"/>
    <col min="9" max="9" width="11.42578125" style="47" customWidth="1"/>
    <col min="10" max="11" width="9.7109375" style="47" customWidth="1"/>
    <col min="12" max="13" width="9.7109375" style="47" bestFit="1" customWidth="1"/>
    <col min="14" max="15" width="9.7109375" style="47" customWidth="1"/>
    <col min="16" max="16" width="17.5703125" style="47" bestFit="1" customWidth="1"/>
    <col min="17" max="17" width="13.28515625" style="47" bestFit="1" customWidth="1"/>
    <col min="18" max="18" width="13.28515625" style="47" customWidth="1"/>
    <col min="19" max="16384" width="9.140625" style="47"/>
  </cols>
  <sheetData>
    <row r="1" spans="1:21" ht="13.5" customHeight="1" x14ac:dyDescent="0.2">
      <c r="A1" s="47" t="s">
        <v>297</v>
      </c>
    </row>
    <row r="2" spans="1:21" ht="13.5" customHeight="1" x14ac:dyDescent="0.2">
      <c r="A2" s="16" t="s">
        <v>265</v>
      </c>
    </row>
    <row r="4" spans="1:21" ht="13.5" customHeight="1" x14ac:dyDescent="0.2">
      <c r="A4" s="423" t="s">
        <v>165</v>
      </c>
      <c r="B4" s="423" t="s">
        <v>2</v>
      </c>
      <c r="C4" s="450" t="s">
        <v>126</v>
      </c>
      <c r="D4" s="450"/>
      <c r="E4" s="450"/>
      <c r="F4" s="450"/>
      <c r="G4" s="450"/>
      <c r="H4" s="450"/>
      <c r="I4" s="92"/>
    </row>
    <row r="5" spans="1:21" ht="13.5" customHeight="1" x14ac:dyDescent="0.2">
      <c r="A5" s="423"/>
      <c r="B5" s="423"/>
      <c r="C5" s="398" t="s">
        <v>138</v>
      </c>
      <c r="D5" s="398" t="s">
        <v>128</v>
      </c>
      <c r="E5" s="398" t="s">
        <v>129</v>
      </c>
      <c r="F5" s="398" t="s">
        <v>130</v>
      </c>
      <c r="G5" s="398" t="s">
        <v>131</v>
      </c>
      <c r="H5" s="398" t="s">
        <v>132</v>
      </c>
    </row>
    <row r="6" spans="1:21" ht="13.5" customHeight="1" x14ac:dyDescent="0.2">
      <c r="A6" s="68" t="s">
        <v>260</v>
      </c>
      <c r="B6" s="43">
        <v>27292</v>
      </c>
      <c r="C6" s="43">
        <v>126</v>
      </c>
      <c r="D6" s="43">
        <v>222</v>
      </c>
      <c r="E6" s="43">
        <v>2036</v>
      </c>
      <c r="F6" s="43">
        <v>15827</v>
      </c>
      <c r="G6" s="43">
        <v>8840</v>
      </c>
      <c r="H6" s="43">
        <v>241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19"/>
    </row>
    <row r="7" spans="1:21" ht="13.5" customHeight="1" x14ac:dyDescent="0.2">
      <c r="A7" s="216"/>
      <c r="B7" s="6"/>
      <c r="C7" s="6"/>
      <c r="D7" s="6"/>
      <c r="E7" s="6"/>
      <c r="F7" s="6"/>
      <c r="G7" s="6"/>
      <c r="H7" s="6"/>
      <c r="J7" s="92"/>
      <c r="K7" s="92"/>
      <c r="L7" s="92"/>
      <c r="M7" s="92"/>
      <c r="N7" s="92"/>
      <c r="O7" s="92"/>
      <c r="Q7" s="122"/>
      <c r="R7" s="19"/>
      <c r="S7" s="19"/>
      <c r="T7" s="19"/>
      <c r="U7" s="19"/>
    </row>
    <row r="8" spans="1:21" ht="13.5" customHeight="1" x14ac:dyDescent="0.2">
      <c r="A8" s="216" t="s">
        <v>166</v>
      </c>
      <c r="B8" s="6">
        <v>27021</v>
      </c>
      <c r="C8" s="6">
        <v>117</v>
      </c>
      <c r="D8" s="6">
        <v>214</v>
      </c>
      <c r="E8" s="6">
        <v>2005</v>
      </c>
      <c r="F8" s="6">
        <v>15660</v>
      </c>
      <c r="G8" s="6">
        <v>8786</v>
      </c>
      <c r="H8" s="6">
        <v>239</v>
      </c>
      <c r="J8" s="122"/>
      <c r="K8" s="19"/>
      <c r="L8" s="122"/>
      <c r="M8" s="122"/>
      <c r="N8" s="19"/>
      <c r="O8" s="19"/>
      <c r="Q8" s="122"/>
      <c r="R8" s="19"/>
      <c r="S8" s="19"/>
      <c r="T8" s="19"/>
      <c r="U8" s="19"/>
    </row>
    <row r="9" spans="1:21" ht="13.5" customHeight="1" x14ac:dyDescent="0.2">
      <c r="A9" s="35" t="s">
        <v>167</v>
      </c>
      <c r="B9" s="6">
        <v>2249</v>
      </c>
      <c r="C9" s="6">
        <v>85</v>
      </c>
      <c r="D9" s="6">
        <v>115</v>
      </c>
      <c r="E9" s="6">
        <v>387</v>
      </c>
      <c r="F9" s="6">
        <v>1064</v>
      </c>
      <c r="G9" s="6">
        <v>574</v>
      </c>
      <c r="H9" s="6">
        <v>24</v>
      </c>
      <c r="J9" s="122"/>
      <c r="K9" s="19"/>
      <c r="L9" s="122"/>
      <c r="M9" s="122"/>
      <c r="N9" s="19"/>
      <c r="O9" s="19"/>
      <c r="Q9" s="122"/>
      <c r="R9" s="19"/>
      <c r="S9" s="19"/>
      <c r="T9" s="19"/>
      <c r="U9" s="19"/>
    </row>
    <row r="10" spans="1:21" ht="13.5" customHeight="1" x14ac:dyDescent="0.2">
      <c r="A10" s="216" t="s">
        <v>168</v>
      </c>
      <c r="B10" s="6">
        <v>1647</v>
      </c>
      <c r="C10" s="6">
        <v>72</v>
      </c>
      <c r="D10" s="6">
        <v>108</v>
      </c>
      <c r="E10" s="6">
        <v>288</v>
      </c>
      <c r="F10" s="6">
        <v>749</v>
      </c>
      <c r="G10" s="6">
        <v>421</v>
      </c>
      <c r="H10" s="6">
        <v>9</v>
      </c>
      <c r="J10" s="122"/>
      <c r="K10" s="19"/>
      <c r="L10" s="122"/>
      <c r="M10" s="122"/>
      <c r="N10" s="19"/>
      <c r="O10" s="19"/>
      <c r="Q10" s="122"/>
      <c r="R10" s="19"/>
      <c r="S10" s="19"/>
      <c r="T10" s="19"/>
      <c r="U10" s="19"/>
    </row>
    <row r="11" spans="1:21" ht="13.5" customHeight="1" x14ac:dyDescent="0.2">
      <c r="A11" s="216" t="s">
        <v>169</v>
      </c>
      <c r="B11" s="6">
        <v>243</v>
      </c>
      <c r="C11" s="6">
        <v>73</v>
      </c>
      <c r="D11" s="6">
        <v>50</v>
      </c>
      <c r="E11" s="6">
        <v>52</v>
      </c>
      <c r="F11" s="6">
        <v>45</v>
      </c>
      <c r="G11" s="6">
        <v>23</v>
      </c>
      <c r="H11" s="79" t="s">
        <v>10</v>
      </c>
      <c r="J11" s="122"/>
      <c r="K11" s="19"/>
      <c r="L11" s="122"/>
      <c r="M11" s="122"/>
      <c r="N11" s="19"/>
      <c r="O11" s="19"/>
      <c r="Q11" s="122"/>
      <c r="R11" s="19"/>
      <c r="S11" s="19"/>
      <c r="T11" s="19"/>
      <c r="U11" s="19"/>
    </row>
    <row r="12" spans="1:21" ht="13.5" customHeight="1" x14ac:dyDescent="0.2">
      <c r="A12" s="216" t="s">
        <v>170</v>
      </c>
      <c r="B12" s="6">
        <v>253</v>
      </c>
      <c r="C12" s="6">
        <v>15</v>
      </c>
      <c r="D12" s="6">
        <v>29</v>
      </c>
      <c r="E12" s="6">
        <v>76</v>
      </c>
      <c r="F12" s="6">
        <v>85</v>
      </c>
      <c r="G12" s="6">
        <v>45</v>
      </c>
      <c r="H12" s="6">
        <v>3</v>
      </c>
      <c r="J12" s="122"/>
      <c r="K12" s="19"/>
      <c r="L12" s="122"/>
      <c r="M12" s="122"/>
      <c r="N12" s="19"/>
      <c r="O12" s="19"/>
      <c r="Q12" s="122"/>
      <c r="R12" s="19"/>
      <c r="S12" s="19"/>
      <c r="T12" s="19"/>
      <c r="U12" s="19"/>
    </row>
    <row r="13" spans="1:21" ht="13.5" customHeight="1" x14ac:dyDescent="0.2">
      <c r="A13" s="216" t="s">
        <v>171</v>
      </c>
      <c r="B13" s="6">
        <v>435</v>
      </c>
      <c r="C13" s="6">
        <v>15</v>
      </c>
      <c r="D13" s="6">
        <v>24</v>
      </c>
      <c r="E13" s="6">
        <v>60</v>
      </c>
      <c r="F13" s="6">
        <v>257</v>
      </c>
      <c r="G13" s="6">
        <v>77</v>
      </c>
      <c r="H13" s="6">
        <v>2</v>
      </c>
      <c r="J13" s="122"/>
      <c r="K13" s="19"/>
      <c r="L13" s="122"/>
      <c r="M13" s="122"/>
      <c r="N13" s="19"/>
      <c r="O13" s="19"/>
      <c r="Q13" s="122"/>
      <c r="R13" s="19"/>
      <c r="S13" s="19"/>
      <c r="T13" s="19"/>
      <c r="U13" s="19"/>
    </row>
    <row r="14" spans="1:21" ht="13.5" customHeight="1" x14ac:dyDescent="0.2">
      <c r="A14" s="217" t="s">
        <v>172</v>
      </c>
      <c r="B14" s="12">
        <v>22</v>
      </c>
      <c r="C14" s="15">
        <v>1</v>
      </c>
      <c r="D14" s="15">
        <v>1</v>
      </c>
      <c r="E14" s="12">
        <v>4</v>
      </c>
      <c r="F14" s="12">
        <v>12</v>
      </c>
      <c r="G14" s="12">
        <v>4</v>
      </c>
      <c r="H14" s="15" t="s">
        <v>10</v>
      </c>
      <c r="J14" s="122"/>
      <c r="K14" s="19"/>
      <c r="L14" s="122"/>
      <c r="M14" s="122"/>
      <c r="N14" s="19"/>
      <c r="O14" s="19"/>
      <c r="Q14" s="122"/>
      <c r="R14" s="19"/>
      <c r="S14" s="19"/>
      <c r="T14" s="19"/>
      <c r="U14" s="19"/>
    </row>
    <row r="15" spans="1:21" ht="13.5" customHeight="1" x14ac:dyDescent="0.2">
      <c r="A15" s="457" t="s">
        <v>173</v>
      </c>
      <c r="B15" s="457"/>
      <c r="C15" s="457"/>
      <c r="D15" s="457"/>
      <c r="E15" s="457"/>
      <c r="F15" s="457"/>
      <c r="G15" s="457"/>
      <c r="H15" s="457"/>
      <c r="J15" s="122"/>
      <c r="K15" s="19"/>
      <c r="L15" s="122"/>
      <c r="M15" s="122"/>
      <c r="N15" s="19"/>
      <c r="O15" s="19"/>
      <c r="Q15" s="19"/>
      <c r="R15" s="19"/>
      <c r="S15" s="19"/>
      <c r="T15" s="19"/>
      <c r="U15" s="19"/>
    </row>
    <row r="16" spans="1:21" ht="13.5" customHeight="1" x14ac:dyDescent="0.2">
      <c r="A16" s="68" t="s">
        <v>174</v>
      </c>
      <c r="B16" s="82">
        <v>49.073091791782794</v>
      </c>
      <c r="C16" s="82">
        <v>63.959390862944169</v>
      </c>
      <c r="D16" s="82">
        <v>65.875370919881306</v>
      </c>
      <c r="E16" s="82">
        <v>54.540583980712562</v>
      </c>
      <c r="F16" s="82">
        <v>48.516338667157136</v>
      </c>
      <c r="G16" s="82">
        <v>48.427741864796758</v>
      </c>
      <c r="H16" s="82">
        <v>51.059322033898304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13.5" customHeight="1" x14ac:dyDescent="0.2">
      <c r="A17" s="216"/>
      <c r="B17" s="30"/>
      <c r="C17" s="30"/>
      <c r="D17" s="30"/>
      <c r="E17" s="30"/>
      <c r="F17" s="30"/>
      <c r="G17" s="30"/>
      <c r="H17" s="30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3.5" customHeight="1" x14ac:dyDescent="0.2">
      <c r="A18" s="216" t="s">
        <v>166</v>
      </c>
      <c r="B18" s="30">
        <v>48.585813179897507</v>
      </c>
      <c r="C18" s="30">
        <v>59.390862944162436</v>
      </c>
      <c r="D18" s="30">
        <v>63.501483679525229</v>
      </c>
      <c r="E18" s="30">
        <v>53.710152692204659</v>
      </c>
      <c r="F18" s="30">
        <v>48.004414199006803</v>
      </c>
      <c r="G18" s="30">
        <v>48.131916292319495</v>
      </c>
      <c r="H18" s="30">
        <v>50.635593220338983</v>
      </c>
      <c r="J18" s="19"/>
      <c r="K18" s="19"/>
      <c r="L18" s="19"/>
      <c r="M18" s="19"/>
      <c r="N18" s="19"/>
      <c r="O18" s="19"/>
      <c r="P18" s="245"/>
      <c r="Q18" s="245"/>
      <c r="R18" s="245"/>
    </row>
    <row r="19" spans="1:21" ht="13.5" customHeight="1" x14ac:dyDescent="0.2">
      <c r="A19" s="216" t="s">
        <v>167</v>
      </c>
      <c r="B19" s="30">
        <v>4.0438730558302618</v>
      </c>
      <c r="C19" s="30">
        <v>43.147208121827411</v>
      </c>
      <c r="D19" s="30">
        <v>34.124629080118694</v>
      </c>
      <c r="E19" s="30">
        <v>10.366997053308332</v>
      </c>
      <c r="F19" s="30">
        <v>3.2616025994727487</v>
      </c>
      <c r="G19" s="30">
        <v>3.144516270406486</v>
      </c>
      <c r="H19" s="30">
        <v>5.0847457627118651</v>
      </c>
      <c r="J19" s="19"/>
      <c r="K19" s="19"/>
      <c r="L19" s="19"/>
      <c r="M19" s="19"/>
      <c r="N19" s="19"/>
      <c r="O19" s="19"/>
      <c r="P19" s="245"/>
      <c r="Q19" s="245"/>
      <c r="R19" s="245"/>
    </row>
    <row r="20" spans="1:21" ht="13.5" customHeight="1" x14ac:dyDescent="0.2">
      <c r="A20" s="216" t="s">
        <v>168</v>
      </c>
      <c r="B20" s="30">
        <v>2.9614312685426594</v>
      </c>
      <c r="C20" s="30">
        <v>36.548223350253807</v>
      </c>
      <c r="D20" s="30">
        <v>32.047477744807125</v>
      </c>
      <c r="E20" s="30">
        <v>7.7149745512992238</v>
      </c>
      <c r="F20" s="30">
        <v>2.295996566734106</v>
      </c>
      <c r="G20" s="30">
        <v>2.3063438150542348</v>
      </c>
      <c r="H20" s="149">
        <v>1.9067796610169492</v>
      </c>
      <c r="J20" s="19"/>
      <c r="K20" s="19"/>
      <c r="L20" s="19"/>
      <c r="M20" s="19"/>
      <c r="N20" s="19"/>
      <c r="O20" s="19"/>
      <c r="P20" s="245"/>
      <c r="Q20" s="245"/>
      <c r="R20" s="245"/>
    </row>
    <row r="21" spans="1:21" ht="13.5" customHeight="1" x14ac:dyDescent="0.2">
      <c r="A21" s="216" t="s">
        <v>169</v>
      </c>
      <c r="B21" s="30">
        <v>0.43693248224399894</v>
      </c>
      <c r="C21" s="30">
        <v>37.055837563451774</v>
      </c>
      <c r="D21" s="30">
        <v>14.836795252225517</v>
      </c>
      <c r="E21" s="30">
        <v>1.3929815162068042</v>
      </c>
      <c r="F21" s="30">
        <v>0.13794371896266325</v>
      </c>
      <c r="G21" s="30">
        <v>0.12599978086994632</v>
      </c>
      <c r="H21" s="149" t="s">
        <v>10</v>
      </c>
      <c r="J21" s="245"/>
      <c r="K21" s="245"/>
      <c r="L21" s="245"/>
      <c r="M21" s="245"/>
      <c r="N21" s="245"/>
      <c r="O21" s="245"/>
      <c r="P21" s="245"/>
      <c r="Q21" s="245"/>
      <c r="R21" s="245"/>
    </row>
    <row r="22" spans="1:21" ht="13.5" customHeight="1" x14ac:dyDescent="0.2">
      <c r="A22" s="216" t="s">
        <v>170</v>
      </c>
      <c r="B22" s="30">
        <v>0.4549132428301717</v>
      </c>
      <c r="C22" s="30">
        <v>7.6142131979695442</v>
      </c>
      <c r="D22" s="30">
        <v>8.6053412462908021</v>
      </c>
      <c r="E22" s="30">
        <v>2.0358960621484061</v>
      </c>
      <c r="F22" s="30">
        <v>0.26056035804058614</v>
      </c>
      <c r="G22" s="30">
        <v>0.24652131039772104</v>
      </c>
      <c r="H22" s="149">
        <v>0.63559322033898313</v>
      </c>
      <c r="J22" s="245"/>
      <c r="K22" s="245"/>
      <c r="L22" s="245"/>
      <c r="M22" s="245"/>
      <c r="N22" s="245"/>
      <c r="O22" s="245"/>
      <c r="P22" s="245"/>
      <c r="Q22" s="245"/>
      <c r="R22" s="245"/>
    </row>
    <row r="23" spans="1:21" ht="13.5" customHeight="1" x14ac:dyDescent="0.2">
      <c r="A23" s="216" t="s">
        <v>171</v>
      </c>
      <c r="B23" s="30">
        <v>0.78216308549851654</v>
      </c>
      <c r="C23" s="30">
        <v>7.6142131979695442</v>
      </c>
      <c r="D23" s="30">
        <v>7.1216617210682491</v>
      </c>
      <c r="E23" s="30">
        <v>1.6072863648540048</v>
      </c>
      <c r="F23" s="30">
        <v>0.78781190607565454</v>
      </c>
      <c r="G23" s="30">
        <v>0.42182535334721155</v>
      </c>
      <c r="H23" s="149">
        <v>0.42372881355932202</v>
      </c>
      <c r="J23" s="245"/>
      <c r="K23" s="245"/>
      <c r="L23" s="245"/>
      <c r="M23" s="245"/>
      <c r="N23" s="245"/>
      <c r="O23" s="245"/>
      <c r="P23" s="245"/>
      <c r="Q23" s="245"/>
      <c r="R23" s="245"/>
    </row>
    <row r="24" spans="1:21" ht="13.5" customHeight="1" x14ac:dyDescent="0.2">
      <c r="A24" s="217" t="s">
        <v>172</v>
      </c>
      <c r="B24" s="32">
        <v>3.9557673289580146E-2</v>
      </c>
      <c r="C24" s="32">
        <v>0.50761421319796951</v>
      </c>
      <c r="D24" s="32">
        <v>0.29673590504451042</v>
      </c>
      <c r="E24" s="32">
        <v>0.10715242432360034</v>
      </c>
      <c r="F24" s="32">
        <v>3.6784991723376861E-2</v>
      </c>
      <c r="G24" s="32">
        <v>2.1913005368686317E-2</v>
      </c>
      <c r="H24" s="151" t="s">
        <v>10</v>
      </c>
      <c r="J24" s="245"/>
      <c r="K24" s="245"/>
      <c r="L24" s="245"/>
      <c r="M24" s="245"/>
      <c r="N24" s="245"/>
      <c r="O24" s="245"/>
      <c r="P24" s="245"/>
      <c r="Q24" s="245"/>
      <c r="R24" s="245"/>
    </row>
    <row r="25" spans="1:21" ht="13.5" customHeight="1" x14ac:dyDescent="0.2">
      <c r="A25" s="387" t="s">
        <v>296</v>
      </c>
      <c r="J25" s="245"/>
      <c r="K25" s="245"/>
      <c r="L25" s="245"/>
      <c r="M25" s="245"/>
      <c r="N25" s="245"/>
      <c r="O25" s="245"/>
      <c r="P25" s="245"/>
      <c r="Q25" s="245"/>
      <c r="R25" s="245"/>
    </row>
    <row r="26" spans="1:21" ht="13.5" customHeight="1" x14ac:dyDescent="0.2">
      <c r="J26" s="245"/>
      <c r="K26" s="245"/>
      <c r="L26" s="245"/>
      <c r="M26" s="245"/>
      <c r="N26" s="245"/>
      <c r="O26" s="245"/>
      <c r="P26" s="245"/>
      <c r="Q26" s="245"/>
      <c r="R26" s="245"/>
    </row>
  </sheetData>
  <mergeCells count="4">
    <mergeCell ref="A4:A5"/>
    <mergeCell ref="B4:B5"/>
    <mergeCell ref="C4:H4"/>
    <mergeCell ref="A15:H15"/>
  </mergeCells>
  <pageMargins left="0.7" right="0.7" top="0.75" bottom="0.75" header="0.3" footer="0.3"/>
  <pageSetup paperSize="9" scale="80" orientation="portrait" r:id="rId1"/>
  <colBreaks count="1" manualBreakCount="1">
    <brk id="8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28515625" style="47" customWidth="1"/>
    <col min="2" max="9" width="11.42578125" style="47" customWidth="1"/>
    <col min="10" max="11" width="10.42578125" style="47" bestFit="1" customWidth="1"/>
    <col min="12" max="12" width="10.85546875" style="47" bestFit="1" customWidth="1"/>
    <col min="13" max="14" width="9.7109375" style="47" bestFit="1" customWidth="1"/>
    <col min="15" max="15" width="17.5703125" style="47" bestFit="1" customWidth="1"/>
    <col min="16" max="16" width="7.7109375" style="47" customWidth="1"/>
    <col min="17" max="17" width="9.7109375" style="47" bestFit="1" customWidth="1"/>
    <col min="18" max="18" width="9.7109375" style="47" customWidth="1"/>
    <col min="19" max="19" width="9.7109375" style="47" bestFit="1" customWidth="1"/>
    <col min="20" max="21" width="9.7109375" style="47" customWidth="1"/>
    <col min="22" max="23" width="9.7109375" style="47" bestFit="1" customWidth="1"/>
    <col min="24" max="25" width="9.7109375" style="47" customWidth="1"/>
    <col min="26" max="26" width="17.5703125" style="47" bestFit="1" customWidth="1"/>
    <col min="27" max="27" width="13.28515625" style="47" bestFit="1" customWidth="1"/>
    <col min="28" max="28" width="13.28515625" style="47" customWidth="1"/>
    <col min="29" max="16384" width="9.140625" style="47"/>
  </cols>
  <sheetData>
    <row r="1" spans="1:28" ht="13.5" customHeight="1" x14ac:dyDescent="0.2">
      <c r="A1" s="47" t="s">
        <v>297</v>
      </c>
    </row>
    <row r="2" spans="1:28" ht="13.5" customHeight="1" x14ac:dyDescent="0.2">
      <c r="A2" s="219" t="s">
        <v>266</v>
      </c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</row>
    <row r="4" spans="1:28" ht="13.5" customHeight="1" x14ac:dyDescent="0.2">
      <c r="A4" s="423" t="s">
        <v>165</v>
      </c>
      <c r="B4" s="423" t="s">
        <v>2</v>
      </c>
      <c r="C4" s="450" t="s">
        <v>126</v>
      </c>
      <c r="D4" s="450"/>
      <c r="E4" s="450"/>
      <c r="F4" s="450"/>
      <c r="G4" s="450"/>
      <c r="H4" s="450"/>
      <c r="J4" s="18"/>
      <c r="K4" s="18"/>
      <c r="L4" s="18"/>
      <c r="M4" s="18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</row>
    <row r="5" spans="1:28" ht="13.5" customHeight="1" x14ac:dyDescent="0.2">
      <c r="A5" s="423"/>
      <c r="B5" s="423"/>
      <c r="C5" s="398" t="s">
        <v>138</v>
      </c>
      <c r="D5" s="398" t="s">
        <v>128</v>
      </c>
      <c r="E5" s="398" t="s">
        <v>129</v>
      </c>
      <c r="F5" s="398" t="s">
        <v>130</v>
      </c>
      <c r="G5" s="398" t="s">
        <v>131</v>
      </c>
      <c r="H5" s="398" t="s">
        <v>132</v>
      </c>
      <c r="J5" s="18"/>
      <c r="K5" s="18"/>
      <c r="L5" s="18"/>
      <c r="M5" s="18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</row>
    <row r="6" spans="1:28" ht="13.5" customHeight="1" x14ac:dyDescent="0.2">
      <c r="A6" s="68" t="s">
        <v>260</v>
      </c>
      <c r="B6" s="43">
        <v>1568</v>
      </c>
      <c r="C6" s="43">
        <v>135</v>
      </c>
      <c r="D6" s="43">
        <v>210</v>
      </c>
      <c r="E6" s="43">
        <v>680</v>
      </c>
      <c r="F6" s="43">
        <v>379</v>
      </c>
      <c r="G6" s="43">
        <v>154</v>
      </c>
      <c r="H6" s="43">
        <v>10</v>
      </c>
      <c r="J6" s="18"/>
      <c r="K6" s="18"/>
      <c r="L6" s="18"/>
      <c r="M6" s="18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</row>
    <row r="7" spans="1:28" ht="13.5" customHeight="1" x14ac:dyDescent="0.2">
      <c r="A7" s="246"/>
      <c r="B7" s="6"/>
      <c r="C7" s="6"/>
      <c r="D7" s="6"/>
      <c r="E7" s="6"/>
      <c r="F7" s="6"/>
      <c r="G7" s="6"/>
      <c r="H7" s="6"/>
      <c r="J7" s="18"/>
      <c r="K7" s="18"/>
      <c r="L7" s="18"/>
      <c r="M7" s="18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</row>
    <row r="8" spans="1:28" ht="13.5" customHeight="1" x14ac:dyDescent="0.2">
      <c r="A8" s="246" t="s">
        <v>175</v>
      </c>
      <c r="B8" s="6">
        <v>612</v>
      </c>
      <c r="C8" s="6">
        <v>80</v>
      </c>
      <c r="D8" s="6">
        <v>97</v>
      </c>
      <c r="E8" s="6">
        <v>224</v>
      </c>
      <c r="F8" s="6">
        <v>146</v>
      </c>
      <c r="G8" s="6">
        <v>60</v>
      </c>
      <c r="H8" s="6">
        <v>5</v>
      </c>
      <c r="J8" s="18"/>
      <c r="K8" s="18"/>
      <c r="L8" s="18"/>
      <c r="M8" s="18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</row>
    <row r="9" spans="1:28" ht="13.5" customHeight="1" x14ac:dyDescent="0.2">
      <c r="A9" s="34" t="s">
        <v>190</v>
      </c>
      <c r="B9" s="6">
        <v>743</v>
      </c>
      <c r="C9" s="6">
        <v>93</v>
      </c>
      <c r="D9" s="6">
        <v>157</v>
      </c>
      <c r="E9" s="6">
        <v>328</v>
      </c>
      <c r="F9" s="6">
        <v>122</v>
      </c>
      <c r="G9" s="6">
        <v>40</v>
      </c>
      <c r="H9" s="79">
        <v>3</v>
      </c>
      <c r="J9" s="18"/>
      <c r="K9" s="18"/>
      <c r="L9" s="18"/>
      <c r="M9" s="18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</row>
    <row r="10" spans="1:28" ht="13.5" customHeight="1" x14ac:dyDescent="0.2">
      <c r="A10" s="18" t="s">
        <v>191</v>
      </c>
      <c r="B10" s="6">
        <v>346</v>
      </c>
      <c r="C10" s="6">
        <v>91</v>
      </c>
      <c r="D10" s="6">
        <v>87</v>
      </c>
      <c r="E10" s="6">
        <v>93</v>
      </c>
      <c r="F10" s="6">
        <v>59</v>
      </c>
      <c r="G10" s="6">
        <v>16</v>
      </c>
      <c r="H10" s="79" t="s">
        <v>10</v>
      </c>
      <c r="J10" s="19"/>
      <c r="K10" s="19"/>
      <c r="L10" s="19"/>
      <c r="M10" s="19"/>
    </row>
    <row r="11" spans="1:28" ht="13.5" customHeight="1" x14ac:dyDescent="0.2">
      <c r="A11" s="18" t="s">
        <v>192</v>
      </c>
      <c r="B11" s="6">
        <v>21</v>
      </c>
      <c r="C11" s="6">
        <v>7</v>
      </c>
      <c r="D11" s="6">
        <v>5</v>
      </c>
      <c r="E11" s="6">
        <v>4</v>
      </c>
      <c r="F11" s="6">
        <v>3</v>
      </c>
      <c r="G11" s="79">
        <v>2</v>
      </c>
      <c r="H11" s="79" t="s">
        <v>10</v>
      </c>
      <c r="J11" s="19"/>
      <c r="K11" s="19"/>
      <c r="L11" s="19"/>
      <c r="M11" s="19"/>
    </row>
    <row r="12" spans="1:28" ht="13.5" customHeight="1" x14ac:dyDescent="0.2">
      <c r="A12" s="245" t="s">
        <v>193</v>
      </c>
      <c r="B12" s="6">
        <v>892</v>
      </c>
      <c r="C12" s="6">
        <v>105</v>
      </c>
      <c r="D12" s="6">
        <v>148</v>
      </c>
      <c r="E12" s="6">
        <v>379</v>
      </c>
      <c r="F12" s="6">
        <v>190</v>
      </c>
      <c r="G12" s="79">
        <v>67</v>
      </c>
      <c r="H12" s="79">
        <v>3</v>
      </c>
      <c r="J12" s="19"/>
      <c r="K12" s="19"/>
      <c r="L12" s="19"/>
      <c r="M12" s="19"/>
    </row>
    <row r="13" spans="1:28" ht="13.5" customHeight="1" x14ac:dyDescent="0.2">
      <c r="A13" s="245" t="s">
        <v>194</v>
      </c>
      <c r="B13" s="6">
        <v>12</v>
      </c>
      <c r="C13" s="6">
        <v>2</v>
      </c>
      <c r="D13" s="6">
        <v>2</v>
      </c>
      <c r="E13" s="6">
        <v>5</v>
      </c>
      <c r="F13" s="6">
        <v>2</v>
      </c>
      <c r="G13" s="79">
        <v>1</v>
      </c>
      <c r="H13" s="79" t="s">
        <v>10</v>
      </c>
      <c r="J13" s="19"/>
      <c r="K13" s="19"/>
      <c r="L13" s="19"/>
      <c r="M13" s="19"/>
    </row>
    <row r="14" spans="1:28" ht="13.5" customHeight="1" x14ac:dyDescent="0.2">
      <c r="A14" s="245" t="s">
        <v>176</v>
      </c>
      <c r="B14" s="6">
        <v>8</v>
      </c>
      <c r="C14" s="6">
        <v>4</v>
      </c>
      <c r="D14" s="79" t="s">
        <v>10</v>
      </c>
      <c r="E14" s="79">
        <v>1</v>
      </c>
      <c r="F14" s="79">
        <v>3</v>
      </c>
      <c r="G14" s="79" t="s">
        <v>10</v>
      </c>
      <c r="H14" s="79" t="s">
        <v>10</v>
      </c>
      <c r="J14" s="19"/>
      <c r="K14" s="19"/>
      <c r="L14" s="19"/>
      <c r="M14" s="19"/>
    </row>
    <row r="15" spans="1:28" ht="13.5" customHeight="1" x14ac:dyDescent="0.2">
      <c r="A15" s="246" t="s">
        <v>177</v>
      </c>
      <c r="B15" s="6">
        <v>67</v>
      </c>
      <c r="C15" s="6">
        <v>37</v>
      </c>
      <c r="D15" s="6">
        <v>17</v>
      </c>
      <c r="E15" s="79">
        <v>10</v>
      </c>
      <c r="F15" s="6">
        <v>2</v>
      </c>
      <c r="G15" s="79">
        <v>1</v>
      </c>
      <c r="H15" s="79" t="s">
        <v>10</v>
      </c>
      <c r="J15" s="19"/>
      <c r="K15" s="19"/>
      <c r="L15" s="19"/>
      <c r="M15" s="19"/>
    </row>
    <row r="16" spans="1:28" ht="13.5" customHeight="1" x14ac:dyDescent="0.2">
      <c r="A16" s="246" t="s">
        <v>178</v>
      </c>
      <c r="B16" s="6">
        <v>204</v>
      </c>
      <c r="C16" s="6">
        <v>58</v>
      </c>
      <c r="D16" s="6">
        <v>62</v>
      </c>
      <c r="E16" s="6">
        <v>70</v>
      </c>
      <c r="F16" s="6">
        <v>12</v>
      </c>
      <c r="G16" s="6">
        <v>2</v>
      </c>
      <c r="H16" s="79" t="s">
        <v>10</v>
      </c>
      <c r="J16" s="19"/>
      <c r="K16" s="19"/>
      <c r="L16" s="19"/>
      <c r="M16" s="19"/>
    </row>
    <row r="17" spans="1:16" ht="13.5" customHeight="1" x14ac:dyDescent="0.2">
      <c r="A17" s="246" t="s">
        <v>179</v>
      </c>
      <c r="B17" s="6">
        <v>22</v>
      </c>
      <c r="C17" s="6">
        <v>9</v>
      </c>
      <c r="D17" s="6">
        <v>5</v>
      </c>
      <c r="E17" s="6">
        <v>5</v>
      </c>
      <c r="F17" s="6">
        <v>3</v>
      </c>
      <c r="G17" s="79" t="s">
        <v>10</v>
      </c>
      <c r="H17" s="79" t="s">
        <v>10</v>
      </c>
      <c r="J17" s="19"/>
      <c r="K17" s="19"/>
      <c r="L17" s="19"/>
      <c r="M17" s="19"/>
    </row>
    <row r="18" spans="1:16" ht="13.5" customHeight="1" x14ac:dyDescent="0.2">
      <c r="A18" s="246" t="s">
        <v>180</v>
      </c>
      <c r="B18" s="6">
        <v>55</v>
      </c>
      <c r="C18" s="6">
        <v>10</v>
      </c>
      <c r="D18" s="6">
        <v>6</v>
      </c>
      <c r="E18" s="6">
        <v>22</v>
      </c>
      <c r="F18" s="6">
        <v>11</v>
      </c>
      <c r="G18" s="6">
        <v>6</v>
      </c>
      <c r="H18" s="79" t="s">
        <v>10</v>
      </c>
      <c r="J18" s="19"/>
      <c r="K18" s="19"/>
      <c r="L18" s="19"/>
      <c r="M18" s="19"/>
    </row>
    <row r="19" spans="1:16" ht="13.5" customHeight="1" x14ac:dyDescent="0.2">
      <c r="A19" s="246" t="s">
        <v>181</v>
      </c>
      <c r="B19" s="6">
        <v>2</v>
      </c>
      <c r="C19" s="79" t="s">
        <v>10</v>
      </c>
      <c r="D19" s="79" t="s">
        <v>10</v>
      </c>
      <c r="E19" s="79" t="s">
        <v>10</v>
      </c>
      <c r="F19" s="6">
        <v>1</v>
      </c>
      <c r="G19" s="6">
        <v>1</v>
      </c>
      <c r="H19" s="79" t="s">
        <v>10</v>
      </c>
      <c r="J19" s="19"/>
      <c r="K19" s="19"/>
      <c r="L19" s="19"/>
      <c r="M19" s="19"/>
    </row>
    <row r="20" spans="1:16" ht="13.5" customHeight="1" x14ac:dyDescent="0.2">
      <c r="A20" s="246" t="s">
        <v>182</v>
      </c>
      <c r="B20" s="6">
        <v>5</v>
      </c>
      <c r="C20" s="79" t="s">
        <v>10</v>
      </c>
      <c r="D20" s="79" t="s">
        <v>10</v>
      </c>
      <c r="E20" s="79">
        <v>1</v>
      </c>
      <c r="F20" s="6">
        <v>2</v>
      </c>
      <c r="G20" s="79">
        <v>2</v>
      </c>
      <c r="H20" s="79" t="s">
        <v>10</v>
      </c>
      <c r="J20" s="19"/>
      <c r="K20" s="19"/>
      <c r="L20" s="19"/>
      <c r="M20" s="19"/>
    </row>
    <row r="21" spans="1:16" ht="13.5" customHeight="1" x14ac:dyDescent="0.2">
      <c r="A21" s="246" t="s">
        <v>183</v>
      </c>
      <c r="B21" s="79">
        <v>1</v>
      </c>
      <c r="C21" s="79" t="s">
        <v>10</v>
      </c>
      <c r="D21" s="79" t="s">
        <v>10</v>
      </c>
      <c r="E21" s="79" t="s">
        <v>10</v>
      </c>
      <c r="F21" s="79" t="s">
        <v>10</v>
      </c>
      <c r="G21" s="79">
        <v>1</v>
      </c>
      <c r="H21" s="79" t="s">
        <v>10</v>
      </c>
      <c r="J21" s="19"/>
      <c r="K21" s="19"/>
      <c r="L21" s="19"/>
      <c r="M21" s="19"/>
    </row>
    <row r="22" spans="1:16" ht="13.5" customHeight="1" x14ac:dyDescent="0.2">
      <c r="A22" s="246" t="s">
        <v>184</v>
      </c>
      <c r="B22" s="79">
        <v>1</v>
      </c>
      <c r="C22" s="79" t="s">
        <v>10</v>
      </c>
      <c r="D22" s="79" t="s">
        <v>10</v>
      </c>
      <c r="E22" s="79" t="s">
        <v>10</v>
      </c>
      <c r="F22" s="79" t="s">
        <v>10</v>
      </c>
      <c r="G22" s="79">
        <v>1</v>
      </c>
      <c r="H22" s="79" t="s">
        <v>10</v>
      </c>
      <c r="J22" s="19"/>
      <c r="K22" s="19"/>
      <c r="L22" s="19"/>
      <c r="M22" s="19"/>
    </row>
    <row r="23" spans="1:16" ht="13.5" customHeight="1" x14ac:dyDescent="0.2">
      <c r="A23" s="53" t="s">
        <v>185</v>
      </c>
      <c r="B23" s="12">
        <v>7</v>
      </c>
      <c r="C23" s="15">
        <v>1</v>
      </c>
      <c r="D23" s="15">
        <v>2</v>
      </c>
      <c r="E23" s="15">
        <v>3</v>
      </c>
      <c r="F23" s="12">
        <v>1</v>
      </c>
      <c r="G23" s="15" t="s">
        <v>10</v>
      </c>
      <c r="H23" s="15" t="s">
        <v>10</v>
      </c>
      <c r="J23" s="19"/>
      <c r="K23" s="19"/>
      <c r="L23" s="19"/>
      <c r="M23" s="19"/>
    </row>
    <row r="24" spans="1:16" ht="13.5" customHeight="1" x14ac:dyDescent="0.2">
      <c r="A24" s="457" t="s">
        <v>173</v>
      </c>
      <c r="B24" s="457"/>
      <c r="C24" s="457"/>
      <c r="D24" s="457"/>
      <c r="E24" s="457"/>
      <c r="F24" s="457"/>
      <c r="G24" s="457"/>
      <c r="H24" s="457"/>
      <c r="J24" s="19"/>
      <c r="K24" s="19"/>
      <c r="L24" s="19"/>
      <c r="M24" s="19"/>
    </row>
    <row r="25" spans="1:16" ht="13.5" customHeight="1" x14ac:dyDescent="0.2">
      <c r="A25" s="68" t="s">
        <v>174</v>
      </c>
      <c r="B25" s="117">
        <v>2.8193832599118944</v>
      </c>
      <c r="C25" s="117">
        <v>68.527918781725887</v>
      </c>
      <c r="D25" s="117">
        <v>62.314540059347181</v>
      </c>
      <c r="E25" s="117">
        <v>18.215912135012054</v>
      </c>
      <c r="F25" s="117">
        <v>1.1617926552633191</v>
      </c>
      <c r="G25" s="117">
        <v>0.8436507066944231</v>
      </c>
      <c r="H25" s="117">
        <v>2.1186440677966099</v>
      </c>
      <c r="J25" s="98"/>
      <c r="K25" s="220"/>
      <c r="L25" s="220"/>
      <c r="M25" s="220"/>
      <c r="N25" s="220"/>
      <c r="O25" s="220"/>
      <c r="P25" s="220"/>
    </row>
    <row r="26" spans="1:16" ht="13.5" customHeight="1" x14ac:dyDescent="0.2">
      <c r="A26" s="216"/>
      <c r="B26" s="118"/>
      <c r="C26" s="118"/>
      <c r="D26" s="118"/>
      <c r="E26" s="118"/>
      <c r="F26" s="118"/>
      <c r="G26" s="118"/>
      <c r="H26" s="118"/>
      <c r="J26" s="98"/>
      <c r="K26" s="220"/>
      <c r="L26" s="220"/>
      <c r="M26" s="220"/>
      <c r="N26" s="220"/>
      <c r="O26" s="220"/>
      <c r="P26" s="220"/>
    </row>
    <row r="27" spans="1:16" ht="13.5" customHeight="1" x14ac:dyDescent="0.2">
      <c r="A27" s="246" t="s">
        <v>175</v>
      </c>
      <c r="B27" s="118">
        <v>1.100422547873775</v>
      </c>
      <c r="C27" s="118">
        <v>40.609137055837564</v>
      </c>
      <c r="D27" s="118">
        <v>28.783382789317507</v>
      </c>
      <c r="E27" s="118">
        <v>6.0005357621216175</v>
      </c>
      <c r="F27" s="118">
        <v>0.44755073263441852</v>
      </c>
      <c r="G27" s="118">
        <v>0.32869508053029473</v>
      </c>
      <c r="H27" s="118">
        <v>1.0593220338983049</v>
      </c>
      <c r="J27" s="220"/>
      <c r="K27" s="220"/>
      <c r="L27" s="220"/>
      <c r="M27" s="220"/>
      <c r="N27" s="220"/>
      <c r="O27" s="220"/>
      <c r="P27" s="220"/>
    </row>
    <row r="28" spans="1:16" ht="13.5" customHeight="1" x14ac:dyDescent="0.2">
      <c r="A28" s="34" t="s">
        <v>190</v>
      </c>
      <c r="B28" s="118">
        <v>1.3359705115526386</v>
      </c>
      <c r="C28" s="118">
        <v>47.208121827411169</v>
      </c>
      <c r="D28" s="118">
        <v>46.587537091988132</v>
      </c>
      <c r="E28" s="118">
        <v>8.7864987945352269</v>
      </c>
      <c r="F28" s="118">
        <v>0.37398074918766477</v>
      </c>
      <c r="G28" s="118">
        <v>0.21913005368686314</v>
      </c>
      <c r="H28" s="118">
        <v>0.63559322033898313</v>
      </c>
      <c r="J28" s="220"/>
      <c r="K28" s="220"/>
      <c r="L28" s="220"/>
      <c r="M28" s="220"/>
      <c r="N28" s="220"/>
      <c r="O28" s="220"/>
      <c r="P28" s="220"/>
    </row>
    <row r="29" spans="1:16" ht="13.5" customHeight="1" x14ac:dyDescent="0.2">
      <c r="A29" s="18" t="s">
        <v>191</v>
      </c>
      <c r="B29" s="118">
        <v>0.62213431628157867</v>
      </c>
      <c r="C29" s="118">
        <v>46.192893401015226</v>
      </c>
      <c r="D29" s="118">
        <v>25.816023738872403</v>
      </c>
      <c r="E29" s="118">
        <v>2.4912938655237076</v>
      </c>
      <c r="F29" s="118">
        <v>0.18085954263993623</v>
      </c>
      <c r="G29" s="118">
        <v>8.7652021474745268E-2</v>
      </c>
      <c r="H29" s="79" t="s">
        <v>10</v>
      </c>
      <c r="J29" s="220"/>
      <c r="K29" s="220"/>
      <c r="L29" s="220"/>
      <c r="M29" s="220"/>
      <c r="N29" s="220"/>
      <c r="O29" s="220"/>
      <c r="P29" s="220"/>
    </row>
    <row r="30" spans="1:16" ht="13.5" customHeight="1" x14ac:dyDescent="0.2">
      <c r="A30" s="18" t="s">
        <v>192</v>
      </c>
      <c r="B30" s="118">
        <v>3.7759597230962866E-2</v>
      </c>
      <c r="C30" s="118">
        <v>3.5532994923857872</v>
      </c>
      <c r="D30" s="118">
        <v>1.4836795252225521</v>
      </c>
      <c r="E30" s="118">
        <v>0.10715242432360034</v>
      </c>
      <c r="F30" s="118">
        <v>9.1962479308442154E-3</v>
      </c>
      <c r="G30" s="118">
        <v>1.0956502684343158E-2</v>
      </c>
      <c r="H30" s="79" t="s">
        <v>10</v>
      </c>
      <c r="J30" s="220"/>
      <c r="K30" s="220"/>
      <c r="L30" s="220"/>
      <c r="M30" s="220"/>
      <c r="N30" s="220"/>
      <c r="O30" s="220"/>
      <c r="P30" s="220"/>
    </row>
    <row r="31" spans="1:16" ht="13.5" customHeight="1" x14ac:dyDescent="0.2">
      <c r="A31" s="245" t="s">
        <v>193</v>
      </c>
      <c r="B31" s="118">
        <v>1.6038838442866132</v>
      </c>
      <c r="C31" s="118">
        <v>53.299492385786806</v>
      </c>
      <c r="D31" s="118">
        <v>43.916913946587535</v>
      </c>
      <c r="E31" s="118">
        <v>10.152692204661131</v>
      </c>
      <c r="F31" s="118">
        <v>0.58242903562013371</v>
      </c>
      <c r="G31" s="118">
        <v>0.3670428399254958</v>
      </c>
      <c r="H31" s="118">
        <v>0.63559322033898313</v>
      </c>
      <c r="J31" s="220"/>
      <c r="K31" s="220"/>
      <c r="L31" s="220"/>
      <c r="M31" s="220"/>
      <c r="N31" s="220"/>
      <c r="O31" s="220"/>
      <c r="P31" s="220"/>
    </row>
    <row r="32" spans="1:16" ht="13.5" customHeight="1" x14ac:dyDescent="0.2">
      <c r="A32" s="245" t="s">
        <v>194</v>
      </c>
      <c r="B32" s="118">
        <v>2.1576912703407353E-2</v>
      </c>
      <c r="C32" s="118">
        <v>1.015228426395939</v>
      </c>
      <c r="D32" s="118">
        <v>0.59347181008902083</v>
      </c>
      <c r="E32" s="118">
        <v>0.13394053040450038</v>
      </c>
      <c r="F32" s="118">
        <v>6.1308319538961441E-3</v>
      </c>
      <c r="G32" s="118">
        <v>5.4782513421715792E-3</v>
      </c>
      <c r="H32" s="79" t="s">
        <v>10</v>
      </c>
      <c r="J32" s="220"/>
      <c r="K32" s="220"/>
      <c r="L32" s="220"/>
      <c r="M32" s="220"/>
      <c r="N32" s="220"/>
      <c r="O32" s="220"/>
      <c r="P32" s="220"/>
    </row>
    <row r="33" spans="1:16" ht="13.5" customHeight="1" x14ac:dyDescent="0.2">
      <c r="A33" s="245" t="s">
        <v>176</v>
      </c>
      <c r="B33" s="118">
        <v>1.4384608468938237E-2</v>
      </c>
      <c r="C33" s="118">
        <v>2.030456852791878</v>
      </c>
      <c r="D33" s="79" t="s">
        <v>10</v>
      </c>
      <c r="E33" s="118">
        <v>2.6788106080900084E-2</v>
      </c>
      <c r="F33" s="118">
        <v>9.1962479308442154E-3</v>
      </c>
      <c r="G33" s="79" t="s">
        <v>10</v>
      </c>
      <c r="H33" s="79" t="s">
        <v>10</v>
      </c>
      <c r="J33" s="220"/>
      <c r="K33" s="220"/>
      <c r="L33" s="220"/>
      <c r="M33" s="220"/>
      <c r="N33" s="220"/>
      <c r="O33" s="220"/>
      <c r="P33" s="220"/>
    </row>
    <row r="34" spans="1:16" ht="13.5" customHeight="1" x14ac:dyDescent="0.2">
      <c r="A34" s="246" t="s">
        <v>177</v>
      </c>
      <c r="B34" s="118">
        <v>0.12047109592735773</v>
      </c>
      <c r="C34" s="118">
        <v>18.781725888324875</v>
      </c>
      <c r="D34" s="118">
        <v>5.0445103857566762</v>
      </c>
      <c r="E34" s="118">
        <v>0.26788106080900076</v>
      </c>
      <c r="F34" s="118">
        <v>6.1308319538961441E-3</v>
      </c>
      <c r="G34" s="118">
        <v>5.4782513421715792E-3</v>
      </c>
      <c r="H34" s="79" t="s">
        <v>10</v>
      </c>
      <c r="J34" s="220"/>
      <c r="K34" s="220"/>
      <c r="L34" s="220"/>
      <c r="M34" s="220"/>
      <c r="N34" s="220"/>
      <c r="O34" s="220"/>
      <c r="P34" s="220"/>
    </row>
    <row r="35" spans="1:16" ht="13.5" customHeight="1" x14ac:dyDescent="0.2">
      <c r="A35" s="246" t="s">
        <v>178</v>
      </c>
      <c r="B35" s="118">
        <v>0.36680751595792505</v>
      </c>
      <c r="C35" s="118">
        <v>29.441624365482234</v>
      </c>
      <c r="D35" s="118">
        <v>18.397626112759642</v>
      </c>
      <c r="E35" s="118">
        <v>1.8751674256630058</v>
      </c>
      <c r="F35" s="118">
        <v>3.6784991723376861E-2</v>
      </c>
      <c r="G35" s="118">
        <v>1.0956502684343158E-2</v>
      </c>
      <c r="H35" s="79" t="s">
        <v>10</v>
      </c>
      <c r="J35" s="220"/>
      <c r="K35" s="220"/>
      <c r="L35" s="220"/>
      <c r="M35" s="220"/>
      <c r="N35" s="220"/>
      <c r="O35" s="220"/>
      <c r="P35" s="220"/>
    </row>
    <row r="36" spans="1:16" ht="13.5" customHeight="1" x14ac:dyDescent="0.2">
      <c r="A36" s="246" t="s">
        <v>179</v>
      </c>
      <c r="B36" s="118">
        <v>3.9557673289580146E-2</v>
      </c>
      <c r="C36" s="118">
        <v>4.5685279187817258</v>
      </c>
      <c r="D36" s="118">
        <v>1.4836795252225521</v>
      </c>
      <c r="E36" s="118">
        <v>0.13394053040450038</v>
      </c>
      <c r="F36" s="118">
        <v>9.1962479308442154E-3</v>
      </c>
      <c r="G36" s="79" t="s">
        <v>10</v>
      </c>
      <c r="H36" s="79" t="s">
        <v>10</v>
      </c>
      <c r="J36" s="220"/>
      <c r="K36" s="220"/>
      <c r="L36" s="220"/>
      <c r="M36" s="220"/>
      <c r="N36" s="220"/>
      <c r="O36" s="220"/>
      <c r="P36" s="220"/>
    </row>
    <row r="37" spans="1:16" ht="13.5" customHeight="1" x14ac:dyDescent="0.2">
      <c r="A37" s="246" t="s">
        <v>180</v>
      </c>
      <c r="B37" s="118">
        <v>9.8894183223950383E-2</v>
      </c>
      <c r="C37" s="118">
        <v>5.0761421319796955</v>
      </c>
      <c r="D37" s="118">
        <v>1.7804154302670623</v>
      </c>
      <c r="E37" s="118">
        <v>0.58933833377980172</v>
      </c>
      <c r="F37" s="118">
        <v>3.3719575746428788E-2</v>
      </c>
      <c r="G37" s="118">
        <v>3.2869508053029475E-2</v>
      </c>
      <c r="H37" s="79" t="s">
        <v>10</v>
      </c>
      <c r="J37" s="220"/>
      <c r="K37" s="220"/>
      <c r="L37" s="220"/>
      <c r="M37" s="220"/>
      <c r="N37" s="220"/>
      <c r="O37" s="220"/>
      <c r="P37" s="220"/>
    </row>
    <row r="38" spans="1:16" ht="13.5" customHeight="1" x14ac:dyDescent="0.2">
      <c r="A38" s="246" t="s">
        <v>181</v>
      </c>
      <c r="B38" s="118">
        <v>3.5961521172345593E-3</v>
      </c>
      <c r="C38" s="79" t="s">
        <v>10</v>
      </c>
      <c r="D38" s="79" t="s">
        <v>10</v>
      </c>
      <c r="E38" s="79" t="s">
        <v>10</v>
      </c>
      <c r="F38" s="118">
        <v>3.0654159769480721E-3</v>
      </c>
      <c r="G38" s="118">
        <v>5.4782513421715792E-3</v>
      </c>
      <c r="H38" s="79" t="s">
        <v>10</v>
      </c>
      <c r="J38" s="220"/>
      <c r="K38" s="220"/>
      <c r="L38" s="220"/>
      <c r="M38" s="220"/>
      <c r="N38" s="220"/>
      <c r="O38" s="220"/>
      <c r="P38" s="220"/>
    </row>
    <row r="39" spans="1:16" ht="13.5" customHeight="1" x14ac:dyDescent="0.2">
      <c r="A39" s="246" t="s">
        <v>182</v>
      </c>
      <c r="B39" s="118">
        <v>8.9903802930863981E-3</v>
      </c>
      <c r="C39" s="79" t="s">
        <v>10</v>
      </c>
      <c r="D39" s="79" t="s">
        <v>10</v>
      </c>
      <c r="E39" s="118">
        <v>2.6788106080900084E-2</v>
      </c>
      <c r="F39" s="118">
        <v>6.1308319538961441E-3</v>
      </c>
      <c r="G39" s="118">
        <v>1.0956502684343158E-2</v>
      </c>
      <c r="H39" s="79" t="s">
        <v>10</v>
      </c>
      <c r="J39" s="220"/>
      <c r="K39" s="220"/>
      <c r="L39" s="220"/>
      <c r="M39" s="220"/>
      <c r="N39" s="220"/>
      <c r="O39" s="220"/>
      <c r="P39" s="220"/>
    </row>
    <row r="40" spans="1:16" ht="13.5" customHeight="1" x14ac:dyDescent="0.2">
      <c r="A40" s="246" t="s">
        <v>183</v>
      </c>
      <c r="B40" s="118">
        <v>1.7980760586172797E-3</v>
      </c>
      <c r="C40" s="79" t="s">
        <v>10</v>
      </c>
      <c r="D40" s="79" t="s">
        <v>10</v>
      </c>
      <c r="E40" s="79" t="s">
        <v>10</v>
      </c>
      <c r="F40" s="79" t="s">
        <v>10</v>
      </c>
      <c r="G40" s="118">
        <v>5.4782513421715792E-3</v>
      </c>
      <c r="H40" s="79" t="s">
        <v>10</v>
      </c>
      <c r="J40" s="220"/>
      <c r="K40" s="220"/>
      <c r="L40" s="220"/>
      <c r="M40" s="220"/>
      <c r="N40" s="220"/>
      <c r="O40" s="220"/>
      <c r="P40" s="220"/>
    </row>
    <row r="41" spans="1:16" ht="13.5" customHeight="1" x14ac:dyDescent="0.2">
      <c r="A41" s="246" t="s">
        <v>184</v>
      </c>
      <c r="B41" s="118">
        <v>1.7980760586172797E-3</v>
      </c>
      <c r="C41" s="79" t="s">
        <v>10</v>
      </c>
      <c r="D41" s="79" t="s">
        <v>10</v>
      </c>
      <c r="E41" s="79" t="s">
        <v>10</v>
      </c>
      <c r="F41" s="79" t="s">
        <v>10</v>
      </c>
      <c r="G41" s="118">
        <v>5.4782513421715792E-3</v>
      </c>
      <c r="H41" s="79" t="s">
        <v>10</v>
      </c>
      <c r="J41" s="220"/>
      <c r="K41" s="220"/>
      <c r="L41" s="220"/>
      <c r="M41" s="220"/>
      <c r="N41" s="220"/>
      <c r="O41" s="220"/>
      <c r="P41" s="220"/>
    </row>
    <row r="42" spans="1:16" ht="13.5" customHeight="1" x14ac:dyDescent="0.2">
      <c r="A42" s="53" t="s">
        <v>185</v>
      </c>
      <c r="B42" s="66">
        <v>1.2586532410320957E-2</v>
      </c>
      <c r="C42" s="66">
        <v>0.50761421319796951</v>
      </c>
      <c r="D42" s="66">
        <v>0.59347181008902083</v>
      </c>
      <c r="E42" s="66">
        <v>8.0364318242700239E-2</v>
      </c>
      <c r="F42" s="66">
        <v>3.0654159769480721E-3</v>
      </c>
      <c r="G42" s="15" t="s">
        <v>10</v>
      </c>
      <c r="H42" s="15" t="s">
        <v>10</v>
      </c>
      <c r="J42" s="220"/>
      <c r="K42" s="220"/>
      <c r="L42" s="220"/>
      <c r="M42" s="220"/>
      <c r="N42" s="220"/>
      <c r="O42" s="220"/>
      <c r="P42" s="220"/>
    </row>
    <row r="43" spans="1:16" ht="13.5" customHeight="1" x14ac:dyDescent="0.2">
      <c r="A43" s="387" t="s">
        <v>296</v>
      </c>
      <c r="B43" s="20"/>
      <c r="C43" s="20"/>
      <c r="D43" s="20"/>
      <c r="E43" s="20"/>
      <c r="F43" s="20"/>
      <c r="G43" s="20"/>
      <c r="H43" s="20"/>
      <c r="J43" s="220"/>
      <c r="K43" s="220"/>
      <c r="L43" s="220"/>
      <c r="M43" s="220"/>
      <c r="N43" s="220"/>
      <c r="O43" s="220"/>
      <c r="P43" s="220"/>
    </row>
  </sheetData>
  <mergeCells count="4">
    <mergeCell ref="A24:H24"/>
    <mergeCell ref="A4:A5"/>
    <mergeCell ref="B4:B5"/>
    <mergeCell ref="C4:H4"/>
  </mergeCells>
  <pageMargins left="0.7" right="0.7" top="0.75" bottom="0.75" header="0.3" footer="0.3"/>
  <pageSetup paperSize="9" scale="80" orientation="portrait" r:id="rId1"/>
  <colBreaks count="1" manualBreakCount="1">
    <brk id="8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A3" sqref="A3"/>
    </sheetView>
  </sheetViews>
  <sheetFormatPr defaultRowHeight="15" customHeight="1" x14ac:dyDescent="0.2"/>
  <cols>
    <col min="1" max="1" width="15.7109375" style="245" customWidth="1"/>
    <col min="2" max="8" width="11.7109375" style="245" customWidth="1"/>
    <col min="9" max="9" width="9.5703125" style="245" bestFit="1" customWidth="1"/>
    <col min="10" max="16384" width="9.140625" style="245"/>
  </cols>
  <sheetData>
    <row r="1" spans="1:9" ht="15" customHeight="1" x14ac:dyDescent="0.2">
      <c r="A1" s="245" t="s">
        <v>297</v>
      </c>
    </row>
    <row r="2" spans="1:9" ht="15" customHeight="1" x14ac:dyDescent="0.2">
      <c r="A2" s="16" t="s">
        <v>267</v>
      </c>
    </row>
    <row r="3" spans="1:9" ht="15" customHeight="1" x14ac:dyDescent="0.2">
      <c r="H3" s="17"/>
      <c r="I3" s="18"/>
    </row>
    <row r="4" spans="1:9" ht="15" customHeight="1" x14ac:dyDescent="0.2">
      <c r="A4" s="415" t="s">
        <v>186</v>
      </c>
      <c r="B4" s="423" t="s">
        <v>11</v>
      </c>
      <c r="C4" s="462" t="s">
        <v>126</v>
      </c>
      <c r="D4" s="418"/>
      <c r="E4" s="418"/>
      <c r="F4" s="418"/>
      <c r="G4" s="418"/>
      <c r="H4" s="463"/>
      <c r="I4" s="223"/>
    </row>
    <row r="5" spans="1:9" ht="15" customHeight="1" x14ac:dyDescent="0.2">
      <c r="A5" s="415"/>
      <c r="B5" s="423"/>
      <c r="C5" s="398" t="s">
        <v>138</v>
      </c>
      <c r="D5" s="398" t="s">
        <v>128</v>
      </c>
      <c r="E5" s="398" t="s">
        <v>129</v>
      </c>
      <c r="F5" s="398" t="s">
        <v>130</v>
      </c>
      <c r="G5" s="398" t="s">
        <v>131</v>
      </c>
      <c r="H5" s="398" t="s">
        <v>132</v>
      </c>
      <c r="I5" s="18"/>
    </row>
    <row r="6" spans="1:9" ht="15" customHeight="1" x14ac:dyDescent="0.2">
      <c r="A6" s="498" t="s">
        <v>3</v>
      </c>
      <c r="B6" s="498"/>
      <c r="C6" s="498"/>
      <c r="D6" s="498"/>
      <c r="E6" s="498"/>
      <c r="F6" s="498"/>
      <c r="G6" s="498"/>
      <c r="H6" s="498"/>
      <c r="I6" s="18"/>
    </row>
    <row r="7" spans="1:9" ht="15" customHeight="1" x14ac:dyDescent="0.2">
      <c r="A7" s="38" t="s">
        <v>187</v>
      </c>
      <c r="B7" s="50">
        <v>51289</v>
      </c>
      <c r="C7" s="256">
        <v>61</v>
      </c>
      <c r="D7" s="256">
        <v>144</v>
      </c>
      <c r="E7" s="256">
        <v>2475</v>
      </c>
      <c r="F7" s="256">
        <v>30624</v>
      </c>
      <c r="G7" s="256">
        <v>17534</v>
      </c>
      <c r="H7" s="256">
        <v>451</v>
      </c>
    </row>
    <row r="8" spans="1:9" ht="15" customHeight="1" x14ac:dyDescent="0.2">
      <c r="A8" s="396" t="s">
        <v>188</v>
      </c>
      <c r="B8" s="127">
        <v>14712</v>
      </c>
      <c r="C8" s="11">
        <v>64</v>
      </c>
      <c r="D8" s="11">
        <v>122</v>
      </c>
      <c r="E8" s="11">
        <v>1755</v>
      </c>
      <c r="F8" s="11">
        <v>8047</v>
      </c>
      <c r="G8" s="11">
        <v>4535</v>
      </c>
      <c r="H8" s="11">
        <v>189</v>
      </c>
    </row>
    <row r="9" spans="1:9" ht="15" customHeight="1" x14ac:dyDescent="0.2">
      <c r="A9" s="397" t="s">
        <v>189</v>
      </c>
      <c r="B9" s="224">
        <v>1629</v>
      </c>
      <c r="C9" s="21">
        <v>92</v>
      </c>
      <c r="D9" s="21">
        <v>128</v>
      </c>
      <c r="E9" s="21">
        <v>635</v>
      </c>
      <c r="F9" s="21">
        <v>545</v>
      </c>
      <c r="G9" s="21">
        <v>218</v>
      </c>
      <c r="H9" s="21">
        <v>11</v>
      </c>
    </row>
    <row r="10" spans="1:9" ht="15" customHeight="1" x14ac:dyDescent="0.2">
      <c r="A10" s="456" t="s">
        <v>173</v>
      </c>
      <c r="B10" s="456"/>
      <c r="C10" s="456"/>
      <c r="D10" s="456"/>
      <c r="E10" s="456"/>
      <c r="F10" s="456"/>
      <c r="G10" s="456"/>
      <c r="H10" s="456"/>
    </row>
    <row r="11" spans="1:9" ht="15" customHeight="1" x14ac:dyDescent="0.2">
      <c r="A11" s="38" t="s">
        <v>187</v>
      </c>
      <c r="B11" s="350">
        <v>92.22152297042166</v>
      </c>
      <c r="C11" s="353">
        <v>30.964467005076141</v>
      </c>
      <c r="D11" s="353">
        <v>42.729970326409493</v>
      </c>
      <c r="E11" s="353">
        <v>66.30056255022771</v>
      </c>
      <c r="F11" s="353">
        <v>93.875298878057762</v>
      </c>
      <c r="G11" s="353">
        <v>96.055659033636459</v>
      </c>
      <c r="H11" s="353">
        <v>95.550847457627114</v>
      </c>
    </row>
    <row r="12" spans="1:9" ht="15" customHeight="1" x14ac:dyDescent="0.2">
      <c r="A12" s="396" t="s">
        <v>188</v>
      </c>
      <c r="B12" s="351">
        <v>26.453294974377418</v>
      </c>
      <c r="C12" s="354">
        <v>32.487309644670049</v>
      </c>
      <c r="D12" s="354">
        <v>36.201780415430271</v>
      </c>
      <c r="E12" s="354">
        <v>47.013126171979643</v>
      </c>
      <c r="F12" s="354">
        <v>24.667402366501136</v>
      </c>
      <c r="G12" s="354">
        <v>24.843869836748109</v>
      </c>
      <c r="H12" s="354">
        <v>40.042372881355931</v>
      </c>
    </row>
    <row r="13" spans="1:9" ht="15" customHeight="1" x14ac:dyDescent="0.2">
      <c r="A13" s="397" t="s">
        <v>189</v>
      </c>
      <c r="B13" s="352">
        <v>2.9290658994875485</v>
      </c>
      <c r="C13" s="355">
        <v>46.700507614213201</v>
      </c>
      <c r="D13" s="355">
        <v>37.982195845697333</v>
      </c>
      <c r="E13" s="355">
        <v>17.010447361371551</v>
      </c>
      <c r="F13" s="355">
        <v>1.6706517074366993</v>
      </c>
      <c r="G13" s="355">
        <v>1.1942587925934043</v>
      </c>
      <c r="H13" s="355">
        <v>2.3305084745762712</v>
      </c>
    </row>
    <row r="14" spans="1:9" ht="15" customHeight="1" x14ac:dyDescent="0.2">
      <c r="A14" s="409" t="s">
        <v>282</v>
      </c>
      <c r="B14" s="26"/>
      <c r="C14" s="26"/>
      <c r="D14" s="26"/>
      <c r="E14" s="26"/>
      <c r="F14" s="26"/>
      <c r="G14" s="26"/>
      <c r="H14" s="26"/>
      <c r="I14" s="26"/>
    </row>
    <row r="15" spans="1:9" ht="15" customHeight="1" x14ac:dyDescent="0.2">
      <c r="A15" s="18"/>
      <c r="B15" s="18"/>
      <c r="C15" s="18"/>
      <c r="D15" s="18"/>
      <c r="E15" s="18"/>
    </row>
  </sheetData>
  <mergeCells count="5">
    <mergeCell ref="A4:A5"/>
    <mergeCell ref="B4:B5"/>
    <mergeCell ref="C4:H4"/>
    <mergeCell ref="A6:H6"/>
    <mergeCell ref="A10:H10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A3" sqref="A3"/>
    </sheetView>
  </sheetViews>
  <sheetFormatPr defaultRowHeight="13.5" customHeight="1" x14ac:dyDescent="0.2"/>
  <cols>
    <col min="1" max="1" width="23.5703125" style="245" customWidth="1"/>
    <col min="2" max="4" width="11.28515625" style="245" customWidth="1"/>
    <col min="5" max="5" width="12.140625" style="245" customWidth="1"/>
    <col min="6" max="16384" width="9.140625" style="245"/>
  </cols>
  <sheetData>
    <row r="1" spans="1:9" ht="13.5" customHeight="1" x14ac:dyDescent="0.2">
      <c r="A1" s="245" t="s">
        <v>297</v>
      </c>
    </row>
    <row r="2" spans="1:9" ht="13.5" customHeight="1" x14ac:dyDescent="0.2">
      <c r="A2" s="16" t="s">
        <v>268</v>
      </c>
      <c r="F2" s="19"/>
      <c r="G2" s="19"/>
      <c r="H2" s="19"/>
      <c r="I2" s="19"/>
    </row>
    <row r="3" spans="1:9" ht="13.5" customHeight="1" x14ac:dyDescent="0.2">
      <c r="A3" s="4"/>
      <c r="F3" s="19"/>
      <c r="G3" s="19"/>
      <c r="H3" s="19"/>
      <c r="I3" s="19"/>
    </row>
    <row r="4" spans="1:9" ht="13.5" customHeight="1" x14ac:dyDescent="0.2">
      <c r="A4" s="416" t="s">
        <v>56</v>
      </c>
      <c r="B4" s="424" t="s">
        <v>186</v>
      </c>
      <c r="C4" s="424"/>
      <c r="D4" s="424"/>
      <c r="F4" s="19"/>
      <c r="G4" s="19"/>
      <c r="H4" s="19"/>
      <c r="I4" s="19"/>
    </row>
    <row r="5" spans="1:9" ht="27" customHeight="1" x14ac:dyDescent="0.2">
      <c r="A5" s="416"/>
      <c r="B5" s="395" t="s">
        <v>187</v>
      </c>
      <c r="C5" s="395" t="s">
        <v>188</v>
      </c>
      <c r="D5" s="395" t="s">
        <v>189</v>
      </c>
    </row>
    <row r="6" spans="1:9" ht="13.5" customHeight="1" x14ac:dyDescent="0.2">
      <c r="A6" s="499" t="s">
        <v>3</v>
      </c>
      <c r="B6" s="499"/>
      <c r="C6" s="499"/>
      <c r="D6" s="499"/>
    </row>
    <row r="7" spans="1:9" ht="13.5" customHeight="1" x14ac:dyDescent="0.2">
      <c r="A7" s="226" t="s">
        <v>23</v>
      </c>
      <c r="B7" s="134">
        <v>51289</v>
      </c>
      <c r="C7" s="134">
        <v>14712</v>
      </c>
      <c r="D7" s="134">
        <v>1629</v>
      </c>
    </row>
    <row r="8" spans="1:9" ht="13.5" customHeight="1" x14ac:dyDescent="0.2">
      <c r="A8" s="57" t="s">
        <v>57</v>
      </c>
      <c r="B8" s="6">
        <v>51236</v>
      </c>
      <c r="C8" s="6">
        <v>14666</v>
      </c>
      <c r="D8" s="6">
        <v>1628</v>
      </c>
    </row>
    <row r="9" spans="1:9" ht="13.5" customHeight="1" x14ac:dyDescent="0.2">
      <c r="A9" s="158" t="s">
        <v>58</v>
      </c>
      <c r="B9" s="6">
        <v>7410</v>
      </c>
      <c r="C9" s="6">
        <v>1522</v>
      </c>
      <c r="D9" s="6">
        <v>279</v>
      </c>
    </row>
    <row r="10" spans="1:9" ht="13.5" customHeight="1" x14ac:dyDescent="0.2">
      <c r="A10" s="158" t="s">
        <v>59</v>
      </c>
      <c r="B10" s="6">
        <v>4924</v>
      </c>
      <c r="C10" s="6">
        <v>1759</v>
      </c>
      <c r="D10" s="6">
        <v>159</v>
      </c>
    </row>
    <row r="11" spans="1:9" ht="13.5" customHeight="1" x14ac:dyDescent="0.2">
      <c r="A11" s="158" t="s">
        <v>60</v>
      </c>
      <c r="B11" s="6">
        <v>5021</v>
      </c>
      <c r="C11" s="6">
        <v>1392</v>
      </c>
      <c r="D11" s="6">
        <v>89</v>
      </c>
    </row>
    <row r="12" spans="1:9" ht="13.5" customHeight="1" x14ac:dyDescent="0.2">
      <c r="A12" s="158" t="s">
        <v>61</v>
      </c>
      <c r="B12" s="6">
        <v>5562</v>
      </c>
      <c r="C12" s="6">
        <v>1813</v>
      </c>
      <c r="D12" s="6">
        <v>127</v>
      </c>
    </row>
    <row r="13" spans="1:9" ht="13.5" customHeight="1" x14ac:dyDescent="0.2">
      <c r="A13" s="158" t="s">
        <v>62</v>
      </c>
      <c r="B13" s="6">
        <v>6695</v>
      </c>
      <c r="C13" s="6">
        <v>1845</v>
      </c>
      <c r="D13" s="6">
        <v>223</v>
      </c>
    </row>
    <row r="14" spans="1:9" ht="13.5" customHeight="1" x14ac:dyDescent="0.2">
      <c r="A14" s="158" t="s">
        <v>63</v>
      </c>
      <c r="B14" s="6">
        <v>5308</v>
      </c>
      <c r="C14" s="6">
        <v>1607</v>
      </c>
      <c r="D14" s="6">
        <v>88</v>
      </c>
    </row>
    <row r="15" spans="1:9" ht="13.5" customHeight="1" x14ac:dyDescent="0.2">
      <c r="A15" s="158" t="s">
        <v>64</v>
      </c>
      <c r="B15" s="6">
        <v>8710</v>
      </c>
      <c r="C15" s="6">
        <v>1966</v>
      </c>
      <c r="D15" s="6">
        <v>265</v>
      </c>
    </row>
    <row r="16" spans="1:9" ht="13.5" customHeight="1" x14ac:dyDescent="0.2">
      <c r="A16" s="158" t="s">
        <v>65</v>
      </c>
      <c r="B16" s="6">
        <v>7606</v>
      </c>
      <c r="C16" s="6">
        <v>2762</v>
      </c>
      <c r="D16" s="6">
        <v>398</v>
      </c>
    </row>
    <row r="17" spans="1:5" ht="13.5" customHeight="1" x14ac:dyDescent="0.2">
      <c r="A17" s="159" t="s">
        <v>66</v>
      </c>
      <c r="B17" s="12">
        <v>53</v>
      </c>
      <c r="C17" s="12">
        <v>46</v>
      </c>
      <c r="D17" s="12">
        <v>1</v>
      </c>
    </row>
    <row r="18" spans="1:5" ht="13.5" customHeight="1" x14ac:dyDescent="0.2">
      <c r="A18" s="446" t="s">
        <v>207</v>
      </c>
      <c r="B18" s="446"/>
      <c r="C18" s="446"/>
      <c r="D18" s="446"/>
    </row>
    <row r="19" spans="1:5" ht="13.5" customHeight="1" x14ac:dyDescent="0.2">
      <c r="A19" s="227" t="s">
        <v>23</v>
      </c>
      <c r="B19" s="248">
        <v>92.22152297042166</v>
      </c>
      <c r="C19" s="248">
        <v>26.453294974377418</v>
      </c>
      <c r="D19" s="248">
        <v>2.9290658994875485</v>
      </c>
    </row>
    <row r="20" spans="1:5" ht="13.5" customHeight="1" x14ac:dyDescent="0.2">
      <c r="A20" s="57" t="s">
        <v>57</v>
      </c>
      <c r="B20" s="7">
        <v>92.283861671469737</v>
      </c>
      <c r="C20" s="7">
        <v>26.415706051873201</v>
      </c>
      <c r="D20" s="7">
        <v>2.9322766570605188</v>
      </c>
      <c r="E20" s="3"/>
    </row>
    <row r="21" spans="1:5" ht="13.5" customHeight="1" x14ac:dyDescent="0.2">
      <c r="A21" s="158" t="s">
        <v>58</v>
      </c>
      <c r="B21" s="7">
        <v>94.166984369043078</v>
      </c>
      <c r="C21" s="7">
        <v>19.341720676070658</v>
      </c>
      <c r="D21" s="7">
        <v>3.5455585207777354</v>
      </c>
      <c r="E21" s="18"/>
    </row>
    <row r="22" spans="1:5" ht="13.5" customHeight="1" x14ac:dyDescent="0.2">
      <c r="A22" s="158" t="s">
        <v>59</v>
      </c>
      <c r="B22" s="7">
        <v>93.046107331821617</v>
      </c>
      <c r="C22" s="7">
        <v>33.238851095993951</v>
      </c>
      <c r="D22" s="7">
        <v>3.0045351473922901</v>
      </c>
      <c r="E22" s="18"/>
    </row>
    <row r="23" spans="1:5" ht="13.5" customHeight="1" x14ac:dyDescent="0.2">
      <c r="A23" s="158" t="s">
        <v>60</v>
      </c>
      <c r="B23" s="7">
        <v>95.985471229210475</v>
      </c>
      <c r="C23" s="7">
        <v>26.610590709233417</v>
      </c>
      <c r="D23" s="7">
        <v>1.7013955266679412</v>
      </c>
      <c r="E23" s="18"/>
    </row>
    <row r="24" spans="1:5" ht="13.5" customHeight="1" x14ac:dyDescent="0.2">
      <c r="A24" s="158" t="s">
        <v>61</v>
      </c>
      <c r="B24" s="7">
        <v>94.559673580414824</v>
      </c>
      <c r="C24" s="7">
        <v>30.822849370962256</v>
      </c>
      <c r="D24" s="7">
        <v>2.1591295477728663</v>
      </c>
      <c r="E24" s="18"/>
    </row>
    <row r="25" spans="1:5" ht="13.5" customHeight="1" x14ac:dyDescent="0.2">
      <c r="A25" s="158" t="s">
        <v>62</v>
      </c>
      <c r="B25" s="7">
        <v>94.468745590517841</v>
      </c>
      <c r="C25" s="7">
        <v>26.033582616057572</v>
      </c>
      <c r="D25" s="7">
        <v>3.1466064625370396</v>
      </c>
      <c r="E25" s="18"/>
    </row>
    <row r="26" spans="1:5" ht="13.5" customHeight="1" x14ac:dyDescent="0.2">
      <c r="A26" s="158" t="s">
        <v>63</v>
      </c>
      <c r="B26" s="7">
        <v>90.25675905458256</v>
      </c>
      <c r="C26" s="7">
        <v>27.325284815507565</v>
      </c>
      <c r="D26" s="7">
        <v>1.496344159156606</v>
      </c>
      <c r="E26" s="18"/>
    </row>
    <row r="27" spans="1:5" ht="13.5" customHeight="1" x14ac:dyDescent="0.2">
      <c r="A27" s="158" t="s">
        <v>64</v>
      </c>
      <c r="B27" s="7">
        <v>90.74807251510731</v>
      </c>
      <c r="C27" s="7">
        <v>20.483434048760156</v>
      </c>
      <c r="D27" s="7">
        <v>2.760991873306939</v>
      </c>
      <c r="E27" s="18"/>
    </row>
    <row r="28" spans="1:5" ht="13.5" customHeight="1" x14ac:dyDescent="0.2">
      <c r="A28" s="158" t="s">
        <v>65</v>
      </c>
      <c r="B28" s="7">
        <v>87.626728110599089</v>
      </c>
      <c r="C28" s="7">
        <v>31.820276497695854</v>
      </c>
      <c r="D28" s="7">
        <v>4.5852534562211975</v>
      </c>
      <c r="E28" s="18"/>
    </row>
    <row r="29" spans="1:5" ht="13.5" customHeight="1" x14ac:dyDescent="0.2">
      <c r="A29" s="159" t="s">
        <v>66</v>
      </c>
      <c r="B29" s="13">
        <v>55.78947368421052</v>
      </c>
      <c r="C29" s="13">
        <v>48.421052631578945</v>
      </c>
      <c r="D29" s="13">
        <v>1.0526315789473684</v>
      </c>
      <c r="E29" s="18"/>
    </row>
    <row r="30" spans="1:5" ht="13.5" customHeight="1" x14ac:dyDescent="0.2">
      <c r="A30" s="384" t="s">
        <v>282</v>
      </c>
      <c r="E30" s="18"/>
    </row>
    <row r="31" spans="1:5" ht="13.5" customHeight="1" x14ac:dyDescent="0.2">
      <c r="E31" s="18"/>
    </row>
    <row r="32" spans="1:5" ht="13.5" customHeight="1" x14ac:dyDescent="0.2">
      <c r="A32" s="18"/>
      <c r="B32" s="18"/>
      <c r="C32" s="18"/>
      <c r="D32" s="18"/>
      <c r="E32" s="18"/>
    </row>
    <row r="33" spans="1:5" ht="13.5" customHeight="1" x14ac:dyDescent="0.2">
      <c r="A33" s="18"/>
      <c r="B33" s="18"/>
      <c r="C33" s="18"/>
      <c r="D33" s="18"/>
      <c r="E33" s="18"/>
    </row>
  </sheetData>
  <mergeCells count="4">
    <mergeCell ref="A18:D18"/>
    <mergeCell ref="A4:A5"/>
    <mergeCell ref="B4:D4"/>
    <mergeCell ref="A6:D6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13" width="8.5703125" style="245" customWidth="1"/>
    <col min="14" max="14" width="10.42578125" style="245" bestFit="1" customWidth="1"/>
    <col min="15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16" t="s">
        <v>269</v>
      </c>
    </row>
    <row r="4" spans="1:13" ht="13.5" customHeight="1" x14ac:dyDescent="0.2">
      <c r="A4" s="415" t="s">
        <v>56</v>
      </c>
      <c r="B4" s="415" t="s">
        <v>11</v>
      </c>
      <c r="C4" s="422" t="s">
        <v>12</v>
      </c>
      <c r="D4" s="440"/>
      <c r="E4" s="440"/>
      <c r="F4" s="440"/>
      <c r="G4" s="440"/>
      <c r="H4" s="440"/>
      <c r="I4" s="440"/>
      <c r="J4" s="440"/>
      <c r="K4" s="440"/>
      <c r="L4" s="440"/>
      <c r="M4" s="421"/>
    </row>
    <row r="5" spans="1:13" ht="13.5" customHeight="1" x14ac:dyDescent="0.2">
      <c r="A5" s="415"/>
      <c r="B5" s="415"/>
      <c r="C5" s="221" t="s">
        <v>13</v>
      </c>
      <c r="D5" s="393" t="s">
        <v>14</v>
      </c>
      <c r="E5" s="393" t="s">
        <v>15</v>
      </c>
      <c r="F5" s="393" t="s">
        <v>16</v>
      </c>
      <c r="G5" s="393" t="s">
        <v>17</v>
      </c>
      <c r="H5" s="393" t="s">
        <v>18</v>
      </c>
      <c r="I5" s="393" t="s">
        <v>19</v>
      </c>
      <c r="J5" s="393" t="s">
        <v>20</v>
      </c>
      <c r="K5" s="393" t="s">
        <v>21</v>
      </c>
      <c r="L5" s="393" t="s">
        <v>216</v>
      </c>
      <c r="M5" s="393" t="s">
        <v>8</v>
      </c>
    </row>
    <row r="6" spans="1:13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40"/>
    </row>
    <row r="7" spans="1:13" ht="13.5" customHeight="1" x14ac:dyDescent="0.2">
      <c r="A7" s="251" t="s">
        <v>57</v>
      </c>
      <c r="B7" s="107">
        <v>55112</v>
      </c>
      <c r="C7" s="114">
        <v>47</v>
      </c>
      <c r="D7" s="114">
        <v>1263</v>
      </c>
      <c r="E7" s="114">
        <v>2152</v>
      </c>
      <c r="F7" s="114">
        <v>8752</v>
      </c>
      <c r="G7" s="114">
        <v>16526</v>
      </c>
      <c r="H7" s="114">
        <v>17018</v>
      </c>
      <c r="I7" s="114">
        <v>7895</v>
      </c>
      <c r="J7" s="114">
        <v>1387</v>
      </c>
      <c r="K7" s="114">
        <v>37</v>
      </c>
      <c r="L7" s="114">
        <v>1</v>
      </c>
      <c r="M7" s="114">
        <v>34</v>
      </c>
    </row>
    <row r="8" spans="1:13" ht="13.5" customHeight="1" x14ac:dyDescent="0.2">
      <c r="A8" s="70" t="s">
        <v>58</v>
      </c>
      <c r="B8" s="29">
        <v>9013</v>
      </c>
      <c r="C8" s="9">
        <v>3</v>
      </c>
      <c r="D8" s="9">
        <v>29</v>
      </c>
      <c r="E8" s="9">
        <v>72</v>
      </c>
      <c r="F8" s="9">
        <v>650</v>
      </c>
      <c r="G8" s="9">
        <v>2345</v>
      </c>
      <c r="H8" s="9">
        <v>3706</v>
      </c>
      <c r="I8" s="9">
        <v>1891</v>
      </c>
      <c r="J8" s="9">
        <v>302</v>
      </c>
      <c r="K8" s="9">
        <v>10</v>
      </c>
      <c r="L8" s="9" t="s">
        <v>10</v>
      </c>
      <c r="M8" s="9">
        <v>5</v>
      </c>
    </row>
    <row r="9" spans="1:13" ht="13.5" customHeight="1" x14ac:dyDescent="0.2">
      <c r="A9" s="70" t="s">
        <v>59</v>
      </c>
      <c r="B9" s="29">
        <v>4749</v>
      </c>
      <c r="C9" s="9">
        <v>1</v>
      </c>
      <c r="D9" s="9">
        <v>46</v>
      </c>
      <c r="E9" s="9">
        <v>142</v>
      </c>
      <c r="F9" s="9">
        <v>708</v>
      </c>
      <c r="G9" s="9">
        <v>1531</v>
      </c>
      <c r="H9" s="9">
        <v>1528</v>
      </c>
      <c r="I9" s="9">
        <v>672</v>
      </c>
      <c r="J9" s="9">
        <v>111</v>
      </c>
      <c r="K9" s="9">
        <v>4</v>
      </c>
      <c r="L9" s="9" t="s">
        <v>10</v>
      </c>
      <c r="M9" s="9">
        <v>6</v>
      </c>
    </row>
    <row r="10" spans="1:13" ht="13.5" customHeight="1" x14ac:dyDescent="0.2">
      <c r="A10" s="70" t="s">
        <v>60</v>
      </c>
      <c r="B10" s="29">
        <v>5194</v>
      </c>
      <c r="C10" s="9">
        <v>1</v>
      </c>
      <c r="D10" s="9">
        <v>30</v>
      </c>
      <c r="E10" s="9">
        <v>95</v>
      </c>
      <c r="F10" s="9">
        <v>727</v>
      </c>
      <c r="G10" s="9">
        <v>1687</v>
      </c>
      <c r="H10" s="9">
        <v>1746</v>
      </c>
      <c r="I10" s="9">
        <v>779</v>
      </c>
      <c r="J10" s="9">
        <v>127</v>
      </c>
      <c r="K10" s="9">
        <v>1</v>
      </c>
      <c r="L10" s="9" t="s">
        <v>10</v>
      </c>
      <c r="M10" s="9">
        <v>1</v>
      </c>
    </row>
    <row r="11" spans="1:13" ht="13.5" customHeight="1" x14ac:dyDescent="0.2">
      <c r="A11" s="70" t="s">
        <v>61</v>
      </c>
      <c r="B11" s="29">
        <v>5442</v>
      </c>
      <c r="C11" s="9">
        <v>4</v>
      </c>
      <c r="D11" s="9">
        <v>95</v>
      </c>
      <c r="E11" s="9">
        <v>180</v>
      </c>
      <c r="F11" s="9">
        <v>820</v>
      </c>
      <c r="G11" s="9">
        <v>1688</v>
      </c>
      <c r="H11" s="9">
        <v>1731</v>
      </c>
      <c r="I11" s="9">
        <v>772</v>
      </c>
      <c r="J11" s="9">
        <v>138</v>
      </c>
      <c r="K11" s="9">
        <v>3</v>
      </c>
      <c r="L11" s="9" t="s">
        <v>10</v>
      </c>
      <c r="M11" s="9">
        <v>11</v>
      </c>
    </row>
    <row r="12" spans="1:13" ht="13.5" customHeight="1" x14ac:dyDescent="0.2">
      <c r="A12" s="70" t="s">
        <v>62</v>
      </c>
      <c r="B12" s="29">
        <v>6986</v>
      </c>
      <c r="C12" s="9" t="s">
        <v>10</v>
      </c>
      <c r="D12" s="9">
        <v>63</v>
      </c>
      <c r="E12" s="9">
        <v>153</v>
      </c>
      <c r="F12" s="9">
        <v>1136</v>
      </c>
      <c r="G12" s="9">
        <v>2349</v>
      </c>
      <c r="H12" s="9">
        <v>2146</v>
      </c>
      <c r="I12" s="9">
        <v>944</v>
      </c>
      <c r="J12" s="9">
        <v>194</v>
      </c>
      <c r="K12" s="9">
        <v>1</v>
      </c>
      <c r="L12" s="9" t="s">
        <v>10</v>
      </c>
      <c r="M12" s="9" t="s">
        <v>10</v>
      </c>
    </row>
    <row r="13" spans="1:13" ht="13.5" customHeight="1" x14ac:dyDescent="0.2">
      <c r="A13" s="70" t="s">
        <v>63</v>
      </c>
      <c r="B13" s="29">
        <v>5828</v>
      </c>
      <c r="C13" s="9">
        <v>8</v>
      </c>
      <c r="D13" s="9">
        <v>182</v>
      </c>
      <c r="E13" s="9">
        <v>289</v>
      </c>
      <c r="F13" s="9">
        <v>1124</v>
      </c>
      <c r="G13" s="9">
        <v>1708</v>
      </c>
      <c r="H13" s="9">
        <v>1650</v>
      </c>
      <c r="I13" s="9">
        <v>733</v>
      </c>
      <c r="J13" s="9">
        <v>124</v>
      </c>
      <c r="K13" s="9">
        <v>3</v>
      </c>
      <c r="L13" s="9">
        <v>1</v>
      </c>
      <c r="M13" s="9">
        <v>6</v>
      </c>
    </row>
    <row r="14" spans="1:13" ht="13.5" customHeight="1" x14ac:dyDescent="0.2">
      <c r="A14" s="70" t="s">
        <v>64</v>
      </c>
      <c r="B14" s="29">
        <v>8774</v>
      </c>
      <c r="C14" s="9">
        <v>11</v>
      </c>
      <c r="D14" s="9">
        <v>372</v>
      </c>
      <c r="E14" s="9">
        <v>612</v>
      </c>
      <c r="F14" s="9">
        <v>1829</v>
      </c>
      <c r="G14" s="9">
        <v>2613</v>
      </c>
      <c r="H14" s="9">
        <v>2168</v>
      </c>
      <c r="I14" s="9">
        <v>992</v>
      </c>
      <c r="J14" s="9">
        <v>165</v>
      </c>
      <c r="K14" s="9">
        <v>8</v>
      </c>
      <c r="L14" s="9" t="s">
        <v>10</v>
      </c>
      <c r="M14" s="9">
        <v>4</v>
      </c>
    </row>
    <row r="15" spans="1:13" ht="13.5" customHeight="1" x14ac:dyDescent="0.2">
      <c r="A15" s="62" t="s">
        <v>65</v>
      </c>
      <c r="B15" s="29">
        <v>9126</v>
      </c>
      <c r="C15" s="22">
        <v>19</v>
      </c>
      <c r="D15" s="22">
        <v>446</v>
      </c>
      <c r="E15" s="22">
        <v>609</v>
      </c>
      <c r="F15" s="22">
        <v>1758</v>
      </c>
      <c r="G15" s="22">
        <v>2605</v>
      </c>
      <c r="H15" s="22">
        <v>2343</v>
      </c>
      <c r="I15" s="22">
        <v>1112</v>
      </c>
      <c r="J15" s="22">
        <v>226</v>
      </c>
      <c r="K15" s="22">
        <v>7</v>
      </c>
      <c r="L15" s="22" t="s">
        <v>10</v>
      </c>
      <c r="M15" s="22">
        <v>1</v>
      </c>
    </row>
    <row r="16" spans="1:13" ht="13.5" customHeight="1" x14ac:dyDescent="0.2">
      <c r="A16" s="438" t="s">
        <v>4</v>
      </c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</row>
    <row r="17" spans="1:15" ht="13.5" customHeight="1" x14ac:dyDescent="0.2">
      <c r="A17" s="251" t="s">
        <v>57</v>
      </c>
      <c r="B17" s="117">
        <v>100</v>
      </c>
      <c r="C17" s="117">
        <v>8.5280882566410227E-2</v>
      </c>
      <c r="D17" s="117">
        <v>2.291696908114385</v>
      </c>
      <c r="E17" s="117">
        <v>3.9047757294237191</v>
      </c>
      <c r="F17" s="117">
        <v>15.880389025983451</v>
      </c>
      <c r="G17" s="117">
        <v>29.986209899840325</v>
      </c>
      <c r="H17" s="117">
        <v>30.878937436492958</v>
      </c>
      <c r="I17" s="117">
        <v>14.325373784293802</v>
      </c>
      <c r="J17" s="117">
        <v>2.5166932791406591</v>
      </c>
      <c r="K17" s="117">
        <v>6.7136013935259101E-2</v>
      </c>
      <c r="L17" s="117">
        <v>1.814486863115111E-3</v>
      </c>
      <c r="M17" s="117">
        <v>6.1692553345913781E-2</v>
      </c>
    </row>
    <row r="18" spans="1:15" ht="13.5" customHeight="1" x14ac:dyDescent="0.2">
      <c r="A18" s="70" t="s">
        <v>58</v>
      </c>
      <c r="B18" s="118">
        <v>100</v>
      </c>
      <c r="C18" s="118">
        <v>3.328525463219794E-2</v>
      </c>
      <c r="D18" s="118">
        <v>0.32175746144458006</v>
      </c>
      <c r="E18" s="118">
        <v>0.79884611117275051</v>
      </c>
      <c r="F18" s="118">
        <v>7.2118051703095531</v>
      </c>
      <c r="G18" s="118">
        <v>26.017974037501386</v>
      </c>
      <c r="H18" s="118">
        <v>41.118384555641853</v>
      </c>
      <c r="I18" s="118">
        <v>20.980805503162099</v>
      </c>
      <c r="J18" s="118">
        <v>3.350715632974592</v>
      </c>
      <c r="K18" s="118">
        <v>0.11095084877399312</v>
      </c>
      <c r="L18" s="9" t="s">
        <v>10</v>
      </c>
      <c r="M18" s="118">
        <v>5.5475424386996562E-2</v>
      </c>
      <c r="O18" s="36"/>
    </row>
    <row r="19" spans="1:15" ht="13.5" customHeight="1" x14ac:dyDescent="0.2">
      <c r="A19" s="70" t="s">
        <v>59</v>
      </c>
      <c r="B19" s="118">
        <v>100</v>
      </c>
      <c r="C19" s="118">
        <v>2.1057064645188459E-2</v>
      </c>
      <c r="D19" s="118">
        <v>0.96862497367866918</v>
      </c>
      <c r="E19" s="118">
        <v>2.9901031796167614</v>
      </c>
      <c r="F19" s="118">
        <v>14.90840176879343</v>
      </c>
      <c r="G19" s="118">
        <v>32.238365971783537</v>
      </c>
      <c r="H19" s="118">
        <v>32.175194777847963</v>
      </c>
      <c r="I19" s="118">
        <v>14.150347441566646</v>
      </c>
      <c r="J19" s="118">
        <v>2.3373341756159189</v>
      </c>
      <c r="K19" s="118">
        <v>8.4228258580753834E-2</v>
      </c>
      <c r="L19" s="9" t="s">
        <v>10</v>
      </c>
      <c r="M19" s="118">
        <v>0.12634238787113075</v>
      </c>
      <c r="O19" s="36"/>
    </row>
    <row r="20" spans="1:15" ht="13.5" customHeight="1" x14ac:dyDescent="0.2">
      <c r="A20" s="70" t="s">
        <v>60</v>
      </c>
      <c r="B20" s="118">
        <v>100</v>
      </c>
      <c r="C20" s="118">
        <v>1.9252984212552945E-2</v>
      </c>
      <c r="D20" s="118">
        <v>0.57758952637658834</v>
      </c>
      <c r="E20" s="118">
        <v>1.8290335001925297</v>
      </c>
      <c r="F20" s="118">
        <v>13.996919522525991</v>
      </c>
      <c r="G20" s="118">
        <v>32.479784366576823</v>
      </c>
      <c r="H20" s="118">
        <v>33.615710435117443</v>
      </c>
      <c r="I20" s="118">
        <v>14.998074701578744</v>
      </c>
      <c r="J20" s="118">
        <v>2.4451289949942239</v>
      </c>
      <c r="K20" s="118">
        <v>1.9252984212552945E-2</v>
      </c>
      <c r="L20" s="9" t="s">
        <v>10</v>
      </c>
      <c r="M20" s="118">
        <v>1.9252984212552945E-2</v>
      </c>
      <c r="O20" s="36"/>
    </row>
    <row r="21" spans="1:15" ht="13.5" customHeight="1" x14ac:dyDescent="0.2">
      <c r="A21" s="70" t="s">
        <v>61</v>
      </c>
      <c r="B21" s="118">
        <v>100</v>
      </c>
      <c r="C21" s="118">
        <v>7.3502388827636905E-2</v>
      </c>
      <c r="D21" s="118">
        <v>1.7456817346563764</v>
      </c>
      <c r="E21" s="118">
        <v>3.3076074972436609</v>
      </c>
      <c r="F21" s="118">
        <v>15.067989709665564</v>
      </c>
      <c r="G21" s="118">
        <v>31.018008085262771</v>
      </c>
      <c r="H21" s="118">
        <v>31.808158765159867</v>
      </c>
      <c r="I21" s="118">
        <v>14.185961043733922</v>
      </c>
      <c r="J21" s="118">
        <v>2.535832414553473</v>
      </c>
      <c r="K21" s="118">
        <v>5.5126791620727672E-2</v>
      </c>
      <c r="L21" s="9" t="s">
        <v>10</v>
      </c>
      <c r="M21" s="118">
        <v>0.20213156927600148</v>
      </c>
      <c r="O21" s="36"/>
    </row>
    <row r="22" spans="1:15" ht="13.5" customHeight="1" x14ac:dyDescent="0.2">
      <c r="A22" s="70" t="s">
        <v>62</v>
      </c>
      <c r="B22" s="118">
        <v>100</v>
      </c>
      <c r="C22" s="9" t="s">
        <v>10</v>
      </c>
      <c r="D22" s="118">
        <v>0.90180360721442887</v>
      </c>
      <c r="E22" s="118">
        <v>2.1900944746636131</v>
      </c>
      <c r="F22" s="118">
        <v>16.261093615803034</v>
      </c>
      <c r="G22" s="118">
        <v>33.62439164042371</v>
      </c>
      <c r="H22" s="118">
        <v>30.71858001717721</v>
      </c>
      <c r="I22" s="118">
        <v>13.512739765244774</v>
      </c>
      <c r="J22" s="118">
        <v>2.7769825365015746</v>
      </c>
      <c r="K22" s="118">
        <v>1.4314342971657599E-2</v>
      </c>
      <c r="L22" s="9" t="s">
        <v>10</v>
      </c>
      <c r="M22" s="9" t="s">
        <v>10</v>
      </c>
      <c r="O22" s="36"/>
    </row>
    <row r="23" spans="1:15" ht="13.5" customHeight="1" x14ac:dyDescent="0.2">
      <c r="A23" s="70" t="s">
        <v>63</v>
      </c>
      <c r="B23" s="118">
        <v>100</v>
      </c>
      <c r="C23" s="118">
        <v>0.13726835964310227</v>
      </c>
      <c r="D23" s="118">
        <v>3.1228551818805768</v>
      </c>
      <c r="E23" s="118">
        <v>4.9588194921070698</v>
      </c>
      <c r="F23" s="118">
        <v>19.286204529855869</v>
      </c>
      <c r="G23" s="118">
        <v>29.306794783802331</v>
      </c>
      <c r="H23" s="118">
        <v>28.311599176389841</v>
      </c>
      <c r="I23" s="118">
        <v>12.577213452299246</v>
      </c>
      <c r="J23" s="118">
        <v>2.1276595744680851</v>
      </c>
      <c r="K23" s="118">
        <v>5.1475634866163356E-2</v>
      </c>
      <c r="L23" s="118">
        <v>1.7158544955387784E-2</v>
      </c>
      <c r="M23" s="118">
        <v>0.10295126973232671</v>
      </c>
      <c r="O23" s="36"/>
    </row>
    <row r="24" spans="1:15" ht="13.5" customHeight="1" x14ac:dyDescent="0.2">
      <c r="A24" s="70" t="s">
        <v>64</v>
      </c>
      <c r="B24" s="118">
        <v>100</v>
      </c>
      <c r="C24" s="118">
        <v>0.12537041258263049</v>
      </c>
      <c r="D24" s="118">
        <v>4.2397994073398682</v>
      </c>
      <c r="E24" s="118">
        <v>6.9751538636881705</v>
      </c>
      <c r="F24" s="118">
        <v>20.845680419421019</v>
      </c>
      <c r="G24" s="118">
        <v>29.781171643492137</v>
      </c>
      <c r="H24" s="118">
        <v>24.709368589012993</v>
      </c>
      <c r="I24" s="118">
        <v>11.306131752906314</v>
      </c>
      <c r="J24" s="118">
        <v>1.8805561887394577</v>
      </c>
      <c r="K24" s="118">
        <v>9.1178481878276735E-2</v>
      </c>
      <c r="L24" s="9" t="s">
        <v>10</v>
      </c>
      <c r="M24" s="118">
        <v>4.5589240939138367E-2</v>
      </c>
      <c r="O24" s="36"/>
    </row>
    <row r="25" spans="1:15" ht="13.5" customHeight="1" x14ac:dyDescent="0.2">
      <c r="A25" s="62" t="s">
        <v>65</v>
      </c>
      <c r="B25" s="66">
        <v>100</v>
      </c>
      <c r="C25" s="66">
        <v>0.20819636204251588</v>
      </c>
      <c r="D25" s="66">
        <v>4.8871356563664259</v>
      </c>
      <c r="E25" s="66">
        <v>6.6732412886259045</v>
      </c>
      <c r="F25" s="66">
        <v>19.263642340565418</v>
      </c>
      <c r="G25" s="66">
        <v>28.544817006355466</v>
      </c>
      <c r="H25" s="66">
        <v>25.673898750821827</v>
      </c>
      <c r="I25" s="66">
        <v>12.184966031119878</v>
      </c>
      <c r="J25" s="66">
        <v>2.4764409379793997</v>
      </c>
      <c r="K25" s="66">
        <v>7.6703922857769016E-2</v>
      </c>
      <c r="L25" s="22" t="s">
        <v>10</v>
      </c>
      <c r="M25" s="66">
        <v>1.0957703265395573E-2</v>
      </c>
      <c r="O25" s="36"/>
    </row>
  </sheetData>
  <mergeCells count="5">
    <mergeCell ref="A4:A5"/>
    <mergeCell ref="A16:M16"/>
    <mergeCell ref="B4:B5"/>
    <mergeCell ref="C4:M4"/>
    <mergeCell ref="A6:M6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13" width="8.5703125" style="245" customWidth="1"/>
    <col min="14" max="14" width="10.42578125" style="245" bestFit="1" customWidth="1"/>
    <col min="15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16" t="s">
        <v>270</v>
      </c>
    </row>
    <row r="3" spans="1:13" ht="13.5" customHeight="1" x14ac:dyDescent="0.2">
      <c r="A3" s="4"/>
    </row>
    <row r="4" spans="1:13" ht="13.5" customHeight="1" x14ac:dyDescent="0.2">
      <c r="A4" s="415" t="s">
        <v>56</v>
      </c>
      <c r="B4" s="415" t="s">
        <v>11</v>
      </c>
      <c r="C4" s="422" t="s">
        <v>12</v>
      </c>
      <c r="D4" s="440"/>
      <c r="E4" s="440"/>
      <c r="F4" s="440"/>
      <c r="G4" s="440"/>
      <c r="H4" s="440"/>
      <c r="I4" s="440"/>
      <c r="J4" s="440"/>
      <c r="K4" s="440"/>
      <c r="L4" s="440"/>
      <c r="M4" s="421"/>
    </row>
    <row r="5" spans="1:13" ht="13.5" customHeight="1" x14ac:dyDescent="0.2">
      <c r="A5" s="415"/>
      <c r="B5" s="415"/>
      <c r="C5" s="221" t="s">
        <v>13</v>
      </c>
      <c r="D5" s="393" t="s">
        <v>14</v>
      </c>
      <c r="E5" s="393" t="s">
        <v>15</v>
      </c>
      <c r="F5" s="393" t="s">
        <v>16</v>
      </c>
      <c r="G5" s="393" t="s">
        <v>17</v>
      </c>
      <c r="H5" s="393" t="s">
        <v>18</v>
      </c>
      <c r="I5" s="393" t="s">
        <v>19</v>
      </c>
      <c r="J5" s="393" t="s">
        <v>20</v>
      </c>
      <c r="K5" s="393" t="s">
        <v>21</v>
      </c>
      <c r="L5" s="393" t="s">
        <v>216</v>
      </c>
      <c r="M5" s="393" t="s">
        <v>8</v>
      </c>
    </row>
    <row r="6" spans="1:13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40"/>
    </row>
    <row r="7" spans="1:13" ht="13.5" customHeight="1" x14ac:dyDescent="0.2">
      <c r="A7" s="251" t="s">
        <v>57</v>
      </c>
      <c r="B7" s="114">
        <v>20610</v>
      </c>
      <c r="C7" s="114">
        <v>43</v>
      </c>
      <c r="D7" s="114">
        <v>963</v>
      </c>
      <c r="E7" s="114">
        <v>1265</v>
      </c>
      <c r="F7" s="114">
        <v>4141</v>
      </c>
      <c r="G7" s="114">
        <v>7425</v>
      </c>
      <c r="H7" s="114">
        <v>5050</v>
      </c>
      <c r="I7" s="114">
        <v>1477</v>
      </c>
      <c r="J7" s="114">
        <v>229</v>
      </c>
      <c r="K7" s="114">
        <v>10</v>
      </c>
      <c r="L7" s="114">
        <v>1</v>
      </c>
      <c r="M7" s="114">
        <v>6</v>
      </c>
    </row>
    <row r="8" spans="1:13" ht="13.5" customHeight="1" x14ac:dyDescent="0.2">
      <c r="A8" s="70" t="s">
        <v>58</v>
      </c>
      <c r="B8" s="9">
        <v>3197</v>
      </c>
      <c r="C8" s="9">
        <v>2</v>
      </c>
      <c r="D8" s="9">
        <v>22</v>
      </c>
      <c r="E8" s="9">
        <v>46</v>
      </c>
      <c r="F8" s="9">
        <v>346</v>
      </c>
      <c r="G8" s="9">
        <v>1081</v>
      </c>
      <c r="H8" s="9">
        <v>1194</v>
      </c>
      <c r="I8" s="9">
        <v>440</v>
      </c>
      <c r="J8" s="9">
        <v>62</v>
      </c>
      <c r="K8" s="9">
        <v>2</v>
      </c>
      <c r="L8" s="9" t="s">
        <v>10</v>
      </c>
      <c r="M8" s="9">
        <v>2</v>
      </c>
    </row>
    <row r="9" spans="1:13" ht="13.5" customHeight="1" x14ac:dyDescent="0.2">
      <c r="A9" s="70" t="s">
        <v>59</v>
      </c>
      <c r="B9" s="9">
        <v>1832</v>
      </c>
      <c r="C9" s="9">
        <v>1</v>
      </c>
      <c r="D9" s="9">
        <v>23</v>
      </c>
      <c r="E9" s="9">
        <v>75</v>
      </c>
      <c r="F9" s="9">
        <v>390</v>
      </c>
      <c r="G9" s="9">
        <v>727</v>
      </c>
      <c r="H9" s="9">
        <v>476</v>
      </c>
      <c r="I9" s="9">
        <v>118</v>
      </c>
      <c r="J9" s="9">
        <v>20</v>
      </c>
      <c r="K9" s="9">
        <v>2</v>
      </c>
      <c r="L9" s="9" t="s">
        <v>10</v>
      </c>
      <c r="M9" s="9" t="s">
        <v>10</v>
      </c>
    </row>
    <row r="10" spans="1:13" ht="13.5" customHeight="1" x14ac:dyDescent="0.2">
      <c r="A10" s="70" t="s">
        <v>60</v>
      </c>
      <c r="B10" s="9">
        <v>1171</v>
      </c>
      <c r="C10" s="9">
        <v>1</v>
      </c>
      <c r="D10" s="9">
        <v>19</v>
      </c>
      <c r="E10" s="9">
        <v>41</v>
      </c>
      <c r="F10" s="9">
        <v>264</v>
      </c>
      <c r="G10" s="9">
        <v>474</v>
      </c>
      <c r="H10" s="9">
        <v>295</v>
      </c>
      <c r="I10" s="9">
        <v>68</v>
      </c>
      <c r="J10" s="9">
        <v>8</v>
      </c>
      <c r="K10" s="9">
        <v>1</v>
      </c>
      <c r="L10" s="9" t="s">
        <v>10</v>
      </c>
      <c r="M10" s="9" t="s">
        <v>10</v>
      </c>
    </row>
    <row r="11" spans="1:13" ht="13.5" customHeight="1" x14ac:dyDescent="0.2">
      <c r="A11" s="70" t="s">
        <v>61</v>
      </c>
      <c r="B11" s="9">
        <v>1665</v>
      </c>
      <c r="C11" s="9">
        <v>2</v>
      </c>
      <c r="D11" s="9">
        <v>48</v>
      </c>
      <c r="E11" s="9">
        <v>88</v>
      </c>
      <c r="F11" s="9">
        <v>340</v>
      </c>
      <c r="G11" s="9">
        <v>634</v>
      </c>
      <c r="H11" s="9">
        <v>413</v>
      </c>
      <c r="I11" s="9">
        <v>118</v>
      </c>
      <c r="J11" s="9">
        <v>22</v>
      </c>
      <c r="K11" s="9" t="s">
        <v>10</v>
      </c>
      <c r="L11" s="9" t="s">
        <v>10</v>
      </c>
      <c r="M11" s="9" t="s">
        <v>10</v>
      </c>
    </row>
    <row r="12" spans="1:13" ht="13.5" customHeight="1" x14ac:dyDescent="0.2">
      <c r="A12" s="70" t="s">
        <v>62</v>
      </c>
      <c r="B12" s="9">
        <v>3228</v>
      </c>
      <c r="C12" s="9" t="s">
        <v>10</v>
      </c>
      <c r="D12" s="9">
        <v>59</v>
      </c>
      <c r="E12" s="9">
        <v>135</v>
      </c>
      <c r="F12" s="9">
        <v>792</v>
      </c>
      <c r="G12" s="9">
        <v>1302</v>
      </c>
      <c r="H12" s="9">
        <v>726</v>
      </c>
      <c r="I12" s="9">
        <v>186</v>
      </c>
      <c r="J12" s="9">
        <v>28</v>
      </c>
      <c r="K12" s="9" t="s">
        <v>10</v>
      </c>
      <c r="L12" s="9" t="s">
        <v>10</v>
      </c>
      <c r="M12" s="9" t="s">
        <v>10</v>
      </c>
    </row>
    <row r="13" spans="1:13" ht="13.5" customHeight="1" x14ac:dyDescent="0.2">
      <c r="A13" s="70" t="s">
        <v>63</v>
      </c>
      <c r="B13" s="9">
        <v>2652</v>
      </c>
      <c r="C13" s="9">
        <v>8</v>
      </c>
      <c r="D13" s="9">
        <v>157</v>
      </c>
      <c r="E13" s="9">
        <v>186</v>
      </c>
      <c r="F13" s="9">
        <v>582</v>
      </c>
      <c r="G13" s="9">
        <v>884</v>
      </c>
      <c r="H13" s="9">
        <v>618</v>
      </c>
      <c r="I13" s="9">
        <v>189</v>
      </c>
      <c r="J13" s="9">
        <v>25</v>
      </c>
      <c r="K13" s="9">
        <v>1</v>
      </c>
      <c r="L13" s="9">
        <v>1</v>
      </c>
      <c r="M13" s="9">
        <v>1</v>
      </c>
    </row>
    <row r="14" spans="1:13" ht="13.5" customHeight="1" x14ac:dyDescent="0.2">
      <c r="A14" s="70" t="s">
        <v>64</v>
      </c>
      <c r="B14" s="9">
        <v>3365</v>
      </c>
      <c r="C14" s="9">
        <v>11</v>
      </c>
      <c r="D14" s="9">
        <v>291</v>
      </c>
      <c r="E14" s="9">
        <v>358</v>
      </c>
      <c r="F14" s="9">
        <v>771</v>
      </c>
      <c r="G14" s="9">
        <v>1157</v>
      </c>
      <c r="H14" s="9">
        <v>602</v>
      </c>
      <c r="I14" s="9">
        <v>149</v>
      </c>
      <c r="J14" s="9">
        <v>20</v>
      </c>
      <c r="K14" s="9">
        <v>3</v>
      </c>
      <c r="L14" s="9" t="s">
        <v>10</v>
      </c>
      <c r="M14" s="9">
        <v>3</v>
      </c>
    </row>
    <row r="15" spans="1:13" ht="13.5" customHeight="1" x14ac:dyDescent="0.2">
      <c r="A15" s="62" t="s">
        <v>65</v>
      </c>
      <c r="B15" s="22">
        <v>3500</v>
      </c>
      <c r="C15" s="22">
        <v>18</v>
      </c>
      <c r="D15" s="22">
        <v>344</v>
      </c>
      <c r="E15" s="22">
        <v>336</v>
      </c>
      <c r="F15" s="22">
        <v>656</v>
      </c>
      <c r="G15" s="22">
        <v>1166</v>
      </c>
      <c r="H15" s="22">
        <v>726</v>
      </c>
      <c r="I15" s="22">
        <v>209</v>
      </c>
      <c r="J15" s="22">
        <v>44</v>
      </c>
      <c r="K15" s="9">
        <v>1</v>
      </c>
      <c r="L15" s="9" t="s">
        <v>10</v>
      </c>
      <c r="M15" s="9" t="s">
        <v>10</v>
      </c>
    </row>
    <row r="16" spans="1:13" ht="13.5" customHeight="1" x14ac:dyDescent="0.2">
      <c r="A16" s="438" t="s">
        <v>4</v>
      </c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</row>
    <row r="17" spans="1:15" ht="13.5" customHeight="1" x14ac:dyDescent="0.2">
      <c r="A17" s="251" t="s">
        <v>57</v>
      </c>
      <c r="B17" s="117">
        <v>100</v>
      </c>
      <c r="C17" s="117">
        <v>0.20863658418243569</v>
      </c>
      <c r="D17" s="117">
        <v>4.6724890829694328</v>
      </c>
      <c r="E17" s="117">
        <v>6.1377971858321203</v>
      </c>
      <c r="F17" s="117">
        <v>20.092188258127123</v>
      </c>
      <c r="G17" s="117">
        <v>36.026200873362448</v>
      </c>
      <c r="H17" s="117">
        <v>24.502668607472099</v>
      </c>
      <c r="I17" s="117">
        <v>7.1664240659873855</v>
      </c>
      <c r="J17" s="117">
        <v>1.1111111111111112</v>
      </c>
      <c r="K17" s="117">
        <v>4.8520135856380396E-2</v>
      </c>
      <c r="L17" s="117">
        <v>4.8520135856380394E-3</v>
      </c>
      <c r="M17" s="117">
        <v>2.9112081513828242E-2</v>
      </c>
    </row>
    <row r="18" spans="1:15" ht="13.5" customHeight="1" x14ac:dyDescent="0.2">
      <c r="A18" s="70" t="s">
        <v>58</v>
      </c>
      <c r="B18" s="118">
        <v>100</v>
      </c>
      <c r="C18" s="118">
        <v>6.2558648733187366E-2</v>
      </c>
      <c r="D18" s="118">
        <v>0.688145136065061</v>
      </c>
      <c r="E18" s="118">
        <v>1.4388489208633095</v>
      </c>
      <c r="F18" s="118">
        <v>10.822646230841414</v>
      </c>
      <c r="G18" s="118">
        <v>33.812949640287769</v>
      </c>
      <c r="H18" s="118">
        <v>37.347513293712858</v>
      </c>
      <c r="I18" s="118">
        <v>13.76290272130122</v>
      </c>
      <c r="J18" s="118">
        <v>1.9393181107288084</v>
      </c>
      <c r="K18" s="118">
        <v>6.2558648733187366E-2</v>
      </c>
      <c r="L18" s="9" t="s">
        <v>10</v>
      </c>
      <c r="M18" s="118">
        <v>6.2558648733187366E-2</v>
      </c>
      <c r="O18" s="36"/>
    </row>
    <row r="19" spans="1:15" ht="13.5" customHeight="1" x14ac:dyDescent="0.2">
      <c r="A19" s="70" t="s">
        <v>59</v>
      </c>
      <c r="B19" s="118">
        <v>100</v>
      </c>
      <c r="C19" s="118">
        <v>5.4585152838427943E-2</v>
      </c>
      <c r="D19" s="118">
        <v>1.2554585152838427</v>
      </c>
      <c r="E19" s="118">
        <v>4.0938864628820957</v>
      </c>
      <c r="F19" s="118">
        <v>21.2882096069869</v>
      </c>
      <c r="G19" s="118">
        <v>39.683406113537117</v>
      </c>
      <c r="H19" s="118">
        <v>25.982532751091703</v>
      </c>
      <c r="I19" s="118">
        <v>6.4410480349344974</v>
      </c>
      <c r="J19" s="118">
        <v>1.0917030567685588</v>
      </c>
      <c r="K19" s="118">
        <v>0.10917030567685589</v>
      </c>
      <c r="L19" s="9" t="s">
        <v>10</v>
      </c>
      <c r="M19" s="9" t="s">
        <v>10</v>
      </c>
      <c r="O19" s="36"/>
    </row>
    <row r="20" spans="1:15" ht="13.5" customHeight="1" x14ac:dyDescent="0.2">
      <c r="A20" s="70" t="s">
        <v>60</v>
      </c>
      <c r="B20" s="118">
        <v>100</v>
      </c>
      <c r="C20" s="118">
        <v>8.5397096498719044E-2</v>
      </c>
      <c r="D20" s="118">
        <v>1.6225448334756618</v>
      </c>
      <c r="E20" s="118">
        <v>3.5012809564474807</v>
      </c>
      <c r="F20" s="118">
        <v>22.544833475661825</v>
      </c>
      <c r="G20" s="118">
        <v>40.478223740392828</v>
      </c>
      <c r="H20" s="118">
        <v>25.192143467122118</v>
      </c>
      <c r="I20" s="118">
        <v>5.8070025619128947</v>
      </c>
      <c r="J20" s="118">
        <v>0.68317677198975235</v>
      </c>
      <c r="K20" s="118">
        <v>8.5397096498719044E-2</v>
      </c>
      <c r="L20" s="9" t="s">
        <v>10</v>
      </c>
      <c r="M20" s="9" t="s">
        <v>10</v>
      </c>
      <c r="O20" s="36"/>
    </row>
    <row r="21" spans="1:15" ht="13.5" customHeight="1" x14ac:dyDescent="0.2">
      <c r="A21" s="70" t="s">
        <v>61</v>
      </c>
      <c r="B21" s="118">
        <v>100</v>
      </c>
      <c r="C21" s="118">
        <v>0.12012012012012012</v>
      </c>
      <c r="D21" s="118">
        <v>2.8828828828828827</v>
      </c>
      <c r="E21" s="118">
        <v>5.2852852852852852</v>
      </c>
      <c r="F21" s="118">
        <v>20.42042042042042</v>
      </c>
      <c r="G21" s="118">
        <v>38.078078078078079</v>
      </c>
      <c r="H21" s="118">
        <v>24.804804804804807</v>
      </c>
      <c r="I21" s="118">
        <v>7.0870870870870863</v>
      </c>
      <c r="J21" s="118">
        <v>1.3213213213213213</v>
      </c>
      <c r="K21" s="9" t="s">
        <v>10</v>
      </c>
      <c r="L21" s="9" t="s">
        <v>10</v>
      </c>
      <c r="M21" s="9" t="s">
        <v>10</v>
      </c>
      <c r="O21" s="36"/>
    </row>
    <row r="22" spans="1:15" ht="13.5" customHeight="1" x14ac:dyDescent="0.2">
      <c r="A22" s="70" t="s">
        <v>62</v>
      </c>
      <c r="B22" s="118">
        <v>100</v>
      </c>
      <c r="C22" s="9" t="s">
        <v>10</v>
      </c>
      <c r="D22" s="118">
        <v>1.8277571251548947</v>
      </c>
      <c r="E22" s="118">
        <v>4.1821561338289968</v>
      </c>
      <c r="F22" s="118">
        <v>24.535315985130111</v>
      </c>
      <c r="G22" s="118">
        <v>40.334572490706321</v>
      </c>
      <c r="H22" s="118">
        <v>22.490706319702603</v>
      </c>
      <c r="I22" s="118">
        <v>5.7620817843866172</v>
      </c>
      <c r="J22" s="118">
        <v>0.86741016109045854</v>
      </c>
      <c r="K22" s="9" t="s">
        <v>10</v>
      </c>
      <c r="L22" s="9" t="s">
        <v>10</v>
      </c>
      <c r="M22" s="9" t="s">
        <v>10</v>
      </c>
      <c r="O22" s="36"/>
    </row>
    <row r="23" spans="1:15" ht="13.5" customHeight="1" x14ac:dyDescent="0.2">
      <c r="A23" s="70" t="s">
        <v>63</v>
      </c>
      <c r="B23" s="118">
        <v>100</v>
      </c>
      <c r="C23" s="118">
        <v>0.30165912518853699</v>
      </c>
      <c r="D23" s="118">
        <v>5.9200603318250371</v>
      </c>
      <c r="E23" s="118">
        <v>7.0135746606334841</v>
      </c>
      <c r="F23" s="118">
        <v>21.945701357466064</v>
      </c>
      <c r="G23" s="118">
        <v>33.333333333333329</v>
      </c>
      <c r="H23" s="118">
        <v>23.303167420814479</v>
      </c>
      <c r="I23" s="118">
        <v>7.1266968325791851</v>
      </c>
      <c r="J23" s="118">
        <v>0.94268476621417796</v>
      </c>
      <c r="K23" s="118">
        <v>3.7707390648567124E-2</v>
      </c>
      <c r="L23" s="118">
        <v>3.7707390648567124E-2</v>
      </c>
      <c r="M23" s="118">
        <v>3.7707390648567124E-2</v>
      </c>
      <c r="O23" s="36"/>
    </row>
    <row r="24" spans="1:15" ht="13.5" customHeight="1" x14ac:dyDescent="0.2">
      <c r="A24" s="70" t="s">
        <v>64</v>
      </c>
      <c r="B24" s="118">
        <v>100</v>
      </c>
      <c r="C24" s="118">
        <v>0.32689450222882616</v>
      </c>
      <c r="D24" s="118">
        <v>8.6478454680534913</v>
      </c>
      <c r="E24" s="118">
        <v>10.638930163447251</v>
      </c>
      <c r="F24" s="118">
        <v>22.912332838038633</v>
      </c>
      <c r="G24" s="118">
        <v>34.383358098068349</v>
      </c>
      <c r="H24" s="118">
        <v>17.890044576523032</v>
      </c>
      <c r="I24" s="118">
        <v>4.4279346210995545</v>
      </c>
      <c r="J24" s="118">
        <v>0.59435364041604755</v>
      </c>
      <c r="K24" s="118">
        <v>8.9153046062407135E-2</v>
      </c>
      <c r="L24" s="9" t="s">
        <v>10</v>
      </c>
      <c r="M24" s="118">
        <v>8.9153046062407135E-2</v>
      </c>
      <c r="O24" s="36"/>
    </row>
    <row r="25" spans="1:15" ht="13.5" customHeight="1" x14ac:dyDescent="0.2">
      <c r="A25" s="62" t="s">
        <v>65</v>
      </c>
      <c r="B25" s="66">
        <v>100</v>
      </c>
      <c r="C25" s="66">
        <v>0.51428571428571423</v>
      </c>
      <c r="D25" s="66">
        <v>9.8285714285714274</v>
      </c>
      <c r="E25" s="66">
        <v>9.6</v>
      </c>
      <c r="F25" s="66">
        <v>18.74285714285714</v>
      </c>
      <c r="G25" s="66">
        <v>33.31428571428571</v>
      </c>
      <c r="H25" s="66">
        <v>20.742857142857144</v>
      </c>
      <c r="I25" s="66">
        <v>5.9714285714285715</v>
      </c>
      <c r="J25" s="66">
        <v>1.2571428571428571</v>
      </c>
      <c r="K25" s="66">
        <v>2.8571428571428574E-2</v>
      </c>
      <c r="L25" s="22" t="s">
        <v>10</v>
      </c>
      <c r="M25" s="22" t="s">
        <v>10</v>
      </c>
      <c r="O25" s="36"/>
    </row>
  </sheetData>
  <mergeCells count="5">
    <mergeCell ref="A6:M6"/>
    <mergeCell ref="A16:M16"/>
    <mergeCell ref="A4:A5"/>
    <mergeCell ref="B4:B5"/>
    <mergeCell ref="C4:M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A3" sqref="A3"/>
    </sheetView>
  </sheetViews>
  <sheetFormatPr defaultRowHeight="13.5" customHeight="1" x14ac:dyDescent="0.2"/>
  <cols>
    <col min="1" max="1" width="27.7109375" style="245" customWidth="1"/>
    <col min="2" max="10" width="8.7109375" style="245" customWidth="1"/>
    <col min="11" max="11" width="10.85546875" style="245" bestFit="1" customWidth="1"/>
    <col min="12" max="16384" width="9.140625" style="245"/>
  </cols>
  <sheetData>
    <row r="1" spans="1:14" ht="13.5" customHeight="1" x14ac:dyDescent="0.2">
      <c r="A1" s="245" t="s">
        <v>297</v>
      </c>
    </row>
    <row r="2" spans="1:14" ht="13.5" customHeight="1" x14ac:dyDescent="0.2">
      <c r="A2" s="16" t="s">
        <v>271</v>
      </c>
    </row>
    <row r="4" spans="1:14" ht="13.5" customHeight="1" x14ac:dyDescent="0.2">
      <c r="A4" s="459" t="s">
        <v>42</v>
      </c>
      <c r="B4" s="423" t="s">
        <v>24</v>
      </c>
      <c r="C4" s="415" t="s">
        <v>94</v>
      </c>
      <c r="D4" s="415"/>
      <c r="E4" s="415"/>
      <c r="F4" s="415"/>
      <c r="G4" s="415"/>
      <c r="H4" s="415"/>
      <c r="I4" s="415"/>
      <c r="J4" s="415"/>
    </row>
    <row r="5" spans="1:14" ht="13.5" customHeight="1" x14ac:dyDescent="0.2">
      <c r="A5" s="461"/>
      <c r="B5" s="423"/>
      <c r="C5" s="394" t="s">
        <v>26</v>
      </c>
      <c r="D5" s="394" t="s">
        <v>27</v>
      </c>
      <c r="E5" s="394" t="s">
        <v>28</v>
      </c>
      <c r="F5" s="394" t="s">
        <v>29</v>
      </c>
      <c r="G5" s="394" t="s">
        <v>30</v>
      </c>
      <c r="H5" s="394" t="s">
        <v>31</v>
      </c>
      <c r="I5" s="394" t="s">
        <v>32</v>
      </c>
      <c r="J5" s="394" t="s">
        <v>33</v>
      </c>
      <c r="L5" s="54"/>
      <c r="M5" s="54"/>
      <c r="N5" s="54"/>
    </row>
    <row r="6" spans="1:14" ht="13.5" customHeight="1" x14ac:dyDescent="0.2">
      <c r="A6" s="125" t="s">
        <v>90</v>
      </c>
      <c r="B6" s="43">
        <v>7318</v>
      </c>
      <c r="C6" s="43">
        <v>512</v>
      </c>
      <c r="D6" s="43">
        <v>941</v>
      </c>
      <c r="E6" s="43">
        <v>376</v>
      </c>
      <c r="F6" s="43">
        <v>749</v>
      </c>
      <c r="G6" s="43">
        <v>1005</v>
      </c>
      <c r="H6" s="43">
        <v>762</v>
      </c>
      <c r="I6" s="43">
        <v>1798</v>
      </c>
      <c r="J6" s="43">
        <v>1175</v>
      </c>
      <c r="L6" s="29"/>
      <c r="M6" s="115"/>
      <c r="N6" s="115"/>
    </row>
    <row r="7" spans="1:14" ht="13.5" customHeight="1" x14ac:dyDescent="0.2">
      <c r="A7" s="246"/>
      <c r="B7" s="246"/>
      <c r="C7" s="246"/>
      <c r="D7" s="246"/>
      <c r="E7" s="246"/>
      <c r="F7" s="246"/>
      <c r="G7" s="246"/>
      <c r="H7" s="246"/>
      <c r="I7" s="246"/>
      <c r="J7" s="246"/>
    </row>
    <row r="8" spans="1:14" ht="13.5" customHeight="1" x14ac:dyDescent="0.2">
      <c r="A8" s="128" t="s">
        <v>43</v>
      </c>
      <c r="B8" s="6">
        <v>1161</v>
      </c>
      <c r="C8" s="6">
        <v>47</v>
      </c>
      <c r="D8" s="6">
        <v>180</v>
      </c>
      <c r="E8" s="6">
        <v>87</v>
      </c>
      <c r="F8" s="6">
        <v>149</v>
      </c>
      <c r="G8" s="6">
        <v>135</v>
      </c>
      <c r="H8" s="6">
        <v>99</v>
      </c>
      <c r="I8" s="6">
        <v>257</v>
      </c>
      <c r="J8" s="6">
        <v>207</v>
      </c>
      <c r="L8" s="29"/>
    </row>
    <row r="9" spans="1:14" ht="13.5" customHeight="1" x14ac:dyDescent="0.2">
      <c r="A9" s="128" t="s">
        <v>44</v>
      </c>
      <c r="B9" s="79">
        <v>2520</v>
      </c>
      <c r="C9" s="79">
        <v>138</v>
      </c>
      <c r="D9" s="79">
        <v>266</v>
      </c>
      <c r="E9" s="79">
        <v>109</v>
      </c>
      <c r="F9" s="79">
        <v>297</v>
      </c>
      <c r="G9" s="79">
        <v>369</v>
      </c>
      <c r="H9" s="79">
        <v>270</v>
      </c>
      <c r="I9" s="79">
        <v>484</v>
      </c>
      <c r="J9" s="79">
        <v>587</v>
      </c>
      <c r="L9" s="29"/>
    </row>
    <row r="10" spans="1:14" ht="13.5" customHeight="1" x14ac:dyDescent="0.2">
      <c r="A10" s="128" t="s">
        <v>45</v>
      </c>
      <c r="B10" s="79">
        <v>303</v>
      </c>
      <c r="C10" s="79">
        <v>25</v>
      </c>
      <c r="D10" s="79">
        <v>33</v>
      </c>
      <c r="E10" s="79">
        <v>6</v>
      </c>
      <c r="F10" s="79">
        <v>45</v>
      </c>
      <c r="G10" s="79">
        <v>50</v>
      </c>
      <c r="H10" s="79">
        <v>39</v>
      </c>
      <c r="I10" s="79">
        <v>66</v>
      </c>
      <c r="J10" s="79">
        <v>39</v>
      </c>
      <c r="L10" s="29"/>
    </row>
    <row r="11" spans="1:14" ht="13.5" customHeight="1" x14ac:dyDescent="0.2">
      <c r="A11" s="128" t="s">
        <v>46</v>
      </c>
      <c r="B11" s="79">
        <v>258</v>
      </c>
      <c r="C11" s="79">
        <v>59</v>
      </c>
      <c r="D11" s="79">
        <v>50</v>
      </c>
      <c r="E11" s="79">
        <v>17</v>
      </c>
      <c r="F11" s="79">
        <v>22</v>
      </c>
      <c r="G11" s="79">
        <v>39</v>
      </c>
      <c r="H11" s="79">
        <v>16</v>
      </c>
      <c r="I11" s="79">
        <v>35</v>
      </c>
      <c r="J11" s="79">
        <v>20</v>
      </c>
      <c r="L11" s="29"/>
    </row>
    <row r="12" spans="1:14" ht="13.5" customHeight="1" x14ac:dyDescent="0.2">
      <c r="A12" s="128" t="s">
        <v>47</v>
      </c>
      <c r="B12" s="79">
        <v>1169</v>
      </c>
      <c r="C12" s="79">
        <v>107</v>
      </c>
      <c r="D12" s="79">
        <v>153</v>
      </c>
      <c r="E12" s="79">
        <v>59</v>
      </c>
      <c r="F12" s="79">
        <v>171</v>
      </c>
      <c r="G12" s="79">
        <v>134</v>
      </c>
      <c r="H12" s="79">
        <v>114</v>
      </c>
      <c r="I12" s="79">
        <v>269</v>
      </c>
      <c r="J12" s="79">
        <v>162</v>
      </c>
      <c r="L12" s="29"/>
    </row>
    <row r="13" spans="1:14" ht="13.5" customHeight="1" x14ac:dyDescent="0.2">
      <c r="A13" s="128" t="s">
        <v>48</v>
      </c>
      <c r="B13" s="79">
        <v>18</v>
      </c>
      <c r="C13" s="79">
        <v>1</v>
      </c>
      <c r="D13" s="79">
        <v>3</v>
      </c>
      <c r="E13" s="79" t="s">
        <v>10</v>
      </c>
      <c r="F13" s="79">
        <v>6</v>
      </c>
      <c r="G13" s="79">
        <v>2</v>
      </c>
      <c r="H13" s="79">
        <v>3</v>
      </c>
      <c r="I13" s="79">
        <v>2</v>
      </c>
      <c r="J13" s="79">
        <v>1</v>
      </c>
      <c r="L13" s="29"/>
    </row>
    <row r="14" spans="1:14" ht="13.5" customHeight="1" x14ac:dyDescent="0.2">
      <c r="A14" s="128" t="s">
        <v>49</v>
      </c>
      <c r="B14" s="79">
        <v>121</v>
      </c>
      <c r="C14" s="79">
        <v>20</v>
      </c>
      <c r="D14" s="79">
        <v>13</v>
      </c>
      <c r="E14" s="79">
        <v>2</v>
      </c>
      <c r="F14" s="79">
        <v>19</v>
      </c>
      <c r="G14" s="79">
        <v>11</v>
      </c>
      <c r="H14" s="79">
        <v>20</v>
      </c>
      <c r="I14" s="79">
        <v>21</v>
      </c>
      <c r="J14" s="79">
        <v>15</v>
      </c>
      <c r="L14" s="29"/>
    </row>
    <row r="15" spans="1:14" ht="13.5" customHeight="1" x14ac:dyDescent="0.2">
      <c r="A15" s="128" t="s">
        <v>50</v>
      </c>
      <c r="B15" s="79">
        <v>173</v>
      </c>
      <c r="C15" s="79">
        <v>15</v>
      </c>
      <c r="D15" s="79">
        <v>12</v>
      </c>
      <c r="E15" s="79">
        <v>2</v>
      </c>
      <c r="F15" s="79">
        <v>25</v>
      </c>
      <c r="G15" s="79">
        <v>14</v>
      </c>
      <c r="H15" s="79">
        <v>17</v>
      </c>
      <c r="I15" s="79">
        <v>45</v>
      </c>
      <c r="J15" s="79">
        <v>43</v>
      </c>
      <c r="L15" s="29"/>
    </row>
    <row r="16" spans="1:14" ht="13.5" customHeight="1" x14ac:dyDescent="0.2">
      <c r="A16" s="128" t="s">
        <v>91</v>
      </c>
      <c r="B16" s="79">
        <v>684</v>
      </c>
      <c r="C16" s="79">
        <v>62</v>
      </c>
      <c r="D16" s="79">
        <v>106</v>
      </c>
      <c r="E16" s="79">
        <v>19</v>
      </c>
      <c r="F16" s="79">
        <v>71</v>
      </c>
      <c r="G16" s="79">
        <v>82</v>
      </c>
      <c r="H16" s="79">
        <v>80</v>
      </c>
      <c r="I16" s="79">
        <v>145</v>
      </c>
      <c r="J16" s="79">
        <v>119</v>
      </c>
      <c r="L16" s="29"/>
    </row>
    <row r="17" spans="1:12" ht="13.5" customHeight="1" x14ac:dyDescent="0.2">
      <c r="A17" s="128" t="s">
        <v>114</v>
      </c>
      <c r="B17" s="79">
        <v>130</v>
      </c>
      <c r="C17" s="79">
        <v>28</v>
      </c>
      <c r="D17" s="79">
        <v>35</v>
      </c>
      <c r="E17" s="79">
        <v>1</v>
      </c>
      <c r="F17" s="79">
        <v>29</v>
      </c>
      <c r="G17" s="79">
        <v>10</v>
      </c>
      <c r="H17" s="79">
        <v>19</v>
      </c>
      <c r="I17" s="79">
        <v>8</v>
      </c>
      <c r="J17" s="79" t="s">
        <v>10</v>
      </c>
      <c r="L17" s="29"/>
    </row>
    <row r="18" spans="1:12" ht="13.5" customHeight="1" x14ac:dyDescent="0.2">
      <c r="A18" s="128" t="s">
        <v>51</v>
      </c>
      <c r="B18" s="79">
        <v>105</v>
      </c>
      <c r="C18" s="79">
        <v>6</v>
      </c>
      <c r="D18" s="79">
        <v>4</v>
      </c>
      <c r="E18" s="79">
        <v>1</v>
      </c>
      <c r="F18" s="79">
        <v>6</v>
      </c>
      <c r="G18" s="79">
        <v>6</v>
      </c>
      <c r="H18" s="79">
        <v>28</v>
      </c>
      <c r="I18" s="79">
        <v>34</v>
      </c>
      <c r="J18" s="79">
        <v>20</v>
      </c>
      <c r="L18" s="29"/>
    </row>
    <row r="19" spans="1:12" ht="13.5" customHeight="1" x14ac:dyDescent="0.2">
      <c r="A19" s="128" t="s">
        <v>52</v>
      </c>
      <c r="B19" s="79">
        <v>20</v>
      </c>
      <c r="C19" s="79">
        <v>2</v>
      </c>
      <c r="D19" s="79">
        <v>1</v>
      </c>
      <c r="E19" s="79" t="s">
        <v>10</v>
      </c>
      <c r="F19" s="79">
        <v>2</v>
      </c>
      <c r="G19" s="79">
        <v>2</v>
      </c>
      <c r="H19" s="79">
        <v>4</v>
      </c>
      <c r="I19" s="79">
        <v>8</v>
      </c>
      <c r="J19" s="79">
        <v>1</v>
      </c>
      <c r="L19" s="29"/>
    </row>
    <row r="20" spans="1:12" ht="13.5" customHeight="1" x14ac:dyDescent="0.2">
      <c r="A20" s="128" t="s">
        <v>53</v>
      </c>
      <c r="B20" s="79">
        <v>915</v>
      </c>
      <c r="C20" s="79">
        <v>13</v>
      </c>
      <c r="D20" s="79">
        <v>54</v>
      </c>
      <c r="E20" s="79">
        <v>15</v>
      </c>
      <c r="F20" s="79">
        <v>38</v>
      </c>
      <c r="G20" s="79">
        <v>170</v>
      </c>
      <c r="H20" s="79">
        <v>43</v>
      </c>
      <c r="I20" s="79">
        <v>519</v>
      </c>
      <c r="J20" s="79">
        <v>63</v>
      </c>
      <c r="L20" s="29"/>
    </row>
    <row r="21" spans="1:12" ht="13.5" customHeight="1" x14ac:dyDescent="0.2">
      <c r="A21" s="135" t="s">
        <v>54</v>
      </c>
      <c r="B21" s="15">
        <v>1295</v>
      </c>
      <c r="C21" s="15">
        <v>67</v>
      </c>
      <c r="D21" s="15">
        <v>247</v>
      </c>
      <c r="E21" s="15">
        <v>102</v>
      </c>
      <c r="F21" s="15">
        <v>113</v>
      </c>
      <c r="G21" s="15">
        <v>169</v>
      </c>
      <c r="H21" s="15">
        <v>138</v>
      </c>
      <c r="I21" s="15">
        <v>360</v>
      </c>
      <c r="J21" s="15">
        <v>99</v>
      </c>
      <c r="L21" s="29"/>
    </row>
    <row r="22" spans="1:12" ht="13.5" customHeight="1" x14ac:dyDescent="0.2">
      <c r="A22" s="431" t="s">
        <v>204</v>
      </c>
      <c r="B22" s="431"/>
      <c r="C22" s="431"/>
      <c r="D22" s="431"/>
      <c r="E22" s="431"/>
      <c r="F22" s="431"/>
      <c r="G22" s="431"/>
      <c r="H22" s="431"/>
      <c r="I22" s="431"/>
      <c r="J22" s="431"/>
      <c r="K22" s="119"/>
    </row>
    <row r="23" spans="1:12" ht="13.5" customHeight="1" x14ac:dyDescent="0.2">
      <c r="A23" s="125" t="s">
        <v>93</v>
      </c>
      <c r="B23" s="248">
        <v>13.278414864276384</v>
      </c>
      <c r="C23" s="248">
        <v>5.6806834572284481</v>
      </c>
      <c r="D23" s="248">
        <v>19.814697831122341</v>
      </c>
      <c r="E23" s="248">
        <v>7.2391220639199076</v>
      </c>
      <c r="F23" s="248">
        <v>13.76332230797501</v>
      </c>
      <c r="G23" s="248">
        <v>14.385914686515889</v>
      </c>
      <c r="H23" s="248">
        <v>13.074811256005493</v>
      </c>
      <c r="I23" s="248">
        <v>20.492363802142695</v>
      </c>
      <c r="J23" s="248">
        <v>12.875301336839797</v>
      </c>
    </row>
    <row r="24" spans="1:12" ht="13.5" customHeight="1" x14ac:dyDescent="0.2">
      <c r="A24" s="34"/>
      <c r="B24" s="165"/>
      <c r="C24" s="165"/>
      <c r="D24" s="165"/>
      <c r="E24" s="165"/>
      <c r="F24" s="165"/>
      <c r="G24" s="165"/>
      <c r="H24" s="165"/>
      <c r="I24" s="165"/>
      <c r="J24" s="165"/>
    </row>
    <row r="25" spans="1:12" ht="13.5" customHeight="1" x14ac:dyDescent="0.2">
      <c r="A25" s="137" t="s">
        <v>43</v>
      </c>
      <c r="B25" s="7">
        <v>2.1066192480766439</v>
      </c>
      <c r="C25" s="7">
        <v>0.52146898923776763</v>
      </c>
      <c r="D25" s="7">
        <v>3.790271636133923</v>
      </c>
      <c r="E25" s="7">
        <v>1.6750096264921064</v>
      </c>
      <c r="F25" s="7">
        <v>2.7379639838294745</v>
      </c>
      <c r="G25" s="7">
        <v>1.9324363011737762</v>
      </c>
      <c r="H25" s="7">
        <v>1.6986959505833905</v>
      </c>
      <c r="I25" s="7">
        <v>2.9291087303396397</v>
      </c>
      <c r="J25" s="7">
        <v>2.2682445759368837</v>
      </c>
    </row>
    <row r="26" spans="1:12" ht="13.5" customHeight="1" x14ac:dyDescent="0.2">
      <c r="A26" s="137" t="s">
        <v>44</v>
      </c>
      <c r="B26" s="7">
        <v>4.57250689505008</v>
      </c>
      <c r="C26" s="7">
        <v>1.5311217130811052</v>
      </c>
      <c r="D26" s="7">
        <v>5.60117919562013</v>
      </c>
      <c r="E26" s="7">
        <v>2.098575279168271</v>
      </c>
      <c r="F26" s="7">
        <v>5.4575523704520394</v>
      </c>
      <c r="G26" s="7">
        <v>5.2819925565416552</v>
      </c>
      <c r="H26" s="7">
        <v>4.6328071379547016</v>
      </c>
      <c r="I26" s="7">
        <v>5.5162981536357414</v>
      </c>
      <c r="J26" s="7">
        <v>6.4321718167872008</v>
      </c>
    </row>
    <row r="27" spans="1:12" ht="13.5" customHeight="1" x14ac:dyDescent="0.2">
      <c r="A27" s="137" t="s">
        <v>45</v>
      </c>
      <c r="B27" s="7">
        <v>0.54978951952387867</v>
      </c>
      <c r="C27" s="7">
        <v>0.27737712193498282</v>
      </c>
      <c r="D27" s="7">
        <v>0.6948831332912192</v>
      </c>
      <c r="E27" s="7">
        <v>0.11551790527531768</v>
      </c>
      <c r="F27" s="7">
        <v>0.82690187431091522</v>
      </c>
      <c r="G27" s="7">
        <v>0.71571714858288005</v>
      </c>
      <c r="H27" s="7">
        <v>0.66918325326012362</v>
      </c>
      <c r="I27" s="7">
        <v>0.75222247549578303</v>
      </c>
      <c r="J27" s="7">
        <v>0.42735042735042739</v>
      </c>
    </row>
    <row r="28" spans="1:12" ht="13.5" customHeight="1" x14ac:dyDescent="0.2">
      <c r="A28" s="137" t="s">
        <v>46</v>
      </c>
      <c r="B28" s="7">
        <v>0.46813761068369864</v>
      </c>
      <c r="C28" s="7">
        <v>0.65461000776655942</v>
      </c>
      <c r="D28" s="7">
        <v>1.0528532322594231</v>
      </c>
      <c r="E28" s="7">
        <v>0.32730073161340006</v>
      </c>
      <c r="F28" s="7">
        <v>0.40426313855200297</v>
      </c>
      <c r="G28" s="7">
        <v>0.55825937589464636</v>
      </c>
      <c r="H28" s="7">
        <v>0.27453671928620454</v>
      </c>
      <c r="I28" s="7">
        <v>0.39890585821746066</v>
      </c>
      <c r="J28" s="7">
        <v>0.21915406530791148</v>
      </c>
    </row>
    <row r="29" spans="1:12" ht="13.5" customHeight="1" x14ac:dyDescent="0.2">
      <c r="A29" s="137" t="s">
        <v>47</v>
      </c>
      <c r="B29" s="7">
        <v>2.121135142981565</v>
      </c>
      <c r="C29" s="7">
        <v>1.1871740818817265</v>
      </c>
      <c r="D29" s="7">
        <v>3.2217308907138342</v>
      </c>
      <c r="E29" s="7">
        <v>1.1359260685406238</v>
      </c>
      <c r="F29" s="7">
        <v>3.1422271223814775</v>
      </c>
      <c r="G29" s="7">
        <v>1.9181219582021185</v>
      </c>
      <c r="H29" s="7">
        <v>1.9560741249142071</v>
      </c>
      <c r="I29" s="7">
        <v>3.0658764531570548</v>
      </c>
      <c r="J29" s="7">
        <v>1.7751479289940828</v>
      </c>
    </row>
    <row r="30" spans="1:12" ht="13.5" customHeight="1" x14ac:dyDescent="0.2">
      <c r="A30" s="137" t="s">
        <v>48</v>
      </c>
      <c r="B30" s="7">
        <v>3.2660763536072002E-2</v>
      </c>
      <c r="C30" s="7">
        <v>1.1095084877399313E-2</v>
      </c>
      <c r="D30" s="7">
        <v>6.3171193935565376E-2</v>
      </c>
      <c r="E30" s="25" t="s">
        <v>10</v>
      </c>
      <c r="F30" s="7">
        <v>0.11025358324145534</v>
      </c>
      <c r="G30" s="7">
        <v>2.8628685943315198E-2</v>
      </c>
      <c r="H30" s="7">
        <v>5.1475634866163356E-2</v>
      </c>
      <c r="I30" s="7">
        <v>2.2794620469569184E-2</v>
      </c>
      <c r="J30" s="7">
        <v>1.0957703265395573E-2</v>
      </c>
    </row>
    <row r="31" spans="1:12" ht="13.5" customHeight="1" x14ac:dyDescent="0.2">
      <c r="A31" s="137" t="s">
        <v>49</v>
      </c>
      <c r="B31" s="7">
        <v>0.21955291043692843</v>
      </c>
      <c r="C31" s="7">
        <v>0.22190169754798625</v>
      </c>
      <c r="D31" s="7">
        <v>0.27374184038744998</v>
      </c>
      <c r="E31" s="7">
        <v>3.850596842510589E-2</v>
      </c>
      <c r="F31" s="7">
        <v>0.34913634693127527</v>
      </c>
      <c r="G31" s="7">
        <v>0.15745777268823363</v>
      </c>
      <c r="H31" s="7">
        <v>0.34317089910775567</v>
      </c>
      <c r="I31" s="7">
        <v>0.2393435149304764</v>
      </c>
      <c r="J31" s="7">
        <v>0.16436554898093361</v>
      </c>
    </row>
    <row r="32" spans="1:12" ht="13.5" customHeight="1" x14ac:dyDescent="0.2">
      <c r="A32" s="137" t="s">
        <v>50</v>
      </c>
      <c r="B32" s="7">
        <v>0.31390622731891421</v>
      </c>
      <c r="C32" s="7">
        <v>0.16642627316098968</v>
      </c>
      <c r="D32" s="7">
        <v>0.2526847757422615</v>
      </c>
      <c r="E32" s="7">
        <v>3.850596842510589E-2</v>
      </c>
      <c r="F32" s="7">
        <v>0.45938993017273055</v>
      </c>
      <c r="G32" s="7">
        <v>0.20040080160320639</v>
      </c>
      <c r="H32" s="7">
        <v>0.29169526424159231</v>
      </c>
      <c r="I32" s="7">
        <v>0.51287896056530657</v>
      </c>
      <c r="J32" s="7">
        <v>0.47118124041200959</v>
      </c>
    </row>
    <row r="33" spans="1:10" ht="13.5" customHeight="1" x14ac:dyDescent="0.2">
      <c r="A33" s="128" t="s">
        <v>91</v>
      </c>
      <c r="B33" s="7">
        <v>1.241109014370736</v>
      </c>
      <c r="C33" s="7">
        <v>0.68789526239875731</v>
      </c>
      <c r="D33" s="7">
        <v>2.2320488523899766</v>
      </c>
      <c r="E33" s="7">
        <v>0.36580670003850596</v>
      </c>
      <c r="F33" s="7">
        <v>1.3046674016905548</v>
      </c>
      <c r="G33" s="7">
        <v>1.1737761236759232</v>
      </c>
      <c r="H33" s="7">
        <v>1.3726835964310227</v>
      </c>
      <c r="I33" s="7">
        <v>1.6526099840437656</v>
      </c>
      <c r="J33" s="7">
        <v>1.3039666885820731</v>
      </c>
    </row>
    <row r="34" spans="1:10" ht="13.5" customHeight="1" x14ac:dyDescent="0.2">
      <c r="A34" s="137" t="s">
        <v>114</v>
      </c>
      <c r="B34" s="7">
        <v>0.23588329220496446</v>
      </c>
      <c r="C34" s="7">
        <v>0.31066237656718076</v>
      </c>
      <c r="D34" s="7">
        <v>0.73699726258159615</v>
      </c>
      <c r="E34" s="7">
        <v>1.9252984212552945E-2</v>
      </c>
      <c r="F34" s="7">
        <v>0.53289231900036749</v>
      </c>
      <c r="G34" s="7">
        <v>0.14314342971657601</v>
      </c>
      <c r="H34" s="7">
        <v>0.3260123541523679</v>
      </c>
      <c r="I34" s="7">
        <v>9.1178481878276735E-2</v>
      </c>
      <c r="J34" s="25" t="s">
        <v>10</v>
      </c>
    </row>
    <row r="35" spans="1:10" ht="13.5" customHeight="1" x14ac:dyDescent="0.2">
      <c r="A35" s="137" t="s">
        <v>51</v>
      </c>
      <c r="B35" s="7">
        <v>0.19052112062708668</v>
      </c>
      <c r="C35" s="7">
        <v>6.657050926439588E-2</v>
      </c>
      <c r="D35" s="7">
        <v>8.4228258580753834E-2</v>
      </c>
      <c r="E35" s="7">
        <v>1.9252984212552945E-2</v>
      </c>
      <c r="F35" s="7">
        <v>0.11025358324145534</v>
      </c>
      <c r="G35" s="7">
        <v>8.5886057829945614E-2</v>
      </c>
      <c r="H35" s="7">
        <v>0.48043925875085791</v>
      </c>
      <c r="I35" s="7">
        <v>0.38750854798267609</v>
      </c>
      <c r="J35" s="7">
        <v>0.21915406530791148</v>
      </c>
    </row>
    <row r="36" spans="1:10" ht="13.5" customHeight="1" x14ac:dyDescent="0.2">
      <c r="A36" s="137" t="s">
        <v>52</v>
      </c>
      <c r="B36" s="7">
        <v>3.6289737262302224E-2</v>
      </c>
      <c r="C36" s="7">
        <v>2.2190169754798626E-2</v>
      </c>
      <c r="D36" s="7">
        <v>2.1057064645188459E-2</v>
      </c>
      <c r="E36" s="25" t="s">
        <v>10</v>
      </c>
      <c r="F36" s="7">
        <v>3.6751194413818453E-2</v>
      </c>
      <c r="G36" s="7">
        <v>2.8628685943315198E-2</v>
      </c>
      <c r="H36" s="7">
        <v>6.8634179821551136E-2</v>
      </c>
      <c r="I36" s="7">
        <v>9.1178481878276735E-2</v>
      </c>
      <c r="J36" s="7">
        <v>1.0957703265395573E-2</v>
      </c>
    </row>
    <row r="37" spans="1:10" ht="13.5" customHeight="1" x14ac:dyDescent="0.2">
      <c r="A37" s="137" t="s">
        <v>53</v>
      </c>
      <c r="B37" s="7">
        <v>1.6602554797503266</v>
      </c>
      <c r="C37" s="7">
        <v>0.14423610340619106</v>
      </c>
      <c r="D37" s="7">
        <v>1.137081490840177</v>
      </c>
      <c r="E37" s="7">
        <v>0.28879476318829417</v>
      </c>
      <c r="F37" s="7">
        <v>0.69827269386255053</v>
      </c>
      <c r="G37" s="7">
        <v>2.433438305181792</v>
      </c>
      <c r="H37" s="7">
        <v>0.73781743308167469</v>
      </c>
      <c r="I37" s="7">
        <v>5.915204011853203</v>
      </c>
      <c r="J37" s="7">
        <v>0.69033530571992108</v>
      </c>
    </row>
    <row r="38" spans="1:10" ht="13.5" customHeight="1" x14ac:dyDescent="0.2">
      <c r="A38" s="139" t="s">
        <v>54</v>
      </c>
      <c r="B38" s="13">
        <v>2.349760487734069</v>
      </c>
      <c r="C38" s="13">
        <v>0.74337068678575391</v>
      </c>
      <c r="D38" s="13">
        <v>5.2010949673615494</v>
      </c>
      <c r="E38" s="13">
        <v>1.9638043896804003</v>
      </c>
      <c r="F38" s="13">
        <v>2.0764424843807423</v>
      </c>
      <c r="G38" s="13">
        <v>2.4191239622101346</v>
      </c>
      <c r="H38" s="13">
        <v>2.3678792038435139</v>
      </c>
      <c r="I38" s="13">
        <v>4.1030316845224526</v>
      </c>
      <c r="J38" s="13">
        <v>1.0848126232741617</v>
      </c>
    </row>
    <row r="39" spans="1:10" ht="13.5" customHeight="1" x14ac:dyDescent="0.2">
      <c r="A39" s="407" t="s">
        <v>291</v>
      </c>
    </row>
  </sheetData>
  <mergeCells count="4">
    <mergeCell ref="A4:A5"/>
    <mergeCell ref="B4:B5"/>
    <mergeCell ref="C4:J4"/>
    <mergeCell ref="A22:J2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8" width="10.140625" style="245" customWidth="1"/>
    <col min="9" max="10" width="9.42578125" style="245" bestFit="1" customWidth="1"/>
    <col min="11" max="11" width="10.85546875" style="245" bestFit="1" customWidth="1"/>
    <col min="12" max="12" width="9" style="245" customWidth="1"/>
    <col min="13" max="13" width="10.7109375" style="245" customWidth="1"/>
    <col min="14" max="14" width="10.42578125" style="245" bestFit="1" customWidth="1"/>
    <col min="15" max="16384" width="9.140625" style="245"/>
  </cols>
  <sheetData>
    <row r="1" spans="1:17" ht="13.5" customHeight="1" x14ac:dyDescent="0.2">
      <c r="A1" s="245" t="s">
        <v>297</v>
      </c>
    </row>
    <row r="2" spans="1:17" ht="13.5" customHeight="1" x14ac:dyDescent="0.2">
      <c r="A2" s="16" t="s">
        <v>272</v>
      </c>
      <c r="H2" s="17"/>
    </row>
    <row r="4" spans="1:17" ht="13.5" customHeight="1" x14ac:dyDescent="0.2">
      <c r="A4" s="415" t="s">
        <v>56</v>
      </c>
      <c r="B4" s="471" t="s">
        <v>2</v>
      </c>
      <c r="C4" s="422" t="s">
        <v>34</v>
      </c>
      <c r="D4" s="440"/>
      <c r="E4" s="440"/>
      <c r="F4" s="440"/>
      <c r="G4" s="440"/>
      <c r="H4" s="421"/>
    </row>
    <row r="5" spans="1:17" ht="27.75" customHeight="1" x14ac:dyDescent="0.2">
      <c r="A5" s="415"/>
      <c r="B5" s="472"/>
      <c r="C5" s="395" t="s">
        <v>35</v>
      </c>
      <c r="D5" s="395" t="s">
        <v>0</v>
      </c>
      <c r="E5" s="253" t="s">
        <v>38</v>
      </c>
      <c r="F5" s="253" t="s">
        <v>39</v>
      </c>
      <c r="G5" s="395" t="s">
        <v>40</v>
      </c>
      <c r="H5" s="395" t="s">
        <v>41</v>
      </c>
    </row>
    <row r="6" spans="1:17" ht="13.5" customHeight="1" x14ac:dyDescent="0.2">
      <c r="A6" s="440" t="s">
        <v>3</v>
      </c>
      <c r="B6" s="440"/>
      <c r="C6" s="440"/>
      <c r="D6" s="440"/>
      <c r="E6" s="440"/>
      <c r="F6" s="440"/>
      <c r="G6" s="440"/>
      <c r="H6" s="440"/>
    </row>
    <row r="7" spans="1:17" ht="13.5" customHeight="1" x14ac:dyDescent="0.2">
      <c r="A7" s="68" t="s">
        <v>57</v>
      </c>
      <c r="B7" s="43">
        <v>55112</v>
      </c>
      <c r="C7" s="43">
        <v>36730</v>
      </c>
      <c r="D7" s="43">
        <v>16798</v>
      </c>
      <c r="E7" s="43">
        <v>319</v>
      </c>
      <c r="F7" s="43">
        <v>853</v>
      </c>
      <c r="G7" s="43">
        <v>237</v>
      </c>
      <c r="H7" s="43">
        <v>175</v>
      </c>
      <c r="J7" s="41"/>
      <c r="K7" s="41"/>
      <c r="L7" s="41"/>
      <c r="M7" s="41"/>
      <c r="N7" s="41"/>
      <c r="O7" s="41"/>
      <c r="P7" s="41"/>
      <c r="Q7" s="41"/>
    </row>
    <row r="8" spans="1:17" ht="13.5" customHeight="1" x14ac:dyDescent="0.2">
      <c r="A8" s="57" t="s">
        <v>58</v>
      </c>
      <c r="B8" s="6">
        <v>9013</v>
      </c>
      <c r="C8" s="6">
        <v>5296</v>
      </c>
      <c r="D8" s="6">
        <v>3442</v>
      </c>
      <c r="E8" s="6">
        <v>57</v>
      </c>
      <c r="F8" s="6">
        <v>169</v>
      </c>
      <c r="G8" s="6">
        <v>29</v>
      </c>
      <c r="H8" s="6">
        <v>20</v>
      </c>
    </row>
    <row r="9" spans="1:17" ht="13.5" customHeight="1" x14ac:dyDescent="0.2">
      <c r="A9" s="57" t="s">
        <v>59</v>
      </c>
      <c r="B9" s="6">
        <v>4749</v>
      </c>
      <c r="C9" s="6">
        <v>3137</v>
      </c>
      <c r="D9" s="6">
        <v>1462</v>
      </c>
      <c r="E9" s="6">
        <v>61</v>
      </c>
      <c r="F9" s="6">
        <v>41</v>
      </c>
      <c r="G9" s="6">
        <v>17</v>
      </c>
      <c r="H9" s="6">
        <v>31</v>
      </c>
    </row>
    <row r="10" spans="1:17" ht="13.5" customHeight="1" x14ac:dyDescent="0.2">
      <c r="A10" s="57" t="s">
        <v>60</v>
      </c>
      <c r="B10" s="6">
        <v>5194</v>
      </c>
      <c r="C10" s="6">
        <v>3919</v>
      </c>
      <c r="D10" s="6">
        <v>1164</v>
      </c>
      <c r="E10" s="6">
        <v>15</v>
      </c>
      <c r="F10" s="6">
        <v>67</v>
      </c>
      <c r="G10" s="6">
        <v>22</v>
      </c>
      <c r="H10" s="6">
        <v>7</v>
      </c>
    </row>
    <row r="11" spans="1:17" ht="13.5" customHeight="1" x14ac:dyDescent="0.2">
      <c r="A11" s="57" t="s">
        <v>61</v>
      </c>
      <c r="B11" s="6">
        <v>5442</v>
      </c>
      <c r="C11" s="6">
        <v>2961</v>
      </c>
      <c r="D11" s="6">
        <v>2294</v>
      </c>
      <c r="E11" s="6">
        <v>4</v>
      </c>
      <c r="F11" s="6">
        <v>108</v>
      </c>
      <c r="G11" s="6">
        <v>6</v>
      </c>
      <c r="H11" s="6">
        <v>69</v>
      </c>
    </row>
    <row r="12" spans="1:17" ht="13.5" customHeight="1" x14ac:dyDescent="0.2">
      <c r="A12" s="57" t="s">
        <v>62</v>
      </c>
      <c r="B12" s="6">
        <v>6986</v>
      </c>
      <c r="C12" s="6">
        <v>4849</v>
      </c>
      <c r="D12" s="6">
        <v>1963</v>
      </c>
      <c r="E12" s="6">
        <v>21</v>
      </c>
      <c r="F12" s="6">
        <v>113</v>
      </c>
      <c r="G12" s="6">
        <v>22</v>
      </c>
      <c r="H12" s="6">
        <v>18</v>
      </c>
    </row>
    <row r="13" spans="1:17" ht="13.5" customHeight="1" x14ac:dyDescent="0.2">
      <c r="A13" s="57" t="s">
        <v>63</v>
      </c>
      <c r="B13" s="6">
        <v>5828</v>
      </c>
      <c r="C13" s="6">
        <v>4251</v>
      </c>
      <c r="D13" s="6">
        <v>1353</v>
      </c>
      <c r="E13" s="6">
        <v>29</v>
      </c>
      <c r="F13" s="6">
        <v>130</v>
      </c>
      <c r="G13" s="6">
        <v>58</v>
      </c>
      <c r="H13" s="6">
        <v>7</v>
      </c>
    </row>
    <row r="14" spans="1:17" ht="13.5" customHeight="1" x14ac:dyDescent="0.2">
      <c r="A14" s="57" t="s">
        <v>64</v>
      </c>
      <c r="B14" s="6">
        <v>8774</v>
      </c>
      <c r="C14" s="6">
        <v>5949</v>
      </c>
      <c r="D14" s="6">
        <v>2596</v>
      </c>
      <c r="E14" s="6">
        <v>58</v>
      </c>
      <c r="F14" s="6">
        <v>128</v>
      </c>
      <c r="G14" s="6">
        <v>39</v>
      </c>
      <c r="H14" s="6">
        <v>4</v>
      </c>
    </row>
    <row r="15" spans="1:17" ht="13.5" customHeight="1" x14ac:dyDescent="0.2">
      <c r="A15" s="159" t="s">
        <v>65</v>
      </c>
      <c r="B15" s="12">
        <v>9126</v>
      </c>
      <c r="C15" s="12">
        <v>6368</v>
      </c>
      <c r="D15" s="12">
        <v>2524</v>
      </c>
      <c r="E15" s="12">
        <v>74</v>
      </c>
      <c r="F15" s="12">
        <v>97</v>
      </c>
      <c r="G15" s="12">
        <v>44</v>
      </c>
      <c r="H15" s="12">
        <v>19</v>
      </c>
    </row>
    <row r="16" spans="1:17" ht="13.5" customHeight="1" x14ac:dyDescent="0.2">
      <c r="A16" s="418" t="s">
        <v>4</v>
      </c>
      <c r="B16" s="418"/>
      <c r="C16" s="418"/>
      <c r="D16" s="418"/>
      <c r="E16" s="418"/>
      <c r="F16" s="418"/>
      <c r="G16" s="418"/>
      <c r="H16" s="418"/>
    </row>
    <row r="17" spans="1:8" ht="13.5" customHeight="1" x14ac:dyDescent="0.2">
      <c r="A17" s="68" t="s">
        <v>57</v>
      </c>
      <c r="B17" s="101">
        <v>100</v>
      </c>
      <c r="C17" s="101">
        <v>66.646102482218026</v>
      </c>
      <c r="D17" s="101">
        <v>30.479750326607636</v>
      </c>
      <c r="E17" s="101">
        <v>0.57882130933372045</v>
      </c>
      <c r="F17" s="101">
        <v>1.5477572942371898</v>
      </c>
      <c r="G17" s="101">
        <v>0.43003338655828127</v>
      </c>
      <c r="H17" s="101">
        <v>0.31753520104514443</v>
      </c>
    </row>
    <row r="18" spans="1:8" ht="13.5" customHeight="1" x14ac:dyDescent="0.2">
      <c r="A18" s="57" t="s">
        <v>58</v>
      </c>
      <c r="B18" s="24">
        <v>100</v>
      </c>
      <c r="C18" s="24">
        <v>58.759569510706754</v>
      </c>
      <c r="D18" s="24">
        <v>38.189282148008431</v>
      </c>
      <c r="E18" s="24">
        <v>0.63241983801176083</v>
      </c>
      <c r="F18" s="24">
        <v>1.8750693442804838</v>
      </c>
      <c r="G18" s="24">
        <v>0.32175746144458006</v>
      </c>
      <c r="H18" s="24">
        <v>0.22190169754798625</v>
      </c>
    </row>
    <row r="19" spans="1:8" ht="13.5" customHeight="1" x14ac:dyDescent="0.2">
      <c r="A19" s="57" t="s">
        <v>59</v>
      </c>
      <c r="B19" s="24">
        <v>100</v>
      </c>
      <c r="C19" s="24">
        <v>66.056011791956209</v>
      </c>
      <c r="D19" s="24">
        <v>30.785428511265529</v>
      </c>
      <c r="E19" s="24">
        <v>1.2844809433564961</v>
      </c>
      <c r="F19" s="24">
        <v>0.86333965045272687</v>
      </c>
      <c r="G19" s="24">
        <v>0.35797009896820386</v>
      </c>
      <c r="H19" s="24">
        <v>0.65276900400084226</v>
      </c>
    </row>
    <row r="20" spans="1:8" ht="13.5" customHeight="1" x14ac:dyDescent="0.2">
      <c r="A20" s="57" t="s">
        <v>60</v>
      </c>
      <c r="B20" s="24">
        <v>100</v>
      </c>
      <c r="C20" s="24">
        <v>75.452445128994995</v>
      </c>
      <c r="D20" s="24">
        <v>22.41047362341163</v>
      </c>
      <c r="E20" s="24">
        <v>0.28879476318829417</v>
      </c>
      <c r="F20" s="24">
        <v>1.2899499422410472</v>
      </c>
      <c r="G20" s="24">
        <v>0.42356565267616481</v>
      </c>
      <c r="H20" s="24">
        <v>0.13477088948787064</v>
      </c>
    </row>
    <row r="21" spans="1:8" ht="13.5" customHeight="1" x14ac:dyDescent="0.2">
      <c r="A21" s="57" t="s">
        <v>61</v>
      </c>
      <c r="B21" s="24">
        <v>100</v>
      </c>
      <c r="C21" s="24">
        <v>54.410143329658212</v>
      </c>
      <c r="D21" s="24">
        <v>42.153619992649759</v>
      </c>
      <c r="E21" s="24">
        <v>7.3502388827636905E-2</v>
      </c>
      <c r="F21" s="24">
        <v>1.9845644983461963</v>
      </c>
      <c r="G21" s="24">
        <v>0.11025358324145534</v>
      </c>
      <c r="H21" s="24">
        <v>1.2679162072767365</v>
      </c>
    </row>
    <row r="22" spans="1:8" ht="13.5" customHeight="1" x14ac:dyDescent="0.2">
      <c r="A22" s="57" t="s">
        <v>62</v>
      </c>
      <c r="B22" s="24">
        <v>100</v>
      </c>
      <c r="C22" s="24">
        <v>69.410249069567712</v>
      </c>
      <c r="D22" s="24">
        <v>28.099055253363868</v>
      </c>
      <c r="E22" s="24">
        <v>0.30060120240480964</v>
      </c>
      <c r="F22" s="24">
        <v>1.6175207557973088</v>
      </c>
      <c r="G22" s="24">
        <v>0.31491554537646727</v>
      </c>
      <c r="H22" s="24">
        <v>0.25765817348983677</v>
      </c>
    </row>
    <row r="23" spans="1:8" ht="13.5" customHeight="1" x14ac:dyDescent="0.2">
      <c r="A23" s="57" t="s">
        <v>63</v>
      </c>
      <c r="B23" s="24">
        <v>100</v>
      </c>
      <c r="C23" s="24">
        <v>72.940974605353475</v>
      </c>
      <c r="D23" s="24">
        <v>23.215511324639671</v>
      </c>
      <c r="E23" s="24">
        <v>0.49759780370624573</v>
      </c>
      <c r="F23" s="24">
        <v>2.2306108442004118</v>
      </c>
      <c r="G23" s="24">
        <v>0.99519560741249147</v>
      </c>
      <c r="H23" s="24">
        <v>0.12010981468771448</v>
      </c>
    </row>
    <row r="24" spans="1:8" ht="13.5" customHeight="1" x14ac:dyDescent="0.2">
      <c r="A24" s="57" t="s">
        <v>64</v>
      </c>
      <c r="B24" s="24">
        <v>100</v>
      </c>
      <c r="C24" s="24">
        <v>67.802598586733538</v>
      </c>
      <c r="D24" s="24">
        <v>29.587417369500795</v>
      </c>
      <c r="E24" s="24">
        <v>0.66104399361750632</v>
      </c>
      <c r="F24" s="24">
        <v>1.4588557100524278</v>
      </c>
      <c r="G24" s="24">
        <v>0.44449509915659902</v>
      </c>
      <c r="H24" s="24">
        <v>4.5589240939138367E-2</v>
      </c>
    </row>
    <row r="25" spans="1:8" ht="13.5" customHeight="1" x14ac:dyDescent="0.2">
      <c r="A25" s="159" t="s">
        <v>65</v>
      </c>
      <c r="B25" s="27">
        <v>100</v>
      </c>
      <c r="C25" s="27">
        <v>69.778654394039009</v>
      </c>
      <c r="D25" s="27">
        <v>27.657243041858425</v>
      </c>
      <c r="E25" s="27">
        <v>0.81087004163927245</v>
      </c>
      <c r="F25" s="27">
        <v>1.0628972167433706</v>
      </c>
      <c r="G25" s="27">
        <v>0.48213894367740523</v>
      </c>
      <c r="H25" s="27">
        <v>0.20819636204251588</v>
      </c>
    </row>
    <row r="26" spans="1:8" ht="13.5" customHeight="1" x14ac:dyDescent="0.2">
      <c r="A26" s="126"/>
      <c r="B26" s="98"/>
      <c r="C26" s="98"/>
      <c r="D26" s="98"/>
      <c r="E26" s="98"/>
      <c r="F26" s="98"/>
      <c r="G26" s="98"/>
      <c r="H26" s="98"/>
    </row>
  </sheetData>
  <mergeCells count="5">
    <mergeCell ref="A4:A5"/>
    <mergeCell ref="B4:B5"/>
    <mergeCell ref="C4:H4"/>
    <mergeCell ref="A6:H6"/>
    <mergeCell ref="A16:H1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5" width="14.7109375" style="245" customWidth="1"/>
    <col min="6" max="10" width="9.42578125" style="245" bestFit="1" customWidth="1"/>
    <col min="11" max="11" width="10.85546875" style="245" bestFit="1" customWidth="1"/>
    <col min="12" max="12" width="9" style="245" customWidth="1"/>
    <col min="13" max="13" width="10.7109375" style="245" customWidth="1"/>
    <col min="14" max="14" width="10.42578125" style="245" bestFit="1" customWidth="1"/>
    <col min="15" max="16384" width="9.140625" style="245"/>
  </cols>
  <sheetData>
    <row r="1" spans="1:8" ht="13.5" customHeight="1" x14ac:dyDescent="0.2">
      <c r="A1" s="245" t="s">
        <v>297</v>
      </c>
    </row>
    <row r="2" spans="1:8" ht="13.5" customHeight="1" x14ac:dyDescent="0.2">
      <c r="A2" s="16" t="s">
        <v>273</v>
      </c>
      <c r="F2" s="98"/>
      <c r="G2" s="98"/>
      <c r="H2" s="98"/>
    </row>
    <row r="3" spans="1:8" ht="13.5" customHeight="1" x14ac:dyDescent="0.2">
      <c r="F3" s="98"/>
      <c r="G3" s="98"/>
      <c r="H3" s="98"/>
    </row>
    <row r="4" spans="1:8" ht="13.5" customHeight="1" x14ac:dyDescent="0.2">
      <c r="A4" s="501" t="s">
        <v>56</v>
      </c>
      <c r="B4" s="503" t="s">
        <v>104</v>
      </c>
      <c r="C4" s="503"/>
      <c r="D4" s="503"/>
      <c r="E4" s="503"/>
      <c r="F4" s="98"/>
      <c r="G4" s="98"/>
      <c r="H4" s="98"/>
    </row>
    <row r="5" spans="1:8" ht="29.25" customHeight="1" x14ac:dyDescent="0.2">
      <c r="A5" s="502"/>
      <c r="B5" s="399" t="s">
        <v>5</v>
      </c>
      <c r="C5" s="399" t="s">
        <v>105</v>
      </c>
      <c r="D5" s="399" t="s">
        <v>106</v>
      </c>
      <c r="E5" s="399" t="s">
        <v>107</v>
      </c>
      <c r="F5" s="98"/>
      <c r="G5" s="98"/>
      <c r="H5" s="98"/>
    </row>
    <row r="6" spans="1:8" ht="13.5" customHeight="1" x14ac:dyDescent="0.2">
      <c r="A6" s="500" t="s">
        <v>3</v>
      </c>
      <c r="B6" s="500"/>
      <c r="C6" s="500"/>
      <c r="D6" s="500"/>
      <c r="E6" s="500"/>
      <c r="F6" s="98"/>
      <c r="G6" s="98"/>
      <c r="H6" s="98"/>
    </row>
    <row r="7" spans="1:8" ht="13.5" customHeight="1" x14ac:dyDescent="0.2">
      <c r="A7" s="125" t="s">
        <v>57</v>
      </c>
      <c r="B7" s="294">
        <v>16798</v>
      </c>
      <c r="C7" s="294">
        <v>9532</v>
      </c>
      <c r="D7" s="294">
        <v>3521</v>
      </c>
      <c r="E7" s="294">
        <v>3745</v>
      </c>
      <c r="F7" s="98"/>
      <c r="G7" s="41"/>
      <c r="H7" s="98"/>
    </row>
    <row r="8" spans="1:8" ht="13.5" customHeight="1" x14ac:dyDescent="0.2">
      <c r="A8" s="295" t="s">
        <v>58</v>
      </c>
      <c r="B8" s="296">
        <v>3442</v>
      </c>
      <c r="C8" s="296">
        <v>1906</v>
      </c>
      <c r="D8" s="296">
        <v>649</v>
      </c>
      <c r="E8" s="296">
        <v>887</v>
      </c>
      <c r="F8" s="98"/>
      <c r="G8" s="41"/>
      <c r="H8" s="98"/>
    </row>
    <row r="9" spans="1:8" ht="13.5" customHeight="1" x14ac:dyDescent="0.2">
      <c r="A9" s="295" t="s">
        <v>59</v>
      </c>
      <c r="B9" s="296">
        <v>1462</v>
      </c>
      <c r="C9" s="296">
        <v>869</v>
      </c>
      <c r="D9" s="296">
        <v>209</v>
      </c>
      <c r="E9" s="296">
        <v>384</v>
      </c>
      <c r="F9" s="98"/>
      <c r="G9" s="41"/>
      <c r="H9" s="98"/>
    </row>
    <row r="10" spans="1:8" ht="13.5" customHeight="1" x14ac:dyDescent="0.2">
      <c r="A10" s="70" t="s">
        <v>60</v>
      </c>
      <c r="B10" s="11">
        <v>1164</v>
      </c>
      <c r="C10" s="11">
        <v>638</v>
      </c>
      <c r="D10" s="11">
        <v>279</v>
      </c>
      <c r="E10" s="11">
        <v>247</v>
      </c>
      <c r="F10" s="98"/>
      <c r="G10" s="41"/>
      <c r="H10" s="98"/>
    </row>
    <row r="11" spans="1:8" ht="13.5" customHeight="1" x14ac:dyDescent="0.2">
      <c r="A11" s="70" t="s">
        <v>61</v>
      </c>
      <c r="B11" s="11">
        <v>2294</v>
      </c>
      <c r="C11" s="11">
        <v>1118</v>
      </c>
      <c r="D11" s="11">
        <v>696</v>
      </c>
      <c r="E11" s="11">
        <v>480</v>
      </c>
      <c r="F11" s="98"/>
      <c r="G11" s="98"/>
      <c r="H11" s="98"/>
    </row>
    <row r="12" spans="1:8" ht="13.5" customHeight="1" x14ac:dyDescent="0.2">
      <c r="A12" s="70" t="s">
        <v>62</v>
      </c>
      <c r="B12" s="11">
        <v>1963</v>
      </c>
      <c r="C12" s="11">
        <v>1153</v>
      </c>
      <c r="D12" s="11">
        <v>310</v>
      </c>
      <c r="E12" s="11">
        <v>500</v>
      </c>
      <c r="F12" s="98"/>
      <c r="G12" s="98"/>
      <c r="H12" s="98"/>
    </row>
    <row r="13" spans="1:8" ht="13.5" customHeight="1" x14ac:dyDescent="0.2">
      <c r="A13" s="70" t="s">
        <v>63</v>
      </c>
      <c r="B13" s="11">
        <v>1353</v>
      </c>
      <c r="C13" s="11">
        <v>766</v>
      </c>
      <c r="D13" s="11">
        <v>290</v>
      </c>
      <c r="E13" s="11">
        <v>297</v>
      </c>
      <c r="F13" s="98"/>
      <c r="G13" s="98"/>
      <c r="H13" s="98"/>
    </row>
    <row r="14" spans="1:8" ht="13.5" customHeight="1" x14ac:dyDescent="0.2">
      <c r="A14" s="70" t="s">
        <v>64</v>
      </c>
      <c r="B14" s="11">
        <v>2596</v>
      </c>
      <c r="C14" s="11">
        <v>1634</v>
      </c>
      <c r="D14" s="11">
        <v>490</v>
      </c>
      <c r="E14" s="11">
        <v>472</v>
      </c>
      <c r="F14" s="98"/>
      <c r="G14" s="98"/>
      <c r="H14" s="98"/>
    </row>
    <row r="15" spans="1:8" ht="13.5" customHeight="1" x14ac:dyDescent="0.2">
      <c r="A15" s="62" t="s">
        <v>65</v>
      </c>
      <c r="B15" s="21">
        <v>2524</v>
      </c>
      <c r="C15" s="21">
        <v>1448</v>
      </c>
      <c r="D15" s="21">
        <v>598</v>
      </c>
      <c r="E15" s="21">
        <v>478</v>
      </c>
      <c r="F15" s="98"/>
      <c r="G15" s="98"/>
      <c r="H15" s="98"/>
    </row>
    <row r="16" spans="1:8" ht="13.5" customHeight="1" x14ac:dyDescent="0.2">
      <c r="A16" s="418" t="s">
        <v>4</v>
      </c>
      <c r="B16" s="418"/>
      <c r="C16" s="418"/>
      <c r="D16" s="418"/>
      <c r="E16" s="418"/>
      <c r="F16" s="98"/>
      <c r="G16" s="98"/>
      <c r="H16" s="98"/>
    </row>
    <row r="17" spans="1:8" ht="13.5" customHeight="1" x14ac:dyDescent="0.2">
      <c r="A17" s="251" t="s">
        <v>57</v>
      </c>
      <c r="B17" s="248">
        <v>100</v>
      </c>
      <c r="C17" s="248">
        <v>56.744850577449704</v>
      </c>
      <c r="D17" s="248">
        <v>20.960828670079771</v>
      </c>
      <c r="E17" s="248">
        <v>22.294320752470533</v>
      </c>
      <c r="F17" s="98"/>
      <c r="G17" s="98"/>
      <c r="H17" s="98"/>
    </row>
    <row r="18" spans="1:8" ht="13.5" customHeight="1" x14ac:dyDescent="0.2">
      <c r="A18" s="70" t="s">
        <v>58</v>
      </c>
      <c r="B18" s="7">
        <v>100</v>
      </c>
      <c r="C18" s="7">
        <v>55.374782103428245</v>
      </c>
      <c r="D18" s="7">
        <v>18.855316676350959</v>
      </c>
      <c r="E18" s="7">
        <v>25.769901220220802</v>
      </c>
      <c r="F18" s="98"/>
      <c r="G18" s="98"/>
      <c r="H18" s="98"/>
    </row>
    <row r="19" spans="1:8" ht="13.5" customHeight="1" x14ac:dyDescent="0.2">
      <c r="A19" s="70" t="s">
        <v>59</v>
      </c>
      <c r="B19" s="7">
        <v>100</v>
      </c>
      <c r="C19" s="7">
        <v>59.439124487004101</v>
      </c>
      <c r="D19" s="7">
        <v>14.295485636114909</v>
      </c>
      <c r="E19" s="7">
        <v>26.265389876880985</v>
      </c>
      <c r="F19" s="98"/>
      <c r="G19" s="98"/>
      <c r="H19" s="98"/>
    </row>
    <row r="20" spans="1:8" ht="13.5" customHeight="1" x14ac:dyDescent="0.2">
      <c r="A20" s="70" t="s">
        <v>60</v>
      </c>
      <c r="B20" s="7">
        <v>100</v>
      </c>
      <c r="C20" s="7">
        <v>54.810996563573887</v>
      </c>
      <c r="D20" s="7">
        <v>23.969072164948454</v>
      </c>
      <c r="E20" s="7">
        <v>21.219931271477662</v>
      </c>
      <c r="F20" s="98"/>
      <c r="G20" s="98"/>
      <c r="H20" s="98"/>
    </row>
    <row r="21" spans="1:8" ht="13.5" customHeight="1" x14ac:dyDescent="0.2">
      <c r="A21" s="70" t="s">
        <v>61</v>
      </c>
      <c r="B21" s="7">
        <v>100</v>
      </c>
      <c r="C21" s="7">
        <v>48.735832606800351</v>
      </c>
      <c r="D21" s="7">
        <v>30.340017436791634</v>
      </c>
      <c r="E21" s="7">
        <v>20.924149956408019</v>
      </c>
      <c r="F21" s="98"/>
      <c r="G21" s="98"/>
      <c r="H21" s="98"/>
    </row>
    <row r="22" spans="1:8" ht="13.5" customHeight="1" x14ac:dyDescent="0.2">
      <c r="A22" s="70" t="s">
        <v>62</v>
      </c>
      <c r="B22" s="7">
        <v>100</v>
      </c>
      <c r="C22" s="7">
        <v>58.736627610799793</v>
      </c>
      <c r="D22" s="7">
        <v>15.792154865002548</v>
      </c>
      <c r="E22" s="7">
        <v>25.471217524197659</v>
      </c>
      <c r="F22" s="98"/>
      <c r="G22" s="98"/>
      <c r="H22" s="98"/>
    </row>
    <row r="23" spans="1:8" ht="13.5" customHeight="1" x14ac:dyDescent="0.2">
      <c r="A23" s="70" t="s">
        <v>63</v>
      </c>
      <c r="B23" s="7">
        <v>100</v>
      </c>
      <c r="C23" s="7">
        <v>56.614929785661495</v>
      </c>
      <c r="D23" s="7">
        <v>21.433850702143385</v>
      </c>
      <c r="E23" s="7">
        <v>21.951219512195124</v>
      </c>
      <c r="F23" s="98"/>
      <c r="G23" s="98"/>
      <c r="H23" s="98"/>
    </row>
    <row r="24" spans="1:8" ht="13.5" customHeight="1" x14ac:dyDescent="0.2">
      <c r="A24" s="70" t="s">
        <v>64</v>
      </c>
      <c r="B24" s="7">
        <v>100</v>
      </c>
      <c r="C24" s="7">
        <v>62.942989214175661</v>
      </c>
      <c r="D24" s="7">
        <v>18.875192604006163</v>
      </c>
      <c r="E24" s="7">
        <v>18.181818181818183</v>
      </c>
      <c r="F24" s="98"/>
      <c r="G24" s="98"/>
      <c r="H24" s="98"/>
    </row>
    <row r="25" spans="1:8" ht="13.5" customHeight="1" x14ac:dyDescent="0.2">
      <c r="A25" s="62" t="s">
        <v>65</v>
      </c>
      <c r="B25" s="13">
        <v>100</v>
      </c>
      <c r="C25" s="13">
        <v>57.369255150554679</v>
      </c>
      <c r="D25" s="13">
        <v>23.692551505546753</v>
      </c>
      <c r="E25" s="13">
        <v>18.938193343898575</v>
      </c>
      <c r="F25" s="98"/>
      <c r="G25" s="98"/>
      <c r="H25" s="98"/>
    </row>
    <row r="26" spans="1:8" ht="13.5" customHeight="1" x14ac:dyDescent="0.2">
      <c r="B26" s="141"/>
    </row>
  </sheetData>
  <mergeCells count="4">
    <mergeCell ref="A6:E6"/>
    <mergeCell ref="A16:E16"/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3" sqref="A3"/>
    </sheetView>
  </sheetViews>
  <sheetFormatPr defaultRowHeight="13.5" customHeight="1" x14ac:dyDescent="0.2"/>
  <cols>
    <col min="1" max="1" width="24.5703125" style="245" customWidth="1"/>
    <col min="2" max="2" width="9.42578125" style="245" bestFit="1" customWidth="1"/>
    <col min="3" max="3" width="10.85546875" style="245" bestFit="1" customWidth="1"/>
    <col min="4" max="10" width="9.42578125" style="245" bestFit="1" customWidth="1"/>
    <col min="11" max="11" width="10.85546875" style="245" bestFit="1" customWidth="1"/>
    <col min="12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6" t="s">
        <v>274</v>
      </c>
    </row>
    <row r="4" spans="1:10" ht="13.5" customHeight="1" x14ac:dyDescent="0.2">
      <c r="A4" s="471" t="s">
        <v>108</v>
      </c>
      <c r="B4" s="423" t="s">
        <v>24</v>
      </c>
      <c r="C4" s="415" t="s">
        <v>94</v>
      </c>
      <c r="D4" s="415"/>
      <c r="E4" s="415"/>
      <c r="F4" s="415"/>
      <c r="G4" s="415"/>
      <c r="H4" s="415"/>
      <c r="I4" s="415"/>
      <c r="J4" s="415"/>
    </row>
    <row r="5" spans="1:10" ht="13.5" customHeight="1" x14ac:dyDescent="0.2">
      <c r="A5" s="472"/>
      <c r="B5" s="423"/>
      <c r="C5" s="394" t="s">
        <v>26</v>
      </c>
      <c r="D5" s="394" t="s">
        <v>27</v>
      </c>
      <c r="E5" s="394" t="s">
        <v>28</v>
      </c>
      <c r="F5" s="394" t="s">
        <v>29</v>
      </c>
      <c r="G5" s="394" t="s">
        <v>30</v>
      </c>
      <c r="H5" s="394" t="s">
        <v>31</v>
      </c>
      <c r="I5" s="394" t="s">
        <v>32</v>
      </c>
      <c r="J5" s="394" t="s">
        <v>33</v>
      </c>
    </row>
    <row r="6" spans="1:10" ht="13.5" customHeight="1" x14ac:dyDescent="0.2">
      <c r="A6" s="252" t="s">
        <v>206</v>
      </c>
      <c r="B6" s="50">
        <v>12582</v>
      </c>
      <c r="C6" s="50">
        <v>2126</v>
      </c>
      <c r="D6" s="50">
        <v>1445</v>
      </c>
      <c r="E6" s="50">
        <v>1967</v>
      </c>
      <c r="F6" s="50">
        <v>1587</v>
      </c>
      <c r="G6" s="50">
        <v>915</v>
      </c>
      <c r="H6" s="50">
        <v>1201</v>
      </c>
      <c r="I6" s="50">
        <v>2621</v>
      </c>
      <c r="J6" s="50">
        <v>720</v>
      </c>
    </row>
    <row r="7" spans="1:10" ht="13.5" customHeight="1" x14ac:dyDescent="0.2">
      <c r="A7" s="163"/>
      <c r="B7" s="246"/>
      <c r="C7" s="246"/>
      <c r="D7" s="246"/>
      <c r="E7" s="246"/>
      <c r="F7" s="246"/>
      <c r="G7" s="246"/>
      <c r="H7" s="246"/>
      <c r="I7" s="246"/>
      <c r="J7" s="246"/>
    </row>
    <row r="8" spans="1:10" ht="13.5" customHeight="1" x14ac:dyDescent="0.2">
      <c r="A8" s="163" t="s">
        <v>109</v>
      </c>
      <c r="B8" s="11">
        <v>1103</v>
      </c>
      <c r="C8" s="11">
        <v>496</v>
      </c>
      <c r="D8" s="11">
        <v>71</v>
      </c>
      <c r="E8" s="11">
        <v>3</v>
      </c>
      <c r="F8" s="11">
        <v>8</v>
      </c>
      <c r="G8" s="11">
        <v>78</v>
      </c>
      <c r="H8" s="11">
        <v>46</v>
      </c>
      <c r="I8" s="11">
        <v>255</v>
      </c>
      <c r="J8" s="11">
        <v>146</v>
      </c>
    </row>
    <row r="9" spans="1:10" ht="13.5" customHeight="1" x14ac:dyDescent="0.2">
      <c r="A9" s="163" t="s">
        <v>110</v>
      </c>
      <c r="B9" s="11">
        <v>587</v>
      </c>
      <c r="C9" s="11">
        <v>12</v>
      </c>
      <c r="D9" s="11">
        <v>48</v>
      </c>
      <c r="E9" s="11">
        <v>25</v>
      </c>
      <c r="F9" s="11">
        <v>30</v>
      </c>
      <c r="G9" s="11">
        <v>121</v>
      </c>
      <c r="H9" s="11">
        <v>115</v>
      </c>
      <c r="I9" s="11">
        <v>137</v>
      </c>
      <c r="J9" s="11">
        <v>99</v>
      </c>
    </row>
    <row r="10" spans="1:10" ht="13.5" customHeight="1" x14ac:dyDescent="0.2">
      <c r="A10" s="163" t="s">
        <v>111</v>
      </c>
      <c r="B10" s="11">
        <v>3724</v>
      </c>
      <c r="C10" s="11">
        <v>1554</v>
      </c>
      <c r="D10" s="11">
        <v>382</v>
      </c>
      <c r="E10" s="11">
        <v>233</v>
      </c>
      <c r="F10" s="11">
        <v>33</v>
      </c>
      <c r="G10" s="11">
        <v>609</v>
      </c>
      <c r="H10" s="11">
        <v>230</v>
      </c>
      <c r="I10" s="11">
        <v>360</v>
      </c>
      <c r="J10" s="11">
        <v>323</v>
      </c>
    </row>
    <row r="11" spans="1:10" ht="13.5" customHeight="1" x14ac:dyDescent="0.2">
      <c r="A11" s="164" t="s">
        <v>112</v>
      </c>
      <c r="B11" s="21">
        <v>9054</v>
      </c>
      <c r="C11" s="21">
        <v>945</v>
      </c>
      <c r="D11" s="21">
        <v>1171</v>
      </c>
      <c r="E11" s="21">
        <v>1724</v>
      </c>
      <c r="F11" s="21">
        <v>1526</v>
      </c>
      <c r="G11" s="21">
        <v>621</v>
      </c>
      <c r="H11" s="21">
        <v>833</v>
      </c>
      <c r="I11" s="21">
        <v>2001</v>
      </c>
      <c r="J11" s="21">
        <v>233</v>
      </c>
    </row>
    <row r="12" spans="1:10" ht="13.5" customHeight="1" x14ac:dyDescent="0.2">
      <c r="A12" s="498" t="s">
        <v>205</v>
      </c>
      <c r="B12" s="498"/>
      <c r="C12" s="498"/>
      <c r="D12" s="498"/>
      <c r="E12" s="498"/>
      <c r="F12" s="498"/>
      <c r="G12" s="498"/>
      <c r="H12" s="498"/>
      <c r="I12" s="498"/>
      <c r="J12" s="498"/>
    </row>
    <row r="13" spans="1:10" ht="13.5" customHeight="1" x14ac:dyDescent="0.2">
      <c r="A13" s="243" t="s">
        <v>115</v>
      </c>
      <c r="B13" s="248">
        <v>22.829873711714328</v>
      </c>
      <c r="C13" s="248">
        <v>23.588150449350938</v>
      </c>
      <c r="D13" s="248">
        <v>30.427458412297327</v>
      </c>
      <c r="E13" s="248">
        <v>37.870619946091644</v>
      </c>
      <c r="F13" s="248">
        <v>29.16207276736494</v>
      </c>
      <c r="G13" s="248">
        <v>13.097623819066706</v>
      </c>
      <c r="H13" s="248">
        <v>20.607412491420725</v>
      </c>
      <c r="I13" s="248">
        <v>29.87235012537041</v>
      </c>
      <c r="J13" s="248">
        <v>7.8895463510848129</v>
      </c>
    </row>
    <row r="14" spans="1:10" ht="13.5" customHeight="1" x14ac:dyDescent="0.2">
      <c r="A14" s="246"/>
      <c r="B14" s="165"/>
      <c r="C14" s="165"/>
      <c r="D14" s="165"/>
      <c r="E14" s="165"/>
      <c r="F14" s="165"/>
      <c r="G14" s="165"/>
      <c r="H14" s="165"/>
      <c r="I14" s="165"/>
      <c r="J14" s="165"/>
    </row>
    <row r="15" spans="1:10" ht="13.5" customHeight="1" x14ac:dyDescent="0.2">
      <c r="A15" s="163" t="s">
        <v>109</v>
      </c>
      <c r="B15" s="7">
        <v>2.0013790100159676</v>
      </c>
      <c r="C15" s="7">
        <v>5.5031620991900585</v>
      </c>
      <c r="D15" s="7">
        <v>1.4950515898083807</v>
      </c>
      <c r="E15" s="7">
        <v>5.7758952637658838E-2</v>
      </c>
      <c r="F15" s="7">
        <v>0.14700477765527381</v>
      </c>
      <c r="G15" s="7">
        <v>1.1165187517892927</v>
      </c>
      <c r="H15" s="7">
        <v>0.78929306794783805</v>
      </c>
      <c r="I15" s="7">
        <v>2.9063141098700709</v>
      </c>
      <c r="J15" s="7">
        <v>1.5998246767477537</v>
      </c>
    </row>
    <row r="16" spans="1:10" ht="13.5" customHeight="1" x14ac:dyDescent="0.2">
      <c r="A16" s="163" t="s">
        <v>110</v>
      </c>
      <c r="B16" s="7">
        <v>1.0651037886485701</v>
      </c>
      <c r="C16" s="7">
        <v>0.13314101852879176</v>
      </c>
      <c r="D16" s="7">
        <v>1.010739102969046</v>
      </c>
      <c r="E16" s="7">
        <v>0.48132460531382359</v>
      </c>
      <c r="F16" s="7">
        <v>0.55126791620727666</v>
      </c>
      <c r="G16" s="7">
        <v>1.7320354995705698</v>
      </c>
      <c r="H16" s="7">
        <v>1.973232669869595</v>
      </c>
      <c r="I16" s="7">
        <v>1.561431502165489</v>
      </c>
      <c r="J16" s="7">
        <v>1.0848126232741617</v>
      </c>
    </row>
    <row r="17" spans="1:10" ht="13.5" customHeight="1" x14ac:dyDescent="0.2">
      <c r="A17" s="163" t="s">
        <v>111</v>
      </c>
      <c r="B17" s="7">
        <v>6.7571490782406736</v>
      </c>
      <c r="C17" s="7">
        <v>17.241761899478529</v>
      </c>
      <c r="D17" s="7">
        <v>8.0437986944619908</v>
      </c>
      <c r="E17" s="7">
        <v>4.4859453215248362</v>
      </c>
      <c r="F17" s="7">
        <v>0.60639470782800442</v>
      </c>
      <c r="G17" s="7">
        <v>8.7174348697394795</v>
      </c>
      <c r="H17" s="7">
        <v>3.94646533973919</v>
      </c>
      <c r="I17" s="7">
        <v>4.1030316845224526</v>
      </c>
      <c r="J17" s="7">
        <v>3.53933815472277</v>
      </c>
    </row>
    <row r="18" spans="1:10" ht="13.5" customHeight="1" x14ac:dyDescent="0.2">
      <c r="A18" s="164" t="s">
        <v>112</v>
      </c>
      <c r="B18" s="13">
        <v>16.428364058644217</v>
      </c>
      <c r="C18" s="13">
        <v>10.484855209142351</v>
      </c>
      <c r="D18" s="13">
        <v>24.657822699515688</v>
      </c>
      <c r="E18" s="13">
        <v>33.192144782441282</v>
      </c>
      <c r="F18" s="13">
        <v>28.041161337743475</v>
      </c>
      <c r="G18" s="13">
        <v>8.8892069853993707</v>
      </c>
      <c r="H18" s="13">
        <v>14.293067947838022</v>
      </c>
      <c r="I18" s="13">
        <v>22.806017779803966</v>
      </c>
      <c r="J18" s="13">
        <v>2.5531448608371683</v>
      </c>
    </row>
    <row r="19" spans="1:10" ht="13.5" customHeight="1" x14ac:dyDescent="0.2">
      <c r="A19" s="385" t="s">
        <v>292</v>
      </c>
    </row>
  </sheetData>
  <mergeCells count="4">
    <mergeCell ref="A4:A5"/>
    <mergeCell ref="B4:B5"/>
    <mergeCell ref="C4:J4"/>
    <mergeCell ref="A12:J12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10" width="12.5703125" style="245" customWidth="1"/>
    <col min="11" max="11" width="10.85546875" style="245" bestFit="1" customWidth="1"/>
    <col min="12" max="12" width="9" style="245" customWidth="1"/>
    <col min="13" max="13" width="10.7109375" style="245" customWidth="1"/>
    <col min="14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16" t="s">
        <v>275</v>
      </c>
      <c r="B2" s="20"/>
      <c r="C2" s="20"/>
      <c r="D2" s="20"/>
      <c r="E2" s="81"/>
      <c r="F2" s="81"/>
      <c r="G2" s="81"/>
      <c r="H2" s="122"/>
      <c r="I2" s="81"/>
      <c r="J2" s="81"/>
    </row>
    <row r="3" spans="1:13" ht="13.5" customHeight="1" x14ac:dyDescent="0.2">
      <c r="E3" s="184"/>
      <c r="F3" s="18"/>
    </row>
    <row r="4" spans="1:13" ht="13.5" customHeight="1" x14ac:dyDescent="0.2">
      <c r="A4" s="423" t="s">
        <v>56</v>
      </c>
      <c r="B4" s="415" t="s">
        <v>1</v>
      </c>
      <c r="C4" s="415"/>
      <c r="D4" s="415"/>
      <c r="E4" s="471" t="s">
        <v>124</v>
      </c>
      <c r="F4" s="422" t="s">
        <v>116</v>
      </c>
      <c r="G4" s="440"/>
      <c r="H4" s="440"/>
      <c r="I4" s="440"/>
      <c r="J4" s="421"/>
    </row>
    <row r="5" spans="1:13" ht="26.25" customHeight="1" x14ac:dyDescent="0.2">
      <c r="A5" s="423"/>
      <c r="B5" s="393" t="s">
        <v>5</v>
      </c>
      <c r="C5" s="393" t="s">
        <v>6</v>
      </c>
      <c r="D5" s="393" t="s">
        <v>7</v>
      </c>
      <c r="E5" s="472"/>
      <c r="F5" s="398" t="s">
        <v>117</v>
      </c>
      <c r="G5" s="318" t="s">
        <v>281</v>
      </c>
      <c r="H5" s="174" t="s">
        <v>118</v>
      </c>
      <c r="I5" s="398" t="s">
        <v>119</v>
      </c>
      <c r="J5" s="173" t="s">
        <v>120</v>
      </c>
    </row>
    <row r="6" spans="1:13" ht="13.5" customHeight="1" x14ac:dyDescent="0.2">
      <c r="A6" s="504" t="s">
        <v>3</v>
      </c>
      <c r="B6" s="504"/>
      <c r="C6" s="504"/>
      <c r="D6" s="504"/>
      <c r="E6" s="504"/>
      <c r="F6" s="504"/>
      <c r="G6" s="504"/>
      <c r="H6" s="504"/>
      <c r="I6" s="504"/>
      <c r="J6" s="504"/>
    </row>
    <row r="7" spans="1:13" ht="13.5" customHeight="1" x14ac:dyDescent="0.2">
      <c r="A7" s="251" t="s">
        <v>57</v>
      </c>
      <c r="B7" s="50">
        <v>55816</v>
      </c>
      <c r="C7" s="50">
        <v>55615</v>
      </c>
      <c r="D7" s="50">
        <v>201</v>
      </c>
      <c r="E7" s="177">
        <v>313</v>
      </c>
      <c r="F7" s="177">
        <v>84</v>
      </c>
      <c r="G7" s="185">
        <v>45</v>
      </c>
      <c r="H7" s="177">
        <v>26</v>
      </c>
      <c r="I7" s="177">
        <v>110</v>
      </c>
      <c r="J7" s="177">
        <v>285</v>
      </c>
      <c r="M7" s="274"/>
    </row>
    <row r="8" spans="1:13" ht="13.5" customHeight="1" x14ac:dyDescent="0.2">
      <c r="A8" s="70" t="s">
        <v>58</v>
      </c>
      <c r="B8" s="11">
        <v>9168</v>
      </c>
      <c r="C8" s="11">
        <v>9151</v>
      </c>
      <c r="D8" s="11">
        <v>17</v>
      </c>
      <c r="E8" s="10">
        <v>21</v>
      </c>
      <c r="F8" s="10">
        <v>16</v>
      </c>
      <c r="G8" s="186">
        <v>8</v>
      </c>
      <c r="H8" s="10">
        <v>9</v>
      </c>
      <c r="I8" s="10">
        <v>25</v>
      </c>
      <c r="J8" s="10">
        <v>33</v>
      </c>
    </row>
    <row r="9" spans="1:13" ht="13.5" customHeight="1" x14ac:dyDescent="0.2">
      <c r="A9" s="70" t="s">
        <v>59</v>
      </c>
      <c r="B9" s="11">
        <v>4810</v>
      </c>
      <c r="C9" s="11">
        <v>4793</v>
      </c>
      <c r="D9" s="11">
        <v>17</v>
      </c>
      <c r="E9" s="10">
        <v>8</v>
      </c>
      <c r="F9" s="10">
        <v>4</v>
      </c>
      <c r="G9" s="186">
        <v>3</v>
      </c>
      <c r="H9" s="178" t="s">
        <v>10</v>
      </c>
      <c r="I9" s="10">
        <v>4</v>
      </c>
      <c r="J9" s="10">
        <v>21</v>
      </c>
    </row>
    <row r="10" spans="1:13" ht="13.5" customHeight="1" x14ac:dyDescent="0.2">
      <c r="A10" s="70" t="s">
        <v>60</v>
      </c>
      <c r="B10" s="11">
        <v>5253</v>
      </c>
      <c r="C10" s="11">
        <v>5239</v>
      </c>
      <c r="D10" s="11">
        <v>14</v>
      </c>
      <c r="E10" s="10">
        <v>5</v>
      </c>
      <c r="F10" s="10">
        <v>7</v>
      </c>
      <c r="G10" s="186">
        <v>5</v>
      </c>
      <c r="H10" s="178" t="s">
        <v>10</v>
      </c>
      <c r="I10" s="10">
        <v>7</v>
      </c>
      <c r="J10" s="10">
        <v>21</v>
      </c>
    </row>
    <row r="11" spans="1:13" ht="13.5" customHeight="1" x14ac:dyDescent="0.2">
      <c r="A11" s="70" t="s">
        <v>61</v>
      </c>
      <c r="B11" s="11">
        <v>5513</v>
      </c>
      <c r="C11" s="11">
        <v>5488</v>
      </c>
      <c r="D11" s="11">
        <v>25</v>
      </c>
      <c r="E11" s="10">
        <v>21</v>
      </c>
      <c r="F11" s="10">
        <v>10</v>
      </c>
      <c r="G11" s="186">
        <v>6</v>
      </c>
      <c r="H11" s="10">
        <v>2</v>
      </c>
      <c r="I11" s="10">
        <v>12</v>
      </c>
      <c r="J11" s="10">
        <v>35</v>
      </c>
    </row>
    <row r="12" spans="1:13" ht="13.5" customHeight="1" x14ac:dyDescent="0.2">
      <c r="A12" s="70" t="s">
        <v>62</v>
      </c>
      <c r="B12" s="11">
        <v>7063</v>
      </c>
      <c r="C12" s="11">
        <v>7042</v>
      </c>
      <c r="D12" s="11">
        <v>21</v>
      </c>
      <c r="E12" s="10">
        <v>12</v>
      </c>
      <c r="F12" s="10">
        <v>5</v>
      </c>
      <c r="G12" s="186">
        <v>2</v>
      </c>
      <c r="H12" s="10">
        <v>5</v>
      </c>
      <c r="I12" s="10">
        <v>10</v>
      </c>
      <c r="J12" s="10">
        <v>26</v>
      </c>
    </row>
    <row r="13" spans="1:13" ht="13.5" customHeight="1" x14ac:dyDescent="0.2">
      <c r="A13" s="70" t="s">
        <v>63</v>
      </c>
      <c r="B13" s="11">
        <v>5886</v>
      </c>
      <c r="C13" s="11">
        <v>5860</v>
      </c>
      <c r="D13" s="11">
        <v>26</v>
      </c>
      <c r="E13" s="10">
        <v>46</v>
      </c>
      <c r="F13" s="10">
        <v>7</v>
      </c>
      <c r="G13" s="186">
        <v>3</v>
      </c>
      <c r="H13" s="178">
        <v>2</v>
      </c>
      <c r="I13" s="10">
        <v>9</v>
      </c>
      <c r="J13" s="10">
        <v>33</v>
      </c>
    </row>
    <row r="14" spans="1:13" ht="13.5" customHeight="1" x14ac:dyDescent="0.2">
      <c r="A14" s="70" t="s">
        <v>64</v>
      </c>
      <c r="B14" s="11">
        <v>8876</v>
      </c>
      <c r="C14" s="11">
        <v>8832</v>
      </c>
      <c r="D14" s="11">
        <v>44</v>
      </c>
      <c r="E14" s="10">
        <v>78</v>
      </c>
      <c r="F14" s="10">
        <v>27</v>
      </c>
      <c r="G14" s="186">
        <v>12</v>
      </c>
      <c r="H14" s="10">
        <v>8</v>
      </c>
      <c r="I14" s="10">
        <v>35</v>
      </c>
      <c r="J14" s="10">
        <v>71</v>
      </c>
    </row>
    <row r="15" spans="1:13" ht="13.5" customHeight="1" x14ac:dyDescent="0.2">
      <c r="A15" s="62" t="s">
        <v>65</v>
      </c>
      <c r="B15" s="21">
        <v>9247</v>
      </c>
      <c r="C15" s="21">
        <v>9210</v>
      </c>
      <c r="D15" s="21">
        <v>37</v>
      </c>
      <c r="E15" s="14">
        <v>122</v>
      </c>
      <c r="F15" s="14">
        <v>8</v>
      </c>
      <c r="G15" s="187">
        <v>6</v>
      </c>
      <c r="H15" s="179" t="s">
        <v>10</v>
      </c>
      <c r="I15" s="14">
        <v>8</v>
      </c>
      <c r="J15" s="14">
        <v>45</v>
      </c>
    </row>
    <row r="16" spans="1:13" ht="13.5" customHeight="1" x14ac:dyDescent="0.2">
      <c r="A16" s="54"/>
      <c r="B16" s="37"/>
      <c r="C16" s="37"/>
      <c r="D16" s="37"/>
      <c r="E16" s="81"/>
      <c r="F16" s="81"/>
      <c r="G16" s="81"/>
      <c r="H16" s="81"/>
      <c r="I16" s="81"/>
      <c r="J16" s="81"/>
    </row>
    <row r="17" spans="2:10" ht="13.5" customHeight="1" x14ac:dyDescent="0.2">
      <c r="B17" s="274"/>
      <c r="E17" s="18"/>
      <c r="F17" s="26"/>
      <c r="G17" s="36"/>
      <c r="H17" s="36"/>
      <c r="I17" s="36"/>
      <c r="J17" s="36"/>
    </row>
    <row r="18" spans="2:10" ht="13.5" customHeight="1" x14ac:dyDescent="0.2">
      <c r="B18" s="274"/>
      <c r="F18" s="26"/>
      <c r="G18" s="36"/>
      <c r="H18" s="36"/>
      <c r="I18" s="36"/>
      <c r="J18" s="36"/>
    </row>
    <row r="19" spans="2:10" ht="13.5" customHeight="1" x14ac:dyDescent="0.2">
      <c r="B19" s="274"/>
      <c r="F19" s="26"/>
      <c r="G19" s="36"/>
      <c r="H19" s="36"/>
      <c r="I19" s="36"/>
      <c r="J19" s="36"/>
    </row>
    <row r="20" spans="2:10" ht="13.5" customHeight="1" x14ac:dyDescent="0.2">
      <c r="B20" s="274"/>
      <c r="F20" s="26"/>
      <c r="G20" s="36"/>
      <c r="H20" s="36"/>
      <c r="I20" s="36"/>
      <c r="J20" s="36"/>
    </row>
    <row r="21" spans="2:10" ht="13.5" customHeight="1" x14ac:dyDescent="0.2">
      <c r="B21" s="274"/>
      <c r="F21" s="26"/>
      <c r="G21" s="36"/>
      <c r="H21" s="36"/>
      <c r="I21" s="36"/>
      <c r="J21" s="36"/>
    </row>
    <row r="22" spans="2:10" ht="13.5" customHeight="1" x14ac:dyDescent="0.2">
      <c r="B22" s="274"/>
      <c r="F22" s="26"/>
      <c r="G22" s="36"/>
      <c r="H22" s="36"/>
      <c r="I22" s="36"/>
      <c r="J22" s="36"/>
    </row>
    <row r="23" spans="2:10" ht="13.5" customHeight="1" x14ac:dyDescent="0.2">
      <c r="B23" s="274"/>
      <c r="F23" s="26"/>
      <c r="G23" s="36"/>
      <c r="H23" s="36"/>
      <c r="I23" s="36"/>
      <c r="J23" s="36"/>
    </row>
    <row r="24" spans="2:10" ht="13.5" customHeight="1" x14ac:dyDescent="0.2">
      <c r="B24" s="274"/>
      <c r="F24" s="26"/>
      <c r="G24" s="36"/>
      <c r="H24" s="36"/>
      <c r="I24" s="36"/>
      <c r="J24" s="36"/>
    </row>
    <row r="25" spans="2:10" ht="13.5" customHeight="1" x14ac:dyDescent="0.2">
      <c r="B25" s="274"/>
      <c r="F25" s="26"/>
      <c r="G25" s="36"/>
      <c r="H25" s="36"/>
      <c r="I25" s="36"/>
      <c r="J25" s="36"/>
    </row>
    <row r="26" spans="2:10" ht="13.5" customHeight="1" x14ac:dyDescent="0.2">
      <c r="J26" s="36"/>
    </row>
    <row r="28" spans="2:10" ht="13.5" customHeight="1" x14ac:dyDescent="0.2">
      <c r="B28" s="36"/>
      <c r="C28" s="36"/>
      <c r="D28" s="36"/>
      <c r="E28" s="36"/>
      <c r="F28" s="36"/>
      <c r="G28" s="36"/>
      <c r="H28" s="36"/>
      <c r="I28" s="36"/>
    </row>
    <row r="29" spans="2:10" ht="13.5" customHeight="1" x14ac:dyDescent="0.2">
      <c r="B29" s="36"/>
      <c r="C29" s="36"/>
      <c r="D29" s="36"/>
      <c r="E29" s="36"/>
      <c r="F29" s="36"/>
      <c r="G29" s="36"/>
      <c r="H29" s="36"/>
      <c r="I29" s="36"/>
    </row>
    <row r="30" spans="2:10" ht="13.5" customHeight="1" x14ac:dyDescent="0.2">
      <c r="B30" s="36"/>
      <c r="C30" s="36"/>
      <c r="D30" s="36"/>
      <c r="E30" s="36"/>
      <c r="F30" s="36"/>
      <c r="G30" s="36"/>
      <c r="H30" s="36"/>
      <c r="I30" s="36"/>
    </row>
    <row r="31" spans="2:10" ht="13.5" customHeight="1" x14ac:dyDescent="0.2">
      <c r="B31" s="36"/>
      <c r="C31" s="36"/>
      <c r="D31" s="36"/>
      <c r="E31" s="36"/>
      <c r="F31" s="36"/>
      <c r="G31" s="36"/>
      <c r="H31" s="36"/>
      <c r="I31" s="36"/>
    </row>
    <row r="32" spans="2:10" ht="13.5" customHeight="1" x14ac:dyDescent="0.2">
      <c r="B32" s="36"/>
      <c r="C32" s="36"/>
      <c r="D32" s="36"/>
      <c r="E32" s="36"/>
      <c r="F32" s="36"/>
      <c r="G32" s="36"/>
      <c r="H32" s="36"/>
      <c r="I32" s="36"/>
    </row>
    <row r="33" spans="2:9" ht="13.5" customHeight="1" x14ac:dyDescent="0.2">
      <c r="B33" s="36"/>
      <c r="C33" s="36"/>
      <c r="D33" s="36"/>
      <c r="E33" s="36"/>
      <c r="F33" s="36"/>
      <c r="G33" s="36"/>
      <c r="H33" s="36"/>
      <c r="I33" s="36"/>
    </row>
    <row r="34" spans="2:9" ht="13.5" customHeight="1" x14ac:dyDescent="0.2">
      <c r="B34" s="36"/>
      <c r="C34" s="36"/>
      <c r="D34" s="36"/>
      <c r="E34" s="36"/>
      <c r="F34" s="36"/>
      <c r="G34" s="36"/>
      <c r="H34" s="36"/>
      <c r="I34" s="36"/>
    </row>
    <row r="35" spans="2:9" ht="13.5" customHeight="1" x14ac:dyDescent="0.2">
      <c r="B35" s="36"/>
      <c r="C35" s="36"/>
      <c r="D35" s="36"/>
      <c r="E35" s="36"/>
      <c r="F35" s="36"/>
      <c r="G35" s="36"/>
      <c r="H35" s="36"/>
      <c r="I35" s="36"/>
    </row>
    <row r="36" spans="2:9" ht="13.5" customHeight="1" x14ac:dyDescent="0.2">
      <c r="B36" s="36"/>
      <c r="C36" s="36"/>
      <c r="D36" s="36"/>
      <c r="E36" s="36"/>
      <c r="F36" s="36"/>
      <c r="G36" s="36"/>
      <c r="H36" s="36"/>
      <c r="I36" s="36"/>
    </row>
    <row r="37" spans="2:9" ht="13.5" customHeight="1" x14ac:dyDescent="0.2">
      <c r="B37" s="36"/>
    </row>
    <row r="38" spans="2:9" ht="13.5" customHeight="1" x14ac:dyDescent="0.2">
      <c r="B38" s="36"/>
    </row>
  </sheetData>
  <mergeCells count="5">
    <mergeCell ref="A4:A5"/>
    <mergeCell ref="B4:D4"/>
    <mergeCell ref="E4:E5"/>
    <mergeCell ref="F4:J4"/>
    <mergeCell ref="A6:J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8" width="12" style="245" customWidth="1"/>
    <col min="9" max="10" width="9.42578125" style="245" bestFit="1" customWidth="1"/>
    <col min="11" max="11" width="10.85546875" style="245" bestFit="1" customWidth="1"/>
    <col min="12" max="12" width="9" style="245" customWidth="1"/>
    <col min="13" max="13" width="10.7109375" style="245" customWidth="1"/>
    <col min="14" max="14" width="10.42578125" style="245" bestFit="1" customWidth="1"/>
    <col min="15" max="16384" width="9.140625" style="245"/>
  </cols>
  <sheetData>
    <row r="1" spans="1:10" ht="13.5" customHeight="1" x14ac:dyDescent="0.2">
      <c r="A1" s="245" t="s">
        <v>297</v>
      </c>
    </row>
    <row r="2" spans="1:10" ht="13.5" customHeight="1" x14ac:dyDescent="0.2">
      <c r="A2" s="180" t="s">
        <v>276</v>
      </c>
      <c r="B2" s="37"/>
      <c r="C2" s="37"/>
      <c r="D2" s="37"/>
      <c r="E2" s="81"/>
      <c r="F2" s="81"/>
      <c r="G2" s="81"/>
      <c r="H2" s="81"/>
      <c r="I2" s="81"/>
      <c r="J2" s="81"/>
    </row>
    <row r="3" spans="1:10" ht="13.5" customHeight="1" x14ac:dyDescent="0.2">
      <c r="E3" s="18"/>
      <c r="F3" s="18"/>
    </row>
    <row r="4" spans="1:10" ht="13.5" customHeight="1" x14ac:dyDescent="0.2">
      <c r="A4" s="505" t="s">
        <v>56</v>
      </c>
      <c r="B4" s="475" t="s">
        <v>121</v>
      </c>
      <c r="C4" s="475" t="s">
        <v>125</v>
      </c>
      <c r="D4" s="478" t="s">
        <v>116</v>
      </c>
      <c r="E4" s="479"/>
      <c r="F4" s="479"/>
      <c r="G4" s="479"/>
      <c r="H4" s="480"/>
      <c r="I4" s="18"/>
    </row>
    <row r="5" spans="1:10" ht="24" customHeight="1" x14ac:dyDescent="0.2">
      <c r="A5" s="506"/>
      <c r="B5" s="476"/>
      <c r="C5" s="476"/>
      <c r="D5" s="400" t="s">
        <v>117</v>
      </c>
      <c r="E5" s="314" t="s">
        <v>281</v>
      </c>
      <c r="F5" s="174" t="s">
        <v>118</v>
      </c>
      <c r="G5" s="398" t="s">
        <v>119</v>
      </c>
      <c r="H5" s="173" t="s">
        <v>120</v>
      </c>
      <c r="I5" s="18"/>
    </row>
    <row r="6" spans="1:10" ht="24" customHeight="1" x14ac:dyDescent="0.2">
      <c r="A6" s="507"/>
      <c r="B6" s="477"/>
      <c r="C6" s="477"/>
      <c r="D6" s="508" t="s">
        <v>122</v>
      </c>
      <c r="E6" s="509"/>
      <c r="F6" s="509"/>
      <c r="G6" s="510"/>
      <c r="H6" s="314" t="s">
        <v>123</v>
      </c>
      <c r="I6" s="18"/>
    </row>
    <row r="7" spans="1:10" ht="13.5" customHeight="1" x14ac:dyDescent="0.2">
      <c r="A7" s="188" t="s">
        <v>57</v>
      </c>
      <c r="B7" s="82">
        <v>10.253880097544148</v>
      </c>
      <c r="C7" s="82">
        <v>3.6011179590081697</v>
      </c>
      <c r="D7" s="82">
        <v>1.5103838892385149</v>
      </c>
      <c r="E7" s="82">
        <v>0.80913422637777577</v>
      </c>
      <c r="F7" s="82">
        <v>0.46749977524049269</v>
      </c>
      <c r="G7" s="82">
        <v>1.9778836644790077</v>
      </c>
      <c r="H7" s="248">
        <v>5.1060627776981509</v>
      </c>
      <c r="I7" s="18"/>
    </row>
    <row r="8" spans="1:10" ht="13.5" customHeight="1" x14ac:dyDescent="0.2">
      <c r="A8" s="189" t="s">
        <v>58</v>
      </c>
      <c r="B8" s="30">
        <v>14.543229595019291</v>
      </c>
      <c r="C8" s="30">
        <v>1.8542757417102969</v>
      </c>
      <c r="D8" s="30">
        <v>1.7484427931373621</v>
      </c>
      <c r="E8" s="30">
        <v>0.87422139656868103</v>
      </c>
      <c r="F8" s="30">
        <v>0.98349907113976609</v>
      </c>
      <c r="G8" s="30">
        <v>2.731941864277128</v>
      </c>
      <c r="H8" s="7">
        <v>3.5994764397905756</v>
      </c>
      <c r="I8" s="18"/>
    </row>
    <row r="9" spans="1:10" ht="13.5" customHeight="1" x14ac:dyDescent="0.2">
      <c r="A9" s="189" t="s">
        <v>59</v>
      </c>
      <c r="B9" s="30">
        <v>8.5713723673833631</v>
      </c>
      <c r="C9" s="30">
        <v>3.5343035343035343</v>
      </c>
      <c r="D9" s="30">
        <v>0.83455038597955356</v>
      </c>
      <c r="E9" s="30">
        <v>0.62591278948466511</v>
      </c>
      <c r="F9" s="149" t="s">
        <v>10</v>
      </c>
      <c r="G9" s="30">
        <v>0.83455038597955356</v>
      </c>
      <c r="H9" s="7">
        <v>4.3659043659043659</v>
      </c>
      <c r="I9" s="18"/>
    </row>
    <row r="10" spans="1:10" ht="13.5" customHeight="1" x14ac:dyDescent="0.2">
      <c r="A10" s="189" t="s">
        <v>60</v>
      </c>
      <c r="B10" s="30">
        <v>8.8708803489427428</v>
      </c>
      <c r="C10" s="30">
        <v>2.6651437273938701</v>
      </c>
      <c r="D10" s="30">
        <v>1.3361328497804923</v>
      </c>
      <c r="E10" s="30">
        <v>0.95438060698606597</v>
      </c>
      <c r="F10" s="149" t="s">
        <v>10</v>
      </c>
      <c r="G10" s="30">
        <v>1.3361328497804923</v>
      </c>
      <c r="H10" s="7">
        <v>3.9977155910908055</v>
      </c>
      <c r="I10" s="18"/>
    </row>
    <row r="11" spans="1:10" ht="13.5" customHeight="1" x14ac:dyDescent="0.2">
      <c r="A11" s="189" t="s">
        <v>61</v>
      </c>
      <c r="B11" s="30">
        <v>8.0266247589489623</v>
      </c>
      <c r="C11" s="30">
        <v>4.5347360783602397</v>
      </c>
      <c r="D11" s="30">
        <v>1.8221574344023324</v>
      </c>
      <c r="E11" s="30">
        <v>1.0932944606413995</v>
      </c>
      <c r="F11" s="149">
        <v>0.36443148688046645</v>
      </c>
      <c r="G11" s="30">
        <v>2.1865889212827989</v>
      </c>
      <c r="H11" s="7">
        <v>6.3486305097043356</v>
      </c>
      <c r="I11" s="18"/>
    </row>
    <row r="12" spans="1:10" ht="13.5" customHeight="1" x14ac:dyDescent="0.2">
      <c r="A12" s="189" t="s">
        <v>62</v>
      </c>
      <c r="B12" s="30">
        <v>10.199271046134974</v>
      </c>
      <c r="C12" s="30">
        <v>2.9732408325074329</v>
      </c>
      <c r="D12" s="30">
        <v>0.71002556092019309</v>
      </c>
      <c r="E12" s="30">
        <v>0.28401022436807727</v>
      </c>
      <c r="F12" s="149">
        <v>0.71002556092019309</v>
      </c>
      <c r="G12" s="30">
        <v>1.4200511218403862</v>
      </c>
      <c r="H12" s="7">
        <v>3.6811553164377742</v>
      </c>
      <c r="I12" s="18"/>
    </row>
    <row r="13" spans="1:10" ht="13.5" customHeight="1" x14ac:dyDescent="0.2">
      <c r="A13" s="189" t="s">
        <v>63</v>
      </c>
      <c r="B13" s="30">
        <v>8.9576217361430093</v>
      </c>
      <c r="C13" s="30">
        <v>4.4172612979952426</v>
      </c>
      <c r="D13" s="30">
        <v>1.1945392491467577</v>
      </c>
      <c r="E13" s="30">
        <v>0.51194539249146753</v>
      </c>
      <c r="F13" s="149">
        <v>0.34129692832764508</v>
      </c>
      <c r="G13" s="30">
        <v>1.5358361774744027</v>
      </c>
      <c r="H13" s="7">
        <v>5.6065239551478081</v>
      </c>
      <c r="I13" s="18"/>
    </row>
    <row r="14" spans="1:10" ht="13.5" customHeight="1" x14ac:dyDescent="0.2">
      <c r="A14" s="189" t="s">
        <v>64</v>
      </c>
      <c r="B14" s="30">
        <v>10.766307017725641</v>
      </c>
      <c r="C14" s="30">
        <v>4.9571879224876074</v>
      </c>
      <c r="D14" s="30">
        <v>3.0570652173913047</v>
      </c>
      <c r="E14" s="30">
        <v>1.3586956521739131</v>
      </c>
      <c r="F14" s="149">
        <v>0.90579710144927539</v>
      </c>
      <c r="G14" s="30">
        <v>3.96286231884058</v>
      </c>
      <c r="H14" s="7">
        <v>7.9990986931050019</v>
      </c>
      <c r="I14" s="18"/>
    </row>
    <row r="15" spans="1:10" ht="13.5" customHeight="1" x14ac:dyDescent="0.2">
      <c r="A15" s="190" t="s">
        <v>65</v>
      </c>
      <c r="B15" s="32">
        <v>11.568789390879999</v>
      </c>
      <c r="C15" s="32">
        <v>4.0012977181788685</v>
      </c>
      <c r="D15" s="32">
        <v>0.86862106406080353</v>
      </c>
      <c r="E15" s="32">
        <v>0.65146579804560267</v>
      </c>
      <c r="F15" s="151" t="s">
        <v>10</v>
      </c>
      <c r="G15" s="32">
        <v>0.86862106406080353</v>
      </c>
      <c r="H15" s="13">
        <v>4.8664431707580835</v>
      </c>
      <c r="I15" s="18"/>
    </row>
    <row r="16" spans="1:10" ht="13.5" customHeight="1" x14ac:dyDescent="0.2">
      <c r="F16" s="123"/>
    </row>
    <row r="17" spans="2:8" ht="13.5" customHeight="1" x14ac:dyDescent="0.2">
      <c r="B17" s="36"/>
      <c r="C17" s="36"/>
      <c r="D17" s="36"/>
      <c r="E17" s="36"/>
      <c r="F17" s="36"/>
      <c r="G17" s="36"/>
      <c r="H17" s="36"/>
    </row>
    <row r="18" spans="2:8" ht="13.5" customHeight="1" x14ac:dyDescent="0.2">
      <c r="B18" s="36"/>
      <c r="C18" s="36"/>
      <c r="D18" s="36"/>
      <c r="E18" s="36"/>
      <c r="F18" s="36"/>
      <c r="G18" s="36"/>
      <c r="H18" s="36"/>
    </row>
    <row r="19" spans="2:8" ht="13.5" customHeight="1" x14ac:dyDescent="0.2">
      <c r="B19" s="36"/>
      <c r="C19" s="36"/>
      <c r="D19" s="36"/>
      <c r="E19" s="36"/>
      <c r="F19" s="36"/>
      <c r="G19" s="36"/>
      <c r="H19" s="36"/>
    </row>
    <row r="20" spans="2:8" ht="13.5" customHeight="1" x14ac:dyDescent="0.2">
      <c r="B20" s="36"/>
      <c r="C20" s="36"/>
      <c r="D20" s="36"/>
      <c r="E20" s="36"/>
      <c r="F20" s="36"/>
      <c r="G20" s="36"/>
      <c r="H20" s="36"/>
    </row>
    <row r="21" spans="2:8" ht="13.5" customHeight="1" x14ac:dyDescent="0.2">
      <c r="B21" s="36"/>
      <c r="C21" s="36"/>
      <c r="D21" s="36"/>
      <c r="E21" s="36"/>
      <c r="F21" s="36"/>
      <c r="G21" s="36"/>
      <c r="H21" s="36"/>
    </row>
    <row r="22" spans="2:8" ht="13.5" customHeight="1" x14ac:dyDescent="0.2">
      <c r="B22" s="36"/>
      <c r="C22" s="36"/>
      <c r="D22" s="36"/>
      <c r="E22" s="36"/>
      <c r="F22" s="36"/>
      <c r="G22" s="36"/>
      <c r="H22" s="36"/>
    </row>
    <row r="23" spans="2:8" ht="13.5" customHeight="1" x14ac:dyDescent="0.2">
      <c r="B23" s="36"/>
      <c r="C23" s="36"/>
      <c r="D23" s="36"/>
      <c r="E23" s="36"/>
      <c r="F23" s="36"/>
      <c r="G23" s="36"/>
      <c r="H23" s="36"/>
    </row>
    <row r="24" spans="2:8" ht="13.5" customHeight="1" x14ac:dyDescent="0.2">
      <c r="B24" s="36"/>
      <c r="C24" s="36"/>
      <c r="D24" s="36"/>
      <c r="E24" s="36"/>
      <c r="F24" s="36"/>
      <c r="G24" s="36"/>
      <c r="H24" s="36"/>
    </row>
    <row r="25" spans="2:8" ht="13.5" customHeight="1" x14ac:dyDescent="0.2">
      <c r="B25" s="36"/>
      <c r="C25" s="36"/>
      <c r="D25" s="36"/>
      <c r="E25" s="36"/>
      <c r="F25" s="36"/>
      <c r="G25" s="36"/>
      <c r="H25" s="36"/>
    </row>
    <row r="26" spans="2:8" ht="13.5" customHeight="1" x14ac:dyDescent="0.2">
      <c r="H26" s="36"/>
    </row>
  </sheetData>
  <mergeCells count="5">
    <mergeCell ref="A4:A6"/>
    <mergeCell ref="B4:B6"/>
    <mergeCell ref="C4:C6"/>
    <mergeCell ref="D4:H4"/>
    <mergeCell ref="D6:G6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9" width="12.140625" style="245" customWidth="1"/>
    <col min="10" max="10" width="9.42578125" style="245" bestFit="1" customWidth="1"/>
    <col min="11" max="11" width="10.85546875" style="245" bestFit="1" customWidth="1"/>
    <col min="12" max="12" width="9" style="245" customWidth="1"/>
    <col min="13" max="13" width="10.7109375" style="245" customWidth="1"/>
    <col min="14" max="14" width="10.42578125" style="245" bestFit="1" customWidth="1"/>
    <col min="15" max="16384" width="9.140625" style="245"/>
  </cols>
  <sheetData>
    <row r="1" spans="1:27" ht="13.5" customHeight="1" x14ac:dyDescent="0.2">
      <c r="A1" s="245" t="s">
        <v>297</v>
      </c>
    </row>
    <row r="2" spans="1:27" ht="13.5" customHeight="1" x14ac:dyDescent="0.2">
      <c r="A2" s="191" t="s">
        <v>277</v>
      </c>
    </row>
    <row r="3" spans="1:27" ht="13.5" customHeight="1" x14ac:dyDescent="0.2">
      <c r="A3" s="195"/>
    </row>
    <row r="4" spans="1:27" ht="13.5" customHeight="1" x14ac:dyDescent="0.2">
      <c r="A4" s="434" t="s">
        <v>146</v>
      </c>
      <c r="B4" s="422" t="s">
        <v>1</v>
      </c>
      <c r="C4" s="440"/>
      <c r="D4" s="421"/>
      <c r="E4" s="422" t="s">
        <v>116</v>
      </c>
      <c r="F4" s="440"/>
      <c r="G4" s="440"/>
      <c r="H4" s="440"/>
      <c r="I4" s="421"/>
    </row>
    <row r="5" spans="1:27" ht="24" customHeight="1" x14ac:dyDescent="0.2">
      <c r="A5" s="435"/>
      <c r="B5" s="393" t="s">
        <v>5</v>
      </c>
      <c r="C5" s="393" t="s">
        <v>6</v>
      </c>
      <c r="D5" s="393" t="s">
        <v>7</v>
      </c>
      <c r="E5" s="398" t="s">
        <v>117</v>
      </c>
      <c r="F5" s="394" t="s">
        <v>281</v>
      </c>
      <c r="G5" s="174" t="s">
        <v>118</v>
      </c>
      <c r="H5" s="398" t="s">
        <v>119</v>
      </c>
      <c r="I5" s="395" t="s">
        <v>120</v>
      </c>
    </row>
    <row r="6" spans="1:27" ht="13.5" customHeight="1" x14ac:dyDescent="0.2">
      <c r="A6" s="443" t="s">
        <v>3</v>
      </c>
      <c r="B6" s="443"/>
      <c r="C6" s="443"/>
      <c r="D6" s="443"/>
      <c r="E6" s="443"/>
      <c r="F6" s="443"/>
      <c r="G6" s="443"/>
      <c r="H6" s="443"/>
      <c r="I6" s="443"/>
    </row>
    <row r="7" spans="1:27" s="4" customFormat="1" ht="13.5" customHeight="1" x14ac:dyDescent="0.2">
      <c r="A7" s="197" t="s">
        <v>57</v>
      </c>
      <c r="B7" s="198">
        <v>55816</v>
      </c>
      <c r="C7" s="198">
        <v>55615</v>
      </c>
      <c r="D7" s="198">
        <v>201</v>
      </c>
      <c r="E7" s="198">
        <v>84</v>
      </c>
      <c r="F7" s="198">
        <v>45</v>
      </c>
      <c r="G7" s="198">
        <v>26</v>
      </c>
      <c r="H7" s="198">
        <v>110</v>
      </c>
      <c r="I7" s="198">
        <v>285</v>
      </c>
      <c r="K7" s="202"/>
      <c r="L7" s="202"/>
      <c r="M7" s="202"/>
      <c r="N7" s="202"/>
      <c r="O7" s="202"/>
      <c r="P7" s="202"/>
      <c r="Q7" s="202"/>
      <c r="R7" s="202"/>
      <c r="T7" s="107"/>
      <c r="U7" s="107"/>
      <c r="V7" s="107"/>
      <c r="W7" s="107"/>
      <c r="X7" s="107"/>
      <c r="Y7" s="107"/>
      <c r="Z7" s="107"/>
      <c r="AA7" s="107"/>
    </row>
    <row r="8" spans="1:27" ht="13.5" customHeight="1" x14ac:dyDescent="0.2">
      <c r="A8" s="70" t="s">
        <v>147</v>
      </c>
      <c r="B8" s="9">
        <v>206</v>
      </c>
      <c r="C8" s="11">
        <v>197</v>
      </c>
      <c r="D8" s="11">
        <v>9</v>
      </c>
      <c r="E8" s="11">
        <v>28</v>
      </c>
      <c r="F8" s="11">
        <v>13</v>
      </c>
      <c r="G8" s="11">
        <v>18</v>
      </c>
      <c r="H8" s="11">
        <v>46</v>
      </c>
      <c r="I8" s="11">
        <v>37</v>
      </c>
      <c r="K8" s="115"/>
      <c r="L8" s="37"/>
      <c r="M8" s="37"/>
      <c r="N8" s="37"/>
      <c r="O8" s="37"/>
      <c r="P8" s="37"/>
      <c r="Q8" s="37"/>
      <c r="R8" s="37"/>
      <c r="T8" s="107"/>
      <c r="U8" s="107"/>
      <c r="V8" s="107"/>
      <c r="W8" s="107"/>
      <c r="X8" s="107"/>
      <c r="Y8" s="107"/>
      <c r="Z8" s="107"/>
      <c r="AA8" s="107"/>
    </row>
    <row r="9" spans="1:27" ht="13.5" customHeight="1" x14ac:dyDescent="0.2">
      <c r="A9" s="70" t="s">
        <v>128</v>
      </c>
      <c r="B9" s="9">
        <v>370</v>
      </c>
      <c r="C9" s="11">
        <v>337</v>
      </c>
      <c r="D9" s="11">
        <v>33</v>
      </c>
      <c r="E9" s="11">
        <v>9</v>
      </c>
      <c r="F9" s="11">
        <v>6</v>
      </c>
      <c r="G9" s="11">
        <v>3</v>
      </c>
      <c r="H9" s="11">
        <v>12</v>
      </c>
      <c r="I9" s="11">
        <v>42</v>
      </c>
      <c r="K9" s="115"/>
      <c r="L9" s="37"/>
      <c r="M9" s="37"/>
      <c r="N9" s="37"/>
      <c r="O9" s="37"/>
      <c r="P9" s="37"/>
      <c r="Q9" s="37"/>
      <c r="R9" s="37"/>
      <c r="T9" s="107"/>
      <c r="U9" s="107"/>
      <c r="V9" s="107"/>
      <c r="W9" s="107"/>
      <c r="X9" s="107"/>
      <c r="Y9" s="107"/>
      <c r="Z9" s="107"/>
      <c r="AA9" s="107"/>
    </row>
    <row r="10" spans="1:27" ht="13.5" customHeight="1" x14ac:dyDescent="0.2">
      <c r="A10" s="70" t="s">
        <v>129</v>
      </c>
      <c r="B10" s="9">
        <v>3805</v>
      </c>
      <c r="C10" s="9">
        <v>3733</v>
      </c>
      <c r="D10" s="9">
        <v>72</v>
      </c>
      <c r="E10" s="9">
        <v>27</v>
      </c>
      <c r="F10" s="9">
        <v>17</v>
      </c>
      <c r="G10" s="9">
        <v>3</v>
      </c>
      <c r="H10" s="9">
        <v>30</v>
      </c>
      <c r="I10" s="9">
        <v>99</v>
      </c>
      <c r="K10" s="115"/>
      <c r="L10" s="115"/>
      <c r="M10" s="115"/>
      <c r="N10" s="115"/>
      <c r="O10" s="115"/>
      <c r="P10" s="115"/>
      <c r="Q10" s="115"/>
      <c r="R10" s="115"/>
      <c r="T10" s="107"/>
      <c r="U10" s="107"/>
      <c r="V10" s="107"/>
      <c r="W10" s="107"/>
      <c r="X10" s="107"/>
      <c r="Y10" s="107"/>
      <c r="Z10" s="107"/>
      <c r="AA10" s="107"/>
    </row>
    <row r="11" spans="1:27" ht="13.5" customHeight="1" x14ac:dyDescent="0.2">
      <c r="A11" s="70" t="s">
        <v>130</v>
      </c>
      <c r="B11" s="9">
        <v>32685</v>
      </c>
      <c r="C11" s="9">
        <v>32622</v>
      </c>
      <c r="D11" s="9">
        <v>63</v>
      </c>
      <c r="E11" s="9">
        <v>16</v>
      </c>
      <c r="F11" s="9">
        <v>7</v>
      </c>
      <c r="G11" s="9">
        <v>2</v>
      </c>
      <c r="H11" s="9">
        <v>18</v>
      </c>
      <c r="I11" s="9">
        <v>79</v>
      </c>
      <c r="K11" s="115"/>
      <c r="L11" s="115"/>
      <c r="M11" s="115"/>
      <c r="N11" s="115"/>
      <c r="O11" s="115"/>
      <c r="P11" s="115"/>
      <c r="Q11" s="115"/>
      <c r="R11" s="115"/>
      <c r="T11" s="107"/>
      <c r="U11" s="107"/>
      <c r="V11" s="107"/>
      <c r="W11" s="107"/>
      <c r="X11" s="107"/>
      <c r="Y11" s="107"/>
      <c r="Z11" s="107"/>
      <c r="AA11" s="107"/>
    </row>
    <row r="12" spans="1:27" ht="13.5" customHeight="1" x14ac:dyDescent="0.2">
      <c r="A12" s="70" t="s">
        <v>131</v>
      </c>
      <c r="B12" s="9">
        <v>18277</v>
      </c>
      <c r="C12" s="9">
        <v>18254</v>
      </c>
      <c r="D12" s="9">
        <v>23</v>
      </c>
      <c r="E12" s="9">
        <v>4</v>
      </c>
      <c r="F12" s="9">
        <v>2</v>
      </c>
      <c r="G12" s="9" t="s">
        <v>10</v>
      </c>
      <c r="H12" s="9">
        <v>4</v>
      </c>
      <c r="I12" s="9">
        <v>27</v>
      </c>
      <c r="K12" s="115"/>
      <c r="L12" s="115"/>
      <c r="M12" s="115"/>
      <c r="N12" s="115"/>
      <c r="O12" s="115"/>
      <c r="P12" s="115"/>
      <c r="Q12" s="115"/>
      <c r="R12" s="115"/>
      <c r="T12" s="107"/>
      <c r="U12" s="107"/>
      <c r="V12" s="107"/>
      <c r="W12" s="107"/>
      <c r="X12" s="107"/>
      <c r="Y12" s="107"/>
      <c r="Z12" s="107"/>
      <c r="AA12" s="107"/>
    </row>
    <row r="13" spans="1:27" ht="13.5" customHeight="1" x14ac:dyDescent="0.2">
      <c r="A13" s="70" t="s">
        <v>132</v>
      </c>
      <c r="B13" s="9">
        <v>473</v>
      </c>
      <c r="C13" s="11">
        <v>472</v>
      </c>
      <c r="D13" s="11">
        <v>1</v>
      </c>
      <c r="E13" s="9" t="s">
        <v>10</v>
      </c>
      <c r="F13" s="9" t="s">
        <v>10</v>
      </c>
      <c r="G13" s="9" t="s">
        <v>10</v>
      </c>
      <c r="H13" s="9" t="s">
        <v>10</v>
      </c>
      <c r="I13" s="11">
        <v>1</v>
      </c>
      <c r="K13" s="115"/>
      <c r="L13" s="37"/>
      <c r="M13" s="37"/>
      <c r="N13" s="115"/>
      <c r="O13" s="115"/>
      <c r="P13" s="115"/>
      <c r="Q13" s="115"/>
      <c r="R13" s="37"/>
      <c r="T13" s="107"/>
      <c r="U13" s="107"/>
      <c r="V13" s="107"/>
      <c r="W13" s="107"/>
      <c r="X13" s="107"/>
      <c r="Y13" s="107"/>
      <c r="Z13" s="107"/>
      <c r="AA13" s="107"/>
    </row>
    <row r="14" spans="1:27" s="4" customFormat="1" ht="13.5" customHeight="1" x14ac:dyDescent="0.2">
      <c r="A14" s="244" t="s">
        <v>58</v>
      </c>
      <c r="B14" s="250">
        <v>9168</v>
      </c>
      <c r="C14" s="250">
        <v>9151</v>
      </c>
      <c r="D14" s="250">
        <v>17</v>
      </c>
      <c r="E14" s="250">
        <v>16</v>
      </c>
      <c r="F14" s="250">
        <v>8</v>
      </c>
      <c r="G14" s="250">
        <v>9</v>
      </c>
      <c r="H14" s="250">
        <v>25</v>
      </c>
      <c r="I14" s="250">
        <v>33</v>
      </c>
      <c r="K14" s="143"/>
      <c r="L14" s="143"/>
      <c r="M14" s="143"/>
      <c r="N14" s="143"/>
      <c r="O14" s="143"/>
      <c r="P14" s="143"/>
      <c r="Q14" s="143"/>
      <c r="R14" s="143"/>
    </row>
    <row r="15" spans="1:27" ht="13.5" customHeight="1" x14ac:dyDescent="0.2">
      <c r="A15" s="70" t="s">
        <v>147</v>
      </c>
      <c r="B15" s="9">
        <v>48</v>
      </c>
      <c r="C15" s="11">
        <v>48</v>
      </c>
      <c r="D15" s="9" t="s">
        <v>10</v>
      </c>
      <c r="E15" s="11">
        <v>11</v>
      </c>
      <c r="F15" s="11">
        <v>6</v>
      </c>
      <c r="G15" s="11">
        <v>6</v>
      </c>
      <c r="H15" s="11">
        <v>17</v>
      </c>
      <c r="I15" s="11">
        <v>11</v>
      </c>
      <c r="K15" s="115"/>
      <c r="L15" s="37"/>
      <c r="M15" s="115"/>
      <c r="N15" s="37"/>
      <c r="O15" s="37"/>
      <c r="P15" s="37"/>
      <c r="Q15" s="37"/>
      <c r="R15" s="37"/>
    </row>
    <row r="16" spans="1:27" ht="13.5" customHeight="1" x14ac:dyDescent="0.2">
      <c r="A16" s="70" t="s">
        <v>128</v>
      </c>
      <c r="B16" s="9">
        <v>52</v>
      </c>
      <c r="C16" s="11">
        <v>52</v>
      </c>
      <c r="D16" s="9" t="s">
        <v>10</v>
      </c>
      <c r="E16" s="11">
        <v>1</v>
      </c>
      <c r="F16" s="9">
        <v>1</v>
      </c>
      <c r="G16" s="9" t="s">
        <v>10</v>
      </c>
      <c r="H16" s="11">
        <v>1</v>
      </c>
      <c r="I16" s="11">
        <v>1</v>
      </c>
      <c r="K16" s="115"/>
      <c r="L16" s="37"/>
      <c r="M16" s="115"/>
      <c r="N16" s="37"/>
      <c r="O16" s="115"/>
      <c r="P16" s="115"/>
      <c r="Q16" s="37"/>
      <c r="R16" s="37"/>
    </row>
    <row r="17" spans="1:18" ht="13.5" customHeight="1" x14ac:dyDescent="0.2">
      <c r="A17" s="70" t="s">
        <v>129</v>
      </c>
      <c r="B17" s="9">
        <v>473</v>
      </c>
      <c r="C17" s="9">
        <v>463</v>
      </c>
      <c r="D17" s="9">
        <v>10</v>
      </c>
      <c r="E17" s="9">
        <v>1</v>
      </c>
      <c r="F17" s="9" t="s">
        <v>10</v>
      </c>
      <c r="G17" s="9">
        <v>2</v>
      </c>
      <c r="H17" s="9">
        <v>3</v>
      </c>
      <c r="I17" s="9">
        <v>11</v>
      </c>
      <c r="K17" s="115"/>
      <c r="L17" s="115"/>
      <c r="M17" s="115"/>
      <c r="N17" s="115"/>
      <c r="O17" s="115"/>
      <c r="P17" s="115"/>
      <c r="Q17" s="115"/>
      <c r="R17" s="115"/>
    </row>
    <row r="18" spans="1:18" ht="13.5" customHeight="1" x14ac:dyDescent="0.2">
      <c r="A18" s="70" t="s">
        <v>130</v>
      </c>
      <c r="B18" s="9">
        <v>5072</v>
      </c>
      <c r="C18" s="9">
        <v>5066</v>
      </c>
      <c r="D18" s="9">
        <v>6</v>
      </c>
      <c r="E18" s="9">
        <v>2</v>
      </c>
      <c r="F18" s="9" t="s">
        <v>10</v>
      </c>
      <c r="G18" s="9">
        <v>1</v>
      </c>
      <c r="H18" s="9">
        <v>3</v>
      </c>
      <c r="I18" s="9">
        <v>8</v>
      </c>
      <c r="K18" s="115"/>
      <c r="L18" s="115"/>
      <c r="M18" s="115"/>
      <c r="N18" s="115"/>
      <c r="O18" s="115"/>
      <c r="P18" s="115"/>
      <c r="Q18" s="115"/>
      <c r="R18" s="115"/>
    </row>
    <row r="19" spans="1:18" ht="13.5" customHeight="1" x14ac:dyDescent="0.2">
      <c r="A19" s="70" t="s">
        <v>131</v>
      </c>
      <c r="B19" s="9">
        <v>3420</v>
      </c>
      <c r="C19" s="9">
        <v>3419</v>
      </c>
      <c r="D19" s="9">
        <v>1</v>
      </c>
      <c r="E19" s="9">
        <v>1</v>
      </c>
      <c r="F19" s="9">
        <v>1</v>
      </c>
      <c r="G19" s="9" t="s">
        <v>10</v>
      </c>
      <c r="H19" s="9">
        <v>1</v>
      </c>
      <c r="I19" s="9">
        <v>2</v>
      </c>
      <c r="K19" s="115"/>
      <c r="L19" s="115"/>
      <c r="M19" s="115"/>
      <c r="N19" s="115"/>
      <c r="O19" s="115"/>
      <c r="P19" s="115"/>
      <c r="Q19" s="115"/>
      <c r="R19" s="115"/>
    </row>
    <row r="20" spans="1:18" ht="13.5" customHeight="1" x14ac:dyDescent="0.2">
      <c r="A20" s="70" t="s">
        <v>132</v>
      </c>
      <c r="B20" s="9">
        <v>103</v>
      </c>
      <c r="C20" s="11">
        <v>103</v>
      </c>
      <c r="D20" s="9" t="s">
        <v>10</v>
      </c>
      <c r="E20" s="9" t="s">
        <v>10</v>
      </c>
      <c r="F20" s="9" t="s">
        <v>10</v>
      </c>
      <c r="G20" s="9" t="s">
        <v>10</v>
      </c>
      <c r="H20" s="9" t="s">
        <v>10</v>
      </c>
      <c r="I20" s="9" t="s">
        <v>10</v>
      </c>
      <c r="K20" s="115"/>
      <c r="L20" s="37"/>
      <c r="M20" s="115"/>
      <c r="N20" s="115"/>
      <c r="O20" s="115"/>
      <c r="P20" s="115"/>
      <c r="Q20" s="115"/>
      <c r="R20" s="115"/>
    </row>
    <row r="21" spans="1:18" s="4" customFormat="1" ht="13.5" customHeight="1" x14ac:dyDescent="0.2">
      <c r="A21" s="244" t="s">
        <v>59</v>
      </c>
      <c r="B21" s="250">
        <v>4810</v>
      </c>
      <c r="C21" s="250">
        <v>4793</v>
      </c>
      <c r="D21" s="250">
        <v>17</v>
      </c>
      <c r="E21" s="250">
        <v>4</v>
      </c>
      <c r="F21" s="250">
        <v>3</v>
      </c>
      <c r="G21" s="250" t="s">
        <v>10</v>
      </c>
      <c r="H21" s="250">
        <v>4</v>
      </c>
      <c r="I21" s="250">
        <v>21</v>
      </c>
      <c r="K21" s="143"/>
      <c r="L21" s="143"/>
      <c r="M21" s="143"/>
      <c r="N21" s="143"/>
      <c r="O21" s="143"/>
      <c r="P21" s="143"/>
      <c r="Q21" s="143"/>
      <c r="R21" s="143"/>
    </row>
    <row r="22" spans="1:18" ht="13.5" customHeight="1" x14ac:dyDescent="0.2">
      <c r="A22" s="70" t="s">
        <v>147</v>
      </c>
      <c r="B22" s="9">
        <v>4</v>
      </c>
      <c r="C22" s="11">
        <v>3</v>
      </c>
      <c r="D22" s="11">
        <v>1</v>
      </c>
      <c r="E22" s="9" t="s">
        <v>10</v>
      </c>
      <c r="F22" s="9" t="s">
        <v>10</v>
      </c>
      <c r="G22" s="9" t="s">
        <v>10</v>
      </c>
      <c r="H22" s="9" t="s">
        <v>10</v>
      </c>
      <c r="I22" s="11">
        <v>1</v>
      </c>
      <c r="K22" s="115"/>
      <c r="L22" s="37"/>
      <c r="M22" s="37"/>
      <c r="N22" s="115"/>
      <c r="O22" s="115"/>
      <c r="P22" s="115"/>
      <c r="Q22" s="115"/>
      <c r="R22" s="37"/>
    </row>
    <row r="23" spans="1:18" ht="13.5" customHeight="1" x14ac:dyDescent="0.2">
      <c r="A23" s="70" t="s">
        <v>128</v>
      </c>
      <c r="B23" s="9">
        <v>21</v>
      </c>
      <c r="C23" s="11">
        <v>19</v>
      </c>
      <c r="D23" s="11">
        <v>2</v>
      </c>
      <c r="E23" s="9">
        <v>1</v>
      </c>
      <c r="F23" s="9" t="s">
        <v>10</v>
      </c>
      <c r="G23" s="9" t="s">
        <v>10</v>
      </c>
      <c r="H23" s="9">
        <v>1</v>
      </c>
      <c r="I23" s="11">
        <v>3</v>
      </c>
      <c r="K23" s="115"/>
      <c r="L23" s="37"/>
      <c r="M23" s="37"/>
      <c r="N23" s="115"/>
      <c r="O23" s="115"/>
      <c r="P23" s="115"/>
      <c r="Q23" s="115"/>
      <c r="R23" s="37"/>
    </row>
    <row r="24" spans="1:18" ht="13.5" customHeight="1" x14ac:dyDescent="0.2">
      <c r="A24" s="70" t="s">
        <v>129</v>
      </c>
      <c r="B24" s="9">
        <v>250</v>
      </c>
      <c r="C24" s="9">
        <v>244</v>
      </c>
      <c r="D24" s="9">
        <v>6</v>
      </c>
      <c r="E24" s="9">
        <v>2</v>
      </c>
      <c r="F24" s="9">
        <v>2</v>
      </c>
      <c r="G24" s="9" t="s">
        <v>10</v>
      </c>
      <c r="H24" s="9">
        <v>2</v>
      </c>
      <c r="I24" s="9">
        <v>8</v>
      </c>
      <c r="K24" s="115"/>
      <c r="L24" s="115"/>
      <c r="M24" s="115"/>
      <c r="N24" s="115"/>
      <c r="O24" s="115"/>
      <c r="P24" s="115"/>
      <c r="Q24" s="115"/>
      <c r="R24" s="115"/>
    </row>
    <row r="25" spans="1:18" ht="13.5" customHeight="1" x14ac:dyDescent="0.2">
      <c r="A25" s="70" t="s">
        <v>130</v>
      </c>
      <c r="B25" s="9">
        <v>2834</v>
      </c>
      <c r="C25" s="9">
        <v>2828</v>
      </c>
      <c r="D25" s="9">
        <v>6</v>
      </c>
      <c r="E25" s="9">
        <v>1</v>
      </c>
      <c r="F25" s="9">
        <v>1</v>
      </c>
      <c r="G25" s="9" t="s">
        <v>10</v>
      </c>
      <c r="H25" s="9">
        <v>1</v>
      </c>
      <c r="I25" s="9">
        <v>7</v>
      </c>
      <c r="K25" s="115"/>
      <c r="L25" s="115"/>
      <c r="M25" s="115"/>
      <c r="N25" s="115"/>
      <c r="O25" s="115"/>
      <c r="P25" s="115"/>
      <c r="Q25" s="115"/>
      <c r="R25" s="115"/>
    </row>
    <row r="26" spans="1:18" ht="13.5" customHeight="1" x14ac:dyDescent="0.2">
      <c r="A26" s="70" t="s">
        <v>131</v>
      </c>
      <c r="B26" s="9">
        <v>1663</v>
      </c>
      <c r="C26" s="9">
        <v>1661</v>
      </c>
      <c r="D26" s="9">
        <v>2</v>
      </c>
      <c r="E26" s="9" t="s">
        <v>10</v>
      </c>
      <c r="F26" s="9" t="s">
        <v>10</v>
      </c>
      <c r="G26" s="9" t="s">
        <v>10</v>
      </c>
      <c r="H26" s="9" t="s">
        <v>10</v>
      </c>
      <c r="I26" s="9">
        <v>2</v>
      </c>
      <c r="K26" s="115"/>
      <c r="L26" s="115"/>
      <c r="M26" s="115"/>
      <c r="N26" s="115"/>
      <c r="O26" s="115"/>
      <c r="P26" s="115"/>
      <c r="Q26" s="115"/>
      <c r="R26" s="115"/>
    </row>
    <row r="27" spans="1:18" ht="13.5" customHeight="1" x14ac:dyDescent="0.2">
      <c r="A27" s="70" t="s">
        <v>132</v>
      </c>
      <c r="B27" s="9">
        <v>38</v>
      </c>
      <c r="C27" s="11">
        <v>38</v>
      </c>
      <c r="D27" s="9" t="s">
        <v>10</v>
      </c>
      <c r="E27" s="9" t="s">
        <v>10</v>
      </c>
      <c r="F27" s="9" t="s">
        <v>10</v>
      </c>
      <c r="G27" s="9" t="s">
        <v>10</v>
      </c>
      <c r="H27" s="9" t="s">
        <v>10</v>
      </c>
      <c r="I27" s="9" t="s">
        <v>10</v>
      </c>
      <c r="K27" s="115"/>
      <c r="L27" s="37"/>
      <c r="M27" s="115"/>
      <c r="N27" s="115"/>
      <c r="O27" s="115"/>
      <c r="P27" s="115"/>
      <c r="Q27" s="115"/>
      <c r="R27" s="115"/>
    </row>
    <row r="28" spans="1:18" s="4" customFormat="1" ht="13.5" customHeight="1" x14ac:dyDescent="0.2">
      <c r="A28" s="244" t="s">
        <v>60</v>
      </c>
      <c r="B28" s="250">
        <v>5253</v>
      </c>
      <c r="C28" s="250">
        <v>5239</v>
      </c>
      <c r="D28" s="250">
        <v>14</v>
      </c>
      <c r="E28" s="250">
        <v>7</v>
      </c>
      <c r="F28" s="250">
        <v>5</v>
      </c>
      <c r="G28" s="250" t="s">
        <v>10</v>
      </c>
      <c r="H28" s="250">
        <v>7</v>
      </c>
      <c r="I28" s="250">
        <v>21</v>
      </c>
      <c r="K28" s="143"/>
      <c r="L28" s="143"/>
      <c r="M28" s="143"/>
      <c r="N28" s="143"/>
      <c r="O28" s="143"/>
      <c r="P28" s="143"/>
      <c r="Q28" s="143"/>
      <c r="R28" s="143"/>
    </row>
    <row r="29" spans="1:18" ht="13.5" customHeight="1" x14ac:dyDescent="0.2">
      <c r="A29" s="70" t="s">
        <v>147</v>
      </c>
      <c r="B29" s="9">
        <v>2</v>
      </c>
      <c r="C29" s="11">
        <v>2</v>
      </c>
      <c r="D29" s="9" t="s">
        <v>10</v>
      </c>
      <c r="E29" s="9">
        <v>1</v>
      </c>
      <c r="F29" s="9" t="s">
        <v>10</v>
      </c>
      <c r="G29" s="9" t="s">
        <v>10</v>
      </c>
      <c r="H29" s="9">
        <v>1</v>
      </c>
      <c r="I29" s="9">
        <v>1</v>
      </c>
      <c r="K29" s="115"/>
      <c r="L29" s="37"/>
      <c r="M29" s="115"/>
      <c r="N29" s="115"/>
      <c r="O29" s="115"/>
      <c r="P29" s="115"/>
      <c r="Q29" s="115"/>
      <c r="R29" s="115"/>
    </row>
    <row r="30" spans="1:18" ht="13.5" customHeight="1" x14ac:dyDescent="0.2">
      <c r="A30" s="70" t="s">
        <v>128</v>
      </c>
      <c r="B30" s="9">
        <v>14</v>
      </c>
      <c r="C30" s="11">
        <v>14</v>
      </c>
      <c r="D30" s="9" t="s">
        <v>10</v>
      </c>
      <c r="E30" s="9">
        <v>1</v>
      </c>
      <c r="F30" s="9">
        <v>1</v>
      </c>
      <c r="G30" s="9" t="s">
        <v>10</v>
      </c>
      <c r="H30" s="9">
        <v>1</v>
      </c>
      <c r="I30" s="11">
        <v>1</v>
      </c>
      <c r="K30" s="115"/>
      <c r="L30" s="37"/>
      <c r="M30" s="115"/>
      <c r="N30" s="115"/>
      <c r="O30" s="115"/>
      <c r="P30" s="115"/>
      <c r="Q30" s="115"/>
      <c r="R30" s="37"/>
    </row>
    <row r="31" spans="1:18" ht="13.5" customHeight="1" x14ac:dyDescent="0.2">
      <c r="A31" s="70" t="s">
        <v>129</v>
      </c>
      <c r="B31" s="9">
        <v>260</v>
      </c>
      <c r="C31" s="9">
        <v>255</v>
      </c>
      <c r="D31" s="9">
        <v>5</v>
      </c>
      <c r="E31" s="9">
        <v>3</v>
      </c>
      <c r="F31" s="9">
        <v>3</v>
      </c>
      <c r="G31" s="9" t="s">
        <v>10</v>
      </c>
      <c r="H31" s="9">
        <v>3</v>
      </c>
      <c r="I31" s="9">
        <v>8</v>
      </c>
      <c r="K31" s="115"/>
      <c r="L31" s="115"/>
      <c r="M31" s="115"/>
      <c r="N31" s="115"/>
      <c r="O31" s="115"/>
      <c r="P31" s="115"/>
      <c r="Q31" s="115"/>
      <c r="R31" s="115"/>
    </row>
    <row r="32" spans="1:18" ht="13.5" customHeight="1" x14ac:dyDescent="0.2">
      <c r="A32" s="70" t="s">
        <v>130</v>
      </c>
      <c r="B32" s="9">
        <v>2935</v>
      </c>
      <c r="C32" s="9">
        <v>2929</v>
      </c>
      <c r="D32" s="9">
        <v>6</v>
      </c>
      <c r="E32" s="9">
        <v>1</v>
      </c>
      <c r="F32" s="9" t="s">
        <v>10</v>
      </c>
      <c r="G32" s="9" t="s">
        <v>10</v>
      </c>
      <c r="H32" s="9">
        <v>1</v>
      </c>
      <c r="I32" s="9">
        <v>7</v>
      </c>
      <c r="K32" s="115"/>
      <c r="L32" s="115"/>
      <c r="M32" s="115"/>
      <c r="N32" s="115"/>
      <c r="O32" s="115"/>
      <c r="P32" s="115"/>
      <c r="Q32" s="115"/>
      <c r="R32" s="115"/>
    </row>
    <row r="33" spans="1:18" ht="13.5" customHeight="1" x14ac:dyDescent="0.2">
      <c r="A33" s="70" t="s">
        <v>131</v>
      </c>
      <c r="B33" s="9">
        <v>1975</v>
      </c>
      <c r="C33" s="9">
        <v>1972</v>
      </c>
      <c r="D33" s="9">
        <v>3</v>
      </c>
      <c r="E33" s="9">
        <v>1</v>
      </c>
      <c r="F33" s="9">
        <v>1</v>
      </c>
      <c r="G33" s="9" t="s">
        <v>10</v>
      </c>
      <c r="H33" s="9">
        <v>1</v>
      </c>
      <c r="I33" s="9">
        <v>4</v>
      </c>
      <c r="K33" s="115"/>
      <c r="L33" s="115"/>
      <c r="M33" s="115"/>
      <c r="N33" s="115"/>
      <c r="O33" s="115"/>
      <c r="P33" s="115"/>
      <c r="Q33" s="115"/>
      <c r="R33" s="115"/>
    </row>
    <row r="34" spans="1:18" ht="13.5" customHeight="1" x14ac:dyDescent="0.2">
      <c r="A34" s="70" t="s">
        <v>132</v>
      </c>
      <c r="B34" s="9">
        <v>67</v>
      </c>
      <c r="C34" s="11">
        <v>67</v>
      </c>
      <c r="D34" s="9" t="s">
        <v>10</v>
      </c>
      <c r="E34" s="9" t="s">
        <v>10</v>
      </c>
      <c r="F34" s="9" t="s">
        <v>10</v>
      </c>
      <c r="G34" s="9" t="s">
        <v>10</v>
      </c>
      <c r="H34" s="9" t="s">
        <v>10</v>
      </c>
      <c r="I34" s="9" t="s">
        <v>10</v>
      </c>
      <c r="K34" s="115"/>
      <c r="L34" s="37"/>
      <c r="M34" s="115"/>
      <c r="N34" s="115"/>
      <c r="O34" s="115"/>
      <c r="P34" s="115"/>
      <c r="Q34" s="115"/>
      <c r="R34" s="115"/>
    </row>
    <row r="35" spans="1:18" s="4" customFormat="1" ht="13.5" customHeight="1" x14ac:dyDescent="0.2">
      <c r="A35" s="244" t="s">
        <v>61</v>
      </c>
      <c r="B35" s="250">
        <v>5513</v>
      </c>
      <c r="C35" s="250">
        <v>5488</v>
      </c>
      <c r="D35" s="250">
        <v>25</v>
      </c>
      <c r="E35" s="250">
        <v>10</v>
      </c>
      <c r="F35" s="250">
        <v>6</v>
      </c>
      <c r="G35" s="250">
        <v>2</v>
      </c>
      <c r="H35" s="250">
        <v>12</v>
      </c>
      <c r="I35" s="250">
        <v>35</v>
      </c>
      <c r="K35" s="143"/>
      <c r="L35" s="143"/>
      <c r="M35" s="143"/>
      <c r="N35" s="143"/>
      <c r="O35" s="143"/>
      <c r="P35" s="143"/>
      <c r="Q35" s="143"/>
      <c r="R35" s="143"/>
    </row>
    <row r="36" spans="1:18" ht="13.5" customHeight="1" x14ac:dyDescent="0.2">
      <c r="A36" s="70" t="s">
        <v>147</v>
      </c>
      <c r="B36" s="9">
        <v>38</v>
      </c>
      <c r="C36" s="11">
        <v>35</v>
      </c>
      <c r="D36" s="11">
        <v>3</v>
      </c>
      <c r="E36" s="11">
        <v>4</v>
      </c>
      <c r="F36" s="11">
        <v>2</v>
      </c>
      <c r="G36" s="11">
        <v>2</v>
      </c>
      <c r="H36" s="11">
        <v>6</v>
      </c>
      <c r="I36" s="11">
        <v>7</v>
      </c>
      <c r="K36" s="115"/>
      <c r="L36" s="37"/>
      <c r="M36" s="37"/>
      <c r="N36" s="37"/>
      <c r="O36" s="37"/>
      <c r="P36" s="37"/>
      <c r="Q36" s="37"/>
      <c r="R36" s="37"/>
    </row>
    <row r="37" spans="1:18" ht="13.5" customHeight="1" x14ac:dyDescent="0.2">
      <c r="A37" s="70" t="s">
        <v>128</v>
      </c>
      <c r="B37" s="9">
        <v>40</v>
      </c>
      <c r="C37" s="11">
        <v>39</v>
      </c>
      <c r="D37" s="11">
        <v>1</v>
      </c>
      <c r="E37" s="9" t="s">
        <v>10</v>
      </c>
      <c r="F37" s="9" t="s">
        <v>10</v>
      </c>
      <c r="G37" s="9" t="s">
        <v>10</v>
      </c>
      <c r="H37" s="9" t="s">
        <v>10</v>
      </c>
      <c r="I37" s="11">
        <v>1</v>
      </c>
      <c r="K37" s="115"/>
      <c r="L37" s="37"/>
      <c r="M37" s="37"/>
      <c r="N37" s="115"/>
      <c r="O37" s="115"/>
      <c r="P37" s="115"/>
      <c r="Q37" s="115"/>
      <c r="R37" s="37"/>
    </row>
    <row r="38" spans="1:18" ht="13.5" customHeight="1" x14ac:dyDescent="0.2">
      <c r="A38" s="70" t="s">
        <v>129</v>
      </c>
      <c r="B38" s="9">
        <v>385</v>
      </c>
      <c r="C38" s="9">
        <v>376</v>
      </c>
      <c r="D38" s="9">
        <v>9</v>
      </c>
      <c r="E38" s="9">
        <v>2</v>
      </c>
      <c r="F38" s="9">
        <v>2</v>
      </c>
      <c r="G38" s="9" t="s">
        <v>10</v>
      </c>
      <c r="H38" s="9">
        <v>2</v>
      </c>
      <c r="I38" s="9">
        <v>11</v>
      </c>
      <c r="K38" s="115"/>
      <c r="L38" s="115"/>
      <c r="M38" s="115"/>
      <c r="N38" s="115"/>
      <c r="O38" s="115"/>
      <c r="P38" s="115"/>
      <c r="Q38" s="115"/>
      <c r="R38" s="115"/>
    </row>
    <row r="39" spans="1:18" ht="13.5" customHeight="1" x14ac:dyDescent="0.2">
      <c r="A39" s="70" t="s">
        <v>130</v>
      </c>
      <c r="B39" s="9">
        <v>3215</v>
      </c>
      <c r="C39" s="9">
        <v>3208</v>
      </c>
      <c r="D39" s="9">
        <v>7</v>
      </c>
      <c r="E39" s="9">
        <v>4</v>
      </c>
      <c r="F39" s="9">
        <v>2</v>
      </c>
      <c r="G39" s="9" t="s">
        <v>10</v>
      </c>
      <c r="H39" s="9">
        <v>4</v>
      </c>
      <c r="I39" s="9">
        <v>11</v>
      </c>
      <c r="K39" s="115"/>
      <c r="L39" s="115"/>
      <c r="M39" s="115"/>
      <c r="N39" s="115"/>
      <c r="O39" s="115"/>
      <c r="P39" s="115"/>
      <c r="Q39" s="115"/>
      <c r="R39" s="115"/>
    </row>
    <row r="40" spans="1:18" ht="13.5" customHeight="1" x14ac:dyDescent="0.2">
      <c r="A40" s="70" t="s">
        <v>131</v>
      </c>
      <c r="B40" s="9">
        <v>1794</v>
      </c>
      <c r="C40" s="9">
        <v>1789</v>
      </c>
      <c r="D40" s="9">
        <v>5</v>
      </c>
      <c r="E40" s="9" t="s">
        <v>10</v>
      </c>
      <c r="F40" s="9" t="s">
        <v>10</v>
      </c>
      <c r="G40" s="9" t="s">
        <v>10</v>
      </c>
      <c r="H40" s="9" t="s">
        <v>10</v>
      </c>
      <c r="I40" s="9">
        <v>5</v>
      </c>
      <c r="K40" s="115"/>
      <c r="L40" s="115"/>
      <c r="M40" s="115"/>
      <c r="N40" s="115"/>
      <c r="O40" s="115"/>
      <c r="P40" s="115"/>
      <c r="Q40" s="115"/>
      <c r="R40" s="115"/>
    </row>
    <row r="41" spans="1:18" ht="13.5" customHeight="1" x14ac:dyDescent="0.2">
      <c r="A41" s="70" t="s">
        <v>132</v>
      </c>
      <c r="B41" s="9">
        <v>41</v>
      </c>
      <c r="C41" s="11">
        <v>41</v>
      </c>
      <c r="D41" s="9" t="s">
        <v>10</v>
      </c>
      <c r="E41" s="9" t="s">
        <v>10</v>
      </c>
      <c r="F41" s="9" t="s">
        <v>10</v>
      </c>
      <c r="G41" s="9" t="s">
        <v>10</v>
      </c>
      <c r="H41" s="9" t="s">
        <v>10</v>
      </c>
      <c r="I41" s="9" t="s">
        <v>10</v>
      </c>
      <c r="K41" s="115"/>
      <c r="L41" s="37"/>
      <c r="M41" s="115"/>
      <c r="N41" s="115"/>
      <c r="O41" s="115"/>
      <c r="P41" s="115"/>
      <c r="Q41" s="115"/>
      <c r="R41" s="115"/>
    </row>
    <row r="42" spans="1:18" s="4" customFormat="1" ht="13.5" customHeight="1" x14ac:dyDescent="0.2">
      <c r="A42" s="244" t="s">
        <v>62</v>
      </c>
      <c r="B42" s="250">
        <v>7063</v>
      </c>
      <c r="C42" s="250">
        <v>7042</v>
      </c>
      <c r="D42" s="250">
        <v>21</v>
      </c>
      <c r="E42" s="250">
        <v>5</v>
      </c>
      <c r="F42" s="250">
        <v>2</v>
      </c>
      <c r="G42" s="250">
        <v>5</v>
      </c>
      <c r="H42" s="250">
        <v>10</v>
      </c>
      <c r="I42" s="250">
        <v>26</v>
      </c>
      <c r="K42" s="143"/>
      <c r="L42" s="143"/>
      <c r="M42" s="143"/>
      <c r="N42" s="143"/>
      <c r="O42" s="143"/>
      <c r="P42" s="143"/>
      <c r="Q42" s="143"/>
      <c r="R42" s="143"/>
    </row>
    <row r="43" spans="1:18" ht="13.5" customHeight="1" x14ac:dyDescent="0.2">
      <c r="A43" s="70" t="s">
        <v>147</v>
      </c>
      <c r="B43" s="9">
        <v>20</v>
      </c>
      <c r="C43" s="11">
        <v>20</v>
      </c>
      <c r="D43" s="9" t="s">
        <v>10</v>
      </c>
      <c r="E43" s="11">
        <v>1</v>
      </c>
      <c r="F43" s="9" t="s">
        <v>10</v>
      </c>
      <c r="G43" s="11">
        <v>4</v>
      </c>
      <c r="H43" s="11">
        <v>5</v>
      </c>
      <c r="I43" s="11">
        <v>1</v>
      </c>
      <c r="K43" s="115"/>
      <c r="L43" s="37"/>
      <c r="M43" s="115"/>
      <c r="N43" s="37"/>
      <c r="O43" s="115"/>
      <c r="P43" s="37"/>
      <c r="Q43" s="37"/>
      <c r="R43" s="37"/>
    </row>
    <row r="44" spans="1:18" ht="13.5" customHeight="1" x14ac:dyDescent="0.2">
      <c r="A44" s="70" t="s">
        <v>128</v>
      </c>
      <c r="B44" s="9">
        <v>47</v>
      </c>
      <c r="C44" s="11">
        <v>41</v>
      </c>
      <c r="D44" s="11">
        <v>6</v>
      </c>
      <c r="E44" s="9" t="s">
        <v>10</v>
      </c>
      <c r="F44" s="9" t="s">
        <v>10</v>
      </c>
      <c r="G44" s="9">
        <v>1</v>
      </c>
      <c r="H44" s="9">
        <v>1</v>
      </c>
      <c r="I44" s="11">
        <v>6</v>
      </c>
      <c r="K44" s="115"/>
      <c r="L44" s="37"/>
      <c r="M44" s="37"/>
      <c r="N44" s="115"/>
      <c r="O44" s="115"/>
      <c r="P44" s="115"/>
      <c r="Q44" s="115"/>
      <c r="R44" s="37"/>
    </row>
    <row r="45" spans="1:18" ht="13.5" customHeight="1" x14ac:dyDescent="0.2">
      <c r="A45" s="70" t="s">
        <v>129</v>
      </c>
      <c r="B45" s="9">
        <v>343</v>
      </c>
      <c r="C45" s="9">
        <v>336</v>
      </c>
      <c r="D45" s="9">
        <v>7</v>
      </c>
      <c r="E45" s="9">
        <v>1</v>
      </c>
      <c r="F45" s="9">
        <v>1</v>
      </c>
      <c r="G45" s="9" t="s">
        <v>10</v>
      </c>
      <c r="H45" s="9">
        <v>1</v>
      </c>
      <c r="I45" s="9">
        <v>8</v>
      </c>
      <c r="K45" s="115"/>
      <c r="L45" s="115"/>
      <c r="M45" s="115"/>
      <c r="N45" s="115"/>
      <c r="O45" s="115"/>
      <c r="P45" s="115"/>
      <c r="Q45" s="115"/>
      <c r="R45" s="115"/>
    </row>
    <row r="46" spans="1:18" ht="13.5" customHeight="1" x14ac:dyDescent="0.2">
      <c r="A46" s="70" t="s">
        <v>130</v>
      </c>
      <c r="B46" s="9">
        <v>3802</v>
      </c>
      <c r="C46" s="9">
        <v>3798</v>
      </c>
      <c r="D46" s="9">
        <v>4</v>
      </c>
      <c r="E46" s="9">
        <v>3</v>
      </c>
      <c r="F46" s="9">
        <v>1</v>
      </c>
      <c r="G46" s="9" t="s">
        <v>10</v>
      </c>
      <c r="H46" s="9">
        <v>3</v>
      </c>
      <c r="I46" s="9">
        <v>7</v>
      </c>
      <c r="K46" s="115"/>
      <c r="L46" s="115"/>
      <c r="M46" s="115"/>
      <c r="N46" s="115"/>
      <c r="O46" s="115"/>
      <c r="P46" s="115"/>
      <c r="Q46" s="115"/>
      <c r="R46" s="115"/>
    </row>
    <row r="47" spans="1:18" ht="13.5" customHeight="1" x14ac:dyDescent="0.2">
      <c r="A47" s="70" t="s">
        <v>131</v>
      </c>
      <c r="B47" s="9">
        <v>2776</v>
      </c>
      <c r="C47" s="9">
        <v>2773</v>
      </c>
      <c r="D47" s="9">
        <v>3</v>
      </c>
      <c r="E47" s="9" t="s">
        <v>10</v>
      </c>
      <c r="F47" s="9" t="s">
        <v>10</v>
      </c>
      <c r="G47" s="9" t="s">
        <v>10</v>
      </c>
      <c r="H47" s="9" t="s">
        <v>10</v>
      </c>
      <c r="I47" s="9">
        <v>3</v>
      </c>
      <c r="K47" s="115"/>
      <c r="L47" s="115"/>
      <c r="M47" s="115"/>
      <c r="N47" s="115"/>
      <c r="O47" s="115"/>
      <c r="P47" s="115"/>
      <c r="Q47" s="115"/>
      <c r="R47" s="115"/>
    </row>
    <row r="48" spans="1:18" ht="13.5" customHeight="1" x14ac:dyDescent="0.2">
      <c r="A48" s="70" t="s">
        <v>132</v>
      </c>
      <c r="B48" s="9">
        <v>75</v>
      </c>
      <c r="C48" s="11">
        <v>74</v>
      </c>
      <c r="D48" s="9">
        <v>1</v>
      </c>
      <c r="E48" s="9" t="s">
        <v>10</v>
      </c>
      <c r="F48" s="9" t="s">
        <v>10</v>
      </c>
      <c r="G48" s="9" t="s">
        <v>10</v>
      </c>
      <c r="H48" s="9" t="s">
        <v>10</v>
      </c>
      <c r="I48" s="9">
        <v>1</v>
      </c>
      <c r="K48" s="115"/>
      <c r="L48" s="37"/>
      <c r="M48" s="115"/>
      <c r="N48" s="115"/>
      <c r="O48" s="115"/>
      <c r="P48" s="115"/>
      <c r="Q48" s="115"/>
      <c r="R48" s="115"/>
    </row>
    <row r="49" spans="1:18" s="4" customFormat="1" ht="13.5" customHeight="1" x14ac:dyDescent="0.2">
      <c r="A49" s="244" t="s">
        <v>63</v>
      </c>
      <c r="B49" s="250">
        <v>5886</v>
      </c>
      <c r="C49" s="250">
        <v>5860</v>
      </c>
      <c r="D49" s="250">
        <v>26</v>
      </c>
      <c r="E49" s="250">
        <v>7</v>
      </c>
      <c r="F49" s="250">
        <v>3</v>
      </c>
      <c r="G49" s="250">
        <v>2</v>
      </c>
      <c r="H49" s="250">
        <v>9</v>
      </c>
      <c r="I49" s="250">
        <v>33</v>
      </c>
      <c r="K49" s="143"/>
      <c r="L49" s="143"/>
      <c r="M49" s="143"/>
      <c r="N49" s="143"/>
      <c r="O49" s="143"/>
      <c r="P49" s="143"/>
      <c r="Q49" s="143"/>
      <c r="R49" s="143"/>
    </row>
    <row r="50" spans="1:18" ht="13.5" customHeight="1" x14ac:dyDescent="0.2">
      <c r="A50" s="70" t="s">
        <v>147</v>
      </c>
      <c r="B50" s="9">
        <v>22</v>
      </c>
      <c r="C50" s="11">
        <v>21</v>
      </c>
      <c r="D50" s="9">
        <v>1</v>
      </c>
      <c r="E50" s="11">
        <v>1</v>
      </c>
      <c r="F50" s="11">
        <v>1</v>
      </c>
      <c r="G50" s="9">
        <v>1</v>
      </c>
      <c r="H50" s="11">
        <v>2</v>
      </c>
      <c r="I50" s="11">
        <v>2</v>
      </c>
      <c r="K50" s="115"/>
      <c r="L50" s="37"/>
      <c r="M50" s="115"/>
      <c r="N50" s="37"/>
      <c r="O50" s="37"/>
      <c r="P50" s="115"/>
      <c r="Q50" s="37"/>
      <c r="R50" s="37"/>
    </row>
    <row r="51" spans="1:18" ht="13.5" customHeight="1" x14ac:dyDescent="0.2">
      <c r="A51" s="70" t="s">
        <v>128</v>
      </c>
      <c r="B51" s="9">
        <v>35</v>
      </c>
      <c r="C51" s="11">
        <v>29</v>
      </c>
      <c r="D51" s="11">
        <v>6</v>
      </c>
      <c r="E51" s="9">
        <v>2</v>
      </c>
      <c r="F51" s="9">
        <v>1</v>
      </c>
      <c r="G51" s="9">
        <v>1</v>
      </c>
      <c r="H51" s="9">
        <v>3</v>
      </c>
      <c r="I51" s="11">
        <v>8</v>
      </c>
      <c r="K51" s="115"/>
      <c r="L51" s="37"/>
      <c r="M51" s="37"/>
      <c r="N51" s="115"/>
      <c r="O51" s="115"/>
      <c r="P51" s="115"/>
      <c r="Q51" s="115"/>
      <c r="R51" s="37"/>
    </row>
    <row r="52" spans="1:18" ht="13.5" customHeight="1" x14ac:dyDescent="0.2">
      <c r="A52" s="70" t="s">
        <v>129</v>
      </c>
      <c r="B52" s="9">
        <v>421</v>
      </c>
      <c r="C52" s="9">
        <v>409</v>
      </c>
      <c r="D52" s="9">
        <v>12</v>
      </c>
      <c r="E52" s="9">
        <v>3</v>
      </c>
      <c r="F52" s="9">
        <v>1</v>
      </c>
      <c r="G52" s="9" t="s">
        <v>10</v>
      </c>
      <c r="H52" s="9">
        <v>3</v>
      </c>
      <c r="I52" s="9">
        <v>15</v>
      </c>
      <c r="K52" s="115"/>
      <c r="L52" s="115"/>
      <c r="M52" s="115"/>
      <c r="N52" s="115"/>
      <c r="O52" s="115"/>
      <c r="P52" s="115"/>
      <c r="Q52" s="115"/>
      <c r="R52" s="115"/>
    </row>
    <row r="53" spans="1:18" ht="13.5" customHeight="1" x14ac:dyDescent="0.2">
      <c r="A53" s="70" t="s">
        <v>130</v>
      </c>
      <c r="B53" s="9">
        <v>3631</v>
      </c>
      <c r="C53" s="9">
        <v>3624</v>
      </c>
      <c r="D53" s="9">
        <v>7</v>
      </c>
      <c r="E53" s="9">
        <v>1</v>
      </c>
      <c r="F53" s="9" t="s">
        <v>10</v>
      </c>
      <c r="G53" s="9" t="s">
        <v>10</v>
      </c>
      <c r="H53" s="9">
        <v>1</v>
      </c>
      <c r="I53" s="9">
        <v>8</v>
      </c>
      <c r="K53" s="115"/>
      <c r="L53" s="115"/>
      <c r="M53" s="115"/>
      <c r="N53" s="115"/>
      <c r="O53" s="115"/>
      <c r="P53" s="115"/>
      <c r="Q53" s="115"/>
      <c r="R53" s="115"/>
    </row>
    <row r="54" spans="1:18" ht="13.5" customHeight="1" x14ac:dyDescent="0.2">
      <c r="A54" s="70" t="s">
        <v>131</v>
      </c>
      <c r="B54" s="9">
        <v>1732</v>
      </c>
      <c r="C54" s="9">
        <v>1732</v>
      </c>
      <c r="D54" s="9" t="s">
        <v>10</v>
      </c>
      <c r="E54" s="9" t="s">
        <v>10</v>
      </c>
      <c r="F54" s="9" t="s">
        <v>10</v>
      </c>
      <c r="G54" s="9" t="s">
        <v>10</v>
      </c>
      <c r="H54" s="9" t="s">
        <v>10</v>
      </c>
      <c r="I54" s="9" t="s">
        <v>10</v>
      </c>
      <c r="K54" s="115"/>
      <c r="L54" s="115"/>
      <c r="M54" s="115"/>
      <c r="N54" s="115"/>
      <c r="O54" s="115"/>
      <c r="P54" s="115"/>
      <c r="Q54" s="115"/>
      <c r="R54" s="115"/>
    </row>
    <row r="55" spans="1:18" ht="13.5" customHeight="1" x14ac:dyDescent="0.2">
      <c r="A55" s="70" t="s">
        <v>132</v>
      </c>
      <c r="B55" s="9">
        <v>45</v>
      </c>
      <c r="C55" s="11">
        <v>45</v>
      </c>
      <c r="D55" s="9" t="s">
        <v>10</v>
      </c>
      <c r="E55" s="9" t="s">
        <v>10</v>
      </c>
      <c r="F55" s="9" t="s">
        <v>10</v>
      </c>
      <c r="G55" s="9" t="s">
        <v>10</v>
      </c>
      <c r="H55" s="9" t="s">
        <v>10</v>
      </c>
      <c r="I55" s="9" t="s">
        <v>10</v>
      </c>
      <c r="K55" s="115"/>
      <c r="L55" s="37"/>
      <c r="M55" s="115"/>
      <c r="N55" s="115"/>
      <c r="O55" s="115"/>
      <c r="P55" s="115"/>
      <c r="Q55" s="115"/>
      <c r="R55" s="115"/>
    </row>
    <row r="56" spans="1:18" s="4" customFormat="1" ht="13.5" customHeight="1" x14ac:dyDescent="0.2">
      <c r="A56" s="244" t="s">
        <v>64</v>
      </c>
      <c r="B56" s="250">
        <v>8876</v>
      </c>
      <c r="C56" s="250">
        <v>8832</v>
      </c>
      <c r="D56" s="250">
        <v>44</v>
      </c>
      <c r="E56" s="250">
        <v>27</v>
      </c>
      <c r="F56" s="250">
        <v>12</v>
      </c>
      <c r="G56" s="250">
        <v>8</v>
      </c>
      <c r="H56" s="250">
        <v>35</v>
      </c>
      <c r="I56" s="250">
        <v>71</v>
      </c>
      <c r="K56" s="143"/>
      <c r="L56" s="143"/>
      <c r="M56" s="143"/>
      <c r="N56" s="143"/>
      <c r="O56" s="143"/>
      <c r="P56" s="143"/>
      <c r="Q56" s="143"/>
      <c r="R56" s="143"/>
    </row>
    <row r="57" spans="1:18" ht="13.5" customHeight="1" x14ac:dyDescent="0.2">
      <c r="A57" s="70" t="s">
        <v>147</v>
      </c>
      <c r="B57" s="9">
        <v>32</v>
      </c>
      <c r="C57" s="11">
        <v>29</v>
      </c>
      <c r="D57" s="9">
        <v>3</v>
      </c>
      <c r="E57" s="11">
        <v>9</v>
      </c>
      <c r="F57" s="11">
        <v>3</v>
      </c>
      <c r="G57" s="11">
        <v>5</v>
      </c>
      <c r="H57" s="11">
        <v>14</v>
      </c>
      <c r="I57" s="11">
        <v>12</v>
      </c>
      <c r="K57" s="115"/>
      <c r="L57" s="37"/>
      <c r="M57" s="115"/>
      <c r="N57" s="37"/>
      <c r="O57" s="37"/>
      <c r="P57" s="37"/>
      <c r="Q57" s="37"/>
      <c r="R57" s="37"/>
    </row>
    <row r="58" spans="1:18" ht="13.5" customHeight="1" x14ac:dyDescent="0.2">
      <c r="A58" s="70" t="s">
        <v>128</v>
      </c>
      <c r="B58" s="9">
        <v>77</v>
      </c>
      <c r="C58" s="11">
        <v>64</v>
      </c>
      <c r="D58" s="11">
        <v>13</v>
      </c>
      <c r="E58" s="11">
        <v>3</v>
      </c>
      <c r="F58" s="9">
        <v>2</v>
      </c>
      <c r="G58" s="11">
        <v>1</v>
      </c>
      <c r="H58" s="11">
        <v>4</v>
      </c>
      <c r="I58" s="11">
        <v>16</v>
      </c>
      <c r="K58" s="115"/>
      <c r="L58" s="37"/>
      <c r="M58" s="37"/>
      <c r="N58" s="37"/>
      <c r="O58" s="115"/>
      <c r="P58" s="37"/>
      <c r="Q58" s="37"/>
      <c r="R58" s="37"/>
    </row>
    <row r="59" spans="1:18" ht="13.5" customHeight="1" x14ac:dyDescent="0.2">
      <c r="A59" s="70" t="s">
        <v>129</v>
      </c>
      <c r="B59" s="9">
        <v>773</v>
      </c>
      <c r="C59" s="9">
        <v>763</v>
      </c>
      <c r="D59" s="9">
        <v>10</v>
      </c>
      <c r="E59" s="9">
        <v>12</v>
      </c>
      <c r="F59" s="9">
        <v>6</v>
      </c>
      <c r="G59" s="9">
        <v>1</v>
      </c>
      <c r="H59" s="9">
        <v>13</v>
      </c>
      <c r="I59" s="9">
        <v>22</v>
      </c>
      <c r="K59" s="115"/>
      <c r="L59" s="115"/>
      <c r="M59" s="115"/>
      <c r="N59" s="115"/>
      <c r="O59" s="115"/>
      <c r="P59" s="115"/>
      <c r="Q59" s="115"/>
      <c r="R59" s="115"/>
    </row>
    <row r="60" spans="1:18" ht="13.5" customHeight="1" x14ac:dyDescent="0.2">
      <c r="A60" s="70" t="s">
        <v>130</v>
      </c>
      <c r="B60" s="9">
        <v>5523</v>
      </c>
      <c r="C60" s="9">
        <v>5512</v>
      </c>
      <c r="D60" s="9">
        <v>11</v>
      </c>
      <c r="E60" s="9">
        <v>2</v>
      </c>
      <c r="F60" s="9">
        <v>1</v>
      </c>
      <c r="G60" s="9">
        <v>1</v>
      </c>
      <c r="H60" s="9">
        <v>3</v>
      </c>
      <c r="I60" s="9">
        <v>13</v>
      </c>
      <c r="K60" s="115"/>
      <c r="L60" s="115"/>
      <c r="M60" s="115"/>
      <c r="N60" s="115"/>
      <c r="O60" s="115"/>
      <c r="P60" s="115"/>
      <c r="Q60" s="115"/>
      <c r="R60" s="115"/>
    </row>
    <row r="61" spans="1:18" ht="13.5" customHeight="1" x14ac:dyDescent="0.2">
      <c r="A61" s="70" t="s">
        <v>131</v>
      </c>
      <c r="B61" s="9">
        <v>2418</v>
      </c>
      <c r="C61" s="9">
        <v>2411</v>
      </c>
      <c r="D61" s="9">
        <v>7</v>
      </c>
      <c r="E61" s="9">
        <v>1</v>
      </c>
      <c r="F61" s="9" t="s">
        <v>10</v>
      </c>
      <c r="G61" s="9" t="s">
        <v>10</v>
      </c>
      <c r="H61" s="9">
        <v>1</v>
      </c>
      <c r="I61" s="9">
        <v>8</v>
      </c>
      <c r="K61" s="115"/>
      <c r="L61" s="115"/>
      <c r="M61" s="115"/>
      <c r="N61" s="115"/>
      <c r="O61" s="115"/>
      <c r="P61" s="115"/>
      <c r="Q61" s="115"/>
      <c r="R61" s="115"/>
    </row>
    <row r="62" spans="1:18" ht="13.5" customHeight="1" x14ac:dyDescent="0.2">
      <c r="A62" s="70" t="s">
        <v>132</v>
      </c>
      <c r="B62" s="9">
        <v>53</v>
      </c>
      <c r="C62" s="11">
        <v>53</v>
      </c>
      <c r="D62" s="9" t="s">
        <v>10</v>
      </c>
      <c r="E62" s="9" t="s">
        <v>10</v>
      </c>
      <c r="F62" s="9" t="s">
        <v>10</v>
      </c>
      <c r="G62" s="9" t="s">
        <v>10</v>
      </c>
      <c r="H62" s="9" t="s">
        <v>10</v>
      </c>
      <c r="I62" s="9" t="s">
        <v>10</v>
      </c>
      <c r="K62" s="115"/>
      <c r="L62" s="37"/>
      <c r="M62" s="115"/>
      <c r="N62" s="115"/>
      <c r="O62" s="115"/>
      <c r="P62" s="115"/>
      <c r="Q62" s="115"/>
      <c r="R62" s="115"/>
    </row>
    <row r="63" spans="1:18" s="4" customFormat="1" ht="13.5" customHeight="1" x14ac:dyDescent="0.2">
      <c r="A63" s="244" t="s">
        <v>65</v>
      </c>
      <c r="B63" s="250">
        <v>9247</v>
      </c>
      <c r="C63" s="250">
        <v>9210</v>
      </c>
      <c r="D63" s="250">
        <v>37</v>
      </c>
      <c r="E63" s="250">
        <v>8</v>
      </c>
      <c r="F63" s="250">
        <v>6</v>
      </c>
      <c r="G63" s="250" t="s">
        <v>10</v>
      </c>
      <c r="H63" s="250">
        <v>8</v>
      </c>
      <c r="I63" s="250">
        <v>45</v>
      </c>
      <c r="K63" s="143"/>
      <c r="L63" s="143"/>
      <c r="M63" s="143"/>
      <c r="N63" s="143"/>
      <c r="O63" s="143"/>
      <c r="P63" s="143"/>
      <c r="Q63" s="143"/>
      <c r="R63" s="143"/>
    </row>
    <row r="64" spans="1:18" ht="13.5" customHeight="1" x14ac:dyDescent="0.2">
      <c r="A64" s="70" t="s">
        <v>147</v>
      </c>
      <c r="B64" s="9">
        <v>40</v>
      </c>
      <c r="C64" s="11">
        <v>39</v>
      </c>
      <c r="D64" s="9">
        <v>1</v>
      </c>
      <c r="E64" s="11">
        <v>1</v>
      </c>
      <c r="F64" s="11">
        <v>1</v>
      </c>
      <c r="G64" s="9" t="s">
        <v>10</v>
      </c>
      <c r="H64" s="11">
        <v>1</v>
      </c>
      <c r="I64" s="11">
        <v>2</v>
      </c>
      <c r="K64" s="115"/>
      <c r="L64" s="37"/>
      <c r="M64" s="115"/>
      <c r="N64" s="37"/>
      <c r="O64" s="37"/>
      <c r="P64" s="115"/>
      <c r="Q64" s="37"/>
      <c r="R64" s="37"/>
    </row>
    <row r="65" spans="1:18" ht="13.5" customHeight="1" x14ac:dyDescent="0.2">
      <c r="A65" s="70" t="s">
        <v>128</v>
      </c>
      <c r="B65" s="9">
        <v>84</v>
      </c>
      <c r="C65" s="11">
        <v>79</v>
      </c>
      <c r="D65" s="11">
        <v>5</v>
      </c>
      <c r="E65" s="11">
        <v>1</v>
      </c>
      <c r="F65" s="11">
        <v>1</v>
      </c>
      <c r="G65" s="9" t="s">
        <v>10</v>
      </c>
      <c r="H65" s="11">
        <v>1</v>
      </c>
      <c r="I65" s="11">
        <v>6</v>
      </c>
      <c r="K65" s="115"/>
      <c r="L65" s="37"/>
      <c r="M65" s="37"/>
      <c r="N65" s="37"/>
      <c r="O65" s="37"/>
      <c r="P65" s="115"/>
      <c r="Q65" s="37"/>
      <c r="R65" s="37"/>
    </row>
    <row r="66" spans="1:18" ht="13.5" customHeight="1" x14ac:dyDescent="0.2">
      <c r="A66" s="70" t="s">
        <v>129</v>
      </c>
      <c r="B66" s="9">
        <v>900</v>
      </c>
      <c r="C66" s="9">
        <v>887</v>
      </c>
      <c r="D66" s="9">
        <v>13</v>
      </c>
      <c r="E66" s="9">
        <v>3</v>
      </c>
      <c r="F66" s="9">
        <v>2</v>
      </c>
      <c r="G66" s="9" t="s">
        <v>10</v>
      </c>
      <c r="H66" s="9">
        <v>3</v>
      </c>
      <c r="I66" s="9">
        <v>16</v>
      </c>
      <c r="K66" s="115"/>
      <c r="L66" s="115"/>
      <c r="M66" s="115"/>
      <c r="N66" s="115"/>
      <c r="O66" s="115"/>
      <c r="P66" s="115"/>
      <c r="Q66" s="115"/>
      <c r="R66" s="115"/>
    </row>
    <row r="67" spans="1:18" ht="13.5" customHeight="1" x14ac:dyDescent="0.2">
      <c r="A67" s="70" t="s">
        <v>130</v>
      </c>
      <c r="B67" s="9">
        <v>5673</v>
      </c>
      <c r="C67" s="9">
        <v>5657</v>
      </c>
      <c r="D67" s="9">
        <v>16</v>
      </c>
      <c r="E67" s="9">
        <v>2</v>
      </c>
      <c r="F67" s="9">
        <v>2</v>
      </c>
      <c r="G67" s="9" t="s">
        <v>10</v>
      </c>
      <c r="H67" s="9">
        <v>2</v>
      </c>
      <c r="I67" s="9">
        <v>18</v>
      </c>
      <c r="K67" s="115"/>
      <c r="L67" s="115"/>
      <c r="M67" s="115"/>
      <c r="N67" s="115"/>
      <c r="O67" s="115"/>
      <c r="P67" s="115"/>
      <c r="Q67" s="115"/>
      <c r="R67" s="115"/>
    </row>
    <row r="68" spans="1:18" ht="13.5" customHeight="1" x14ac:dyDescent="0.2">
      <c r="A68" s="70" t="s">
        <v>131</v>
      </c>
      <c r="B68" s="9">
        <v>2499</v>
      </c>
      <c r="C68" s="9">
        <v>2497</v>
      </c>
      <c r="D68" s="9">
        <v>2</v>
      </c>
      <c r="E68" s="9">
        <v>1</v>
      </c>
      <c r="F68" s="9" t="s">
        <v>10</v>
      </c>
      <c r="G68" s="9" t="s">
        <v>10</v>
      </c>
      <c r="H68" s="9">
        <v>1</v>
      </c>
      <c r="I68" s="9">
        <v>3</v>
      </c>
      <c r="K68" s="115"/>
      <c r="L68" s="115"/>
      <c r="M68" s="115"/>
      <c r="N68" s="115"/>
      <c r="O68" s="115"/>
      <c r="P68" s="115"/>
      <c r="Q68" s="115"/>
      <c r="R68" s="115"/>
    </row>
    <row r="69" spans="1:18" ht="13.5" customHeight="1" x14ac:dyDescent="0.2">
      <c r="A69" s="62" t="s">
        <v>132</v>
      </c>
      <c r="B69" s="22">
        <v>51</v>
      </c>
      <c r="C69" s="21">
        <v>51</v>
      </c>
      <c r="D69" s="22" t="s">
        <v>10</v>
      </c>
      <c r="E69" s="22" t="s">
        <v>10</v>
      </c>
      <c r="F69" s="22" t="s">
        <v>10</v>
      </c>
      <c r="G69" s="22" t="s">
        <v>10</v>
      </c>
      <c r="H69" s="22" t="s">
        <v>10</v>
      </c>
      <c r="I69" s="22" t="s">
        <v>10</v>
      </c>
      <c r="K69" s="115"/>
      <c r="L69" s="37"/>
      <c r="M69" s="115"/>
      <c r="N69" s="115"/>
      <c r="O69" s="115"/>
      <c r="P69" s="115"/>
      <c r="Q69" s="115"/>
      <c r="R69" s="115"/>
    </row>
    <row r="70" spans="1:18" ht="13.5" customHeight="1" x14ac:dyDescent="0.2">
      <c r="A70" s="4"/>
      <c r="B70" s="4"/>
      <c r="C70" s="204"/>
      <c r="D70" s="143"/>
      <c r="E70" s="143"/>
      <c r="F70" s="143"/>
      <c r="G70" s="143"/>
      <c r="H70" s="143"/>
      <c r="I70" s="143"/>
    </row>
  </sheetData>
  <mergeCells count="4">
    <mergeCell ref="A4:A5"/>
    <mergeCell ref="B4:D4"/>
    <mergeCell ref="E4:I4"/>
    <mergeCell ref="A6:I6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A3" sqref="A3"/>
    </sheetView>
  </sheetViews>
  <sheetFormatPr defaultRowHeight="13.5" customHeight="1" x14ac:dyDescent="0.2"/>
  <cols>
    <col min="1" max="1" width="38" style="245" customWidth="1"/>
    <col min="2" max="10" width="9.140625" style="245" customWidth="1"/>
    <col min="11" max="11" width="10.85546875" style="245" bestFit="1" customWidth="1"/>
    <col min="12" max="12" width="10.7109375" style="245" customWidth="1"/>
    <col min="13" max="13" width="10.42578125" style="245" bestFit="1" customWidth="1"/>
    <col min="14" max="16384" width="9.140625" style="245"/>
  </cols>
  <sheetData>
    <row r="1" spans="1:13" ht="13.5" customHeight="1" x14ac:dyDescent="0.2">
      <c r="A1" s="245" t="s">
        <v>297</v>
      </c>
    </row>
    <row r="2" spans="1:13" ht="13.5" customHeight="1" x14ac:dyDescent="0.2">
      <c r="A2" s="258" t="s">
        <v>278</v>
      </c>
      <c r="B2" s="408"/>
      <c r="C2" s="408"/>
      <c r="D2" s="408"/>
      <c r="E2" s="408"/>
      <c r="F2" s="408"/>
      <c r="G2" s="408"/>
      <c r="H2" s="408"/>
      <c r="I2" s="408"/>
      <c r="J2" s="408"/>
      <c r="L2" s="18"/>
      <c r="M2" s="18"/>
    </row>
    <row r="3" spans="1:13" ht="13.5" customHeight="1" x14ac:dyDescent="0.2">
      <c r="A3" s="213"/>
      <c r="B3" s="408"/>
      <c r="C3" s="408"/>
      <c r="D3" s="408"/>
      <c r="E3" s="408"/>
      <c r="F3" s="408"/>
      <c r="G3" s="408"/>
      <c r="H3" s="408"/>
      <c r="I3" s="408"/>
      <c r="J3" s="408"/>
      <c r="L3" s="18"/>
      <c r="M3" s="18"/>
    </row>
    <row r="4" spans="1:13" ht="13.5" customHeight="1" x14ac:dyDescent="0.2">
      <c r="A4" s="416" t="s">
        <v>149</v>
      </c>
      <c r="B4" s="423" t="s">
        <v>24</v>
      </c>
      <c r="C4" s="415" t="s">
        <v>94</v>
      </c>
      <c r="D4" s="415"/>
      <c r="E4" s="415"/>
      <c r="F4" s="415"/>
      <c r="G4" s="415"/>
      <c r="H4" s="415"/>
      <c r="I4" s="415"/>
      <c r="J4" s="415"/>
      <c r="L4" s="18"/>
      <c r="M4" s="18"/>
    </row>
    <row r="5" spans="1:13" ht="13.5" customHeight="1" x14ac:dyDescent="0.2">
      <c r="A5" s="416"/>
      <c r="B5" s="423"/>
      <c r="C5" s="394" t="s">
        <v>26</v>
      </c>
      <c r="D5" s="394" t="s">
        <v>27</v>
      </c>
      <c r="E5" s="394" t="s">
        <v>28</v>
      </c>
      <c r="F5" s="394" t="s">
        <v>29</v>
      </c>
      <c r="G5" s="394" t="s">
        <v>30</v>
      </c>
      <c r="H5" s="394" t="s">
        <v>31</v>
      </c>
      <c r="I5" s="394" t="s">
        <v>32</v>
      </c>
      <c r="J5" s="394" t="s">
        <v>33</v>
      </c>
      <c r="L5" s="18"/>
      <c r="M5" s="18"/>
    </row>
    <row r="6" spans="1:13" ht="13.5" customHeight="1" x14ac:dyDescent="0.2">
      <c r="A6" s="251" t="s">
        <v>150</v>
      </c>
      <c r="B6" s="251">
        <v>636</v>
      </c>
      <c r="C6" s="251">
        <v>76</v>
      </c>
      <c r="D6" s="251">
        <v>33</v>
      </c>
      <c r="E6" s="251">
        <v>52</v>
      </c>
      <c r="F6" s="251">
        <v>61</v>
      </c>
      <c r="G6" s="251">
        <v>91</v>
      </c>
      <c r="H6" s="251">
        <v>83</v>
      </c>
      <c r="I6" s="251">
        <v>223</v>
      </c>
      <c r="J6" s="251">
        <v>17</v>
      </c>
      <c r="M6" s="18"/>
    </row>
    <row r="7" spans="1:13" ht="13.5" customHeight="1" x14ac:dyDescent="0.2">
      <c r="A7" s="249"/>
      <c r="B7" s="246"/>
      <c r="C7" s="246"/>
      <c r="D7" s="246"/>
      <c r="E7" s="246"/>
      <c r="F7" s="246"/>
      <c r="G7" s="246"/>
      <c r="H7" s="246"/>
      <c r="I7" s="246"/>
      <c r="J7" s="246"/>
      <c r="M7" s="18"/>
    </row>
    <row r="8" spans="1:13" ht="13.5" customHeight="1" x14ac:dyDescent="0.2">
      <c r="A8" s="51" t="s">
        <v>151</v>
      </c>
      <c r="B8" s="246">
        <v>29</v>
      </c>
      <c r="C8" s="254" t="s">
        <v>10</v>
      </c>
      <c r="D8" s="246">
        <v>8</v>
      </c>
      <c r="E8" s="254">
        <v>3</v>
      </c>
      <c r="F8" s="246">
        <v>2</v>
      </c>
      <c r="G8" s="246">
        <v>4</v>
      </c>
      <c r="H8" s="246">
        <v>5</v>
      </c>
      <c r="I8" s="246">
        <v>7</v>
      </c>
      <c r="J8" s="254" t="s">
        <v>10</v>
      </c>
      <c r="M8" s="18"/>
    </row>
    <row r="9" spans="1:13" ht="13.5" customHeight="1" x14ac:dyDescent="0.2">
      <c r="A9" s="51" t="s">
        <v>152</v>
      </c>
      <c r="B9" s="254">
        <v>20</v>
      </c>
      <c r="C9" s="254">
        <v>2</v>
      </c>
      <c r="D9" s="254">
        <v>1</v>
      </c>
      <c r="E9" s="254">
        <v>2</v>
      </c>
      <c r="F9" s="254">
        <v>7</v>
      </c>
      <c r="G9" s="254">
        <v>4</v>
      </c>
      <c r="H9" s="254">
        <v>2</v>
      </c>
      <c r="I9" s="254">
        <v>2</v>
      </c>
      <c r="J9" s="254" t="s">
        <v>10</v>
      </c>
      <c r="M9" s="18"/>
    </row>
    <row r="10" spans="1:13" ht="13.5" customHeight="1" x14ac:dyDescent="0.2">
      <c r="A10" s="51" t="s">
        <v>153</v>
      </c>
      <c r="B10" s="254">
        <v>11</v>
      </c>
      <c r="C10" s="254">
        <v>1</v>
      </c>
      <c r="D10" s="254">
        <v>2</v>
      </c>
      <c r="E10" s="254" t="s">
        <v>10</v>
      </c>
      <c r="F10" s="254">
        <v>3</v>
      </c>
      <c r="G10" s="254">
        <v>4</v>
      </c>
      <c r="H10" s="254" t="s">
        <v>10</v>
      </c>
      <c r="I10" s="254">
        <v>1</v>
      </c>
      <c r="J10" s="254" t="s">
        <v>10</v>
      </c>
      <c r="M10" s="18"/>
    </row>
    <row r="11" spans="1:13" ht="13.5" customHeight="1" x14ac:dyDescent="0.2">
      <c r="A11" s="51" t="s">
        <v>154</v>
      </c>
      <c r="B11" s="254">
        <v>40</v>
      </c>
      <c r="C11" s="254">
        <v>3</v>
      </c>
      <c r="D11" s="254">
        <v>1</v>
      </c>
      <c r="E11" s="254">
        <v>2</v>
      </c>
      <c r="F11" s="254">
        <v>3</v>
      </c>
      <c r="G11" s="254">
        <v>10</v>
      </c>
      <c r="H11" s="254">
        <v>6</v>
      </c>
      <c r="I11" s="254">
        <v>12</v>
      </c>
      <c r="J11" s="254">
        <v>3</v>
      </c>
      <c r="M11" s="18"/>
    </row>
    <row r="12" spans="1:13" ht="13.5" customHeight="1" x14ac:dyDescent="0.2">
      <c r="A12" s="51" t="s">
        <v>155</v>
      </c>
      <c r="B12" s="254">
        <v>9</v>
      </c>
      <c r="C12" s="254" t="s">
        <v>10</v>
      </c>
      <c r="D12" s="254">
        <v>1</v>
      </c>
      <c r="E12" s="254">
        <v>2</v>
      </c>
      <c r="F12" s="254" t="s">
        <v>10</v>
      </c>
      <c r="G12" s="254">
        <v>2</v>
      </c>
      <c r="H12" s="254">
        <v>3</v>
      </c>
      <c r="I12" s="254">
        <v>1</v>
      </c>
      <c r="J12" s="254" t="s">
        <v>10</v>
      </c>
      <c r="M12" s="18"/>
    </row>
    <row r="13" spans="1:13" ht="13.5" customHeight="1" x14ac:dyDescent="0.2">
      <c r="A13" s="51" t="s">
        <v>156</v>
      </c>
      <c r="B13" s="254">
        <v>17</v>
      </c>
      <c r="C13" s="254">
        <v>6</v>
      </c>
      <c r="D13" s="254">
        <v>1</v>
      </c>
      <c r="E13" s="254">
        <v>1</v>
      </c>
      <c r="F13" s="254" t="s">
        <v>10</v>
      </c>
      <c r="G13" s="254">
        <v>3</v>
      </c>
      <c r="H13" s="254">
        <v>3</v>
      </c>
      <c r="I13" s="254">
        <v>2</v>
      </c>
      <c r="J13" s="254">
        <v>1</v>
      </c>
      <c r="M13" s="18"/>
    </row>
    <row r="14" spans="1:13" ht="13.5" customHeight="1" x14ac:dyDescent="0.2">
      <c r="A14" s="51" t="s">
        <v>283</v>
      </c>
      <c r="B14" s="254">
        <v>11</v>
      </c>
      <c r="C14" s="254">
        <v>1</v>
      </c>
      <c r="D14" s="254" t="s">
        <v>10</v>
      </c>
      <c r="E14" s="254">
        <v>2</v>
      </c>
      <c r="F14" s="254">
        <v>2</v>
      </c>
      <c r="G14" s="254">
        <v>2</v>
      </c>
      <c r="H14" s="254">
        <v>3</v>
      </c>
      <c r="I14" s="254">
        <v>1</v>
      </c>
      <c r="J14" s="254" t="s">
        <v>10</v>
      </c>
      <c r="M14" s="18"/>
    </row>
    <row r="15" spans="1:13" ht="13.5" customHeight="1" x14ac:dyDescent="0.2">
      <c r="A15" s="51" t="s">
        <v>157</v>
      </c>
      <c r="B15" s="254">
        <v>9</v>
      </c>
      <c r="C15" s="254">
        <v>1</v>
      </c>
      <c r="D15" s="254">
        <v>2</v>
      </c>
      <c r="E15" s="254">
        <v>1</v>
      </c>
      <c r="F15" s="254" t="s">
        <v>10</v>
      </c>
      <c r="G15" s="254">
        <v>4</v>
      </c>
      <c r="H15" s="254" t="s">
        <v>10</v>
      </c>
      <c r="I15" s="254" t="s">
        <v>10</v>
      </c>
      <c r="J15" s="254">
        <v>1</v>
      </c>
      <c r="M15" s="18"/>
    </row>
    <row r="16" spans="1:13" ht="13.5" customHeight="1" x14ac:dyDescent="0.2">
      <c r="A16" s="51" t="s">
        <v>158</v>
      </c>
      <c r="B16" s="254">
        <v>75</v>
      </c>
      <c r="C16" s="254">
        <v>3</v>
      </c>
      <c r="D16" s="254">
        <v>2</v>
      </c>
      <c r="E16" s="254">
        <v>6</v>
      </c>
      <c r="F16" s="254">
        <v>11</v>
      </c>
      <c r="G16" s="254">
        <v>11</v>
      </c>
      <c r="H16" s="254">
        <v>12</v>
      </c>
      <c r="I16" s="254">
        <v>27</v>
      </c>
      <c r="J16" s="254">
        <v>3</v>
      </c>
      <c r="M16" s="18"/>
    </row>
    <row r="17" spans="1:13" ht="13.5" customHeight="1" x14ac:dyDescent="0.2">
      <c r="A17" s="51" t="s">
        <v>159</v>
      </c>
      <c r="B17" s="254">
        <v>54</v>
      </c>
      <c r="C17" s="254">
        <v>9</v>
      </c>
      <c r="D17" s="254" t="s">
        <v>10</v>
      </c>
      <c r="E17" s="254">
        <v>2</v>
      </c>
      <c r="F17" s="254">
        <v>11</v>
      </c>
      <c r="G17" s="254">
        <v>14</v>
      </c>
      <c r="H17" s="254">
        <v>11</v>
      </c>
      <c r="I17" s="254">
        <v>6</v>
      </c>
      <c r="J17" s="254">
        <v>1</v>
      </c>
      <c r="M17" s="18"/>
    </row>
    <row r="18" spans="1:13" ht="13.5" customHeight="1" x14ac:dyDescent="0.2">
      <c r="A18" s="51" t="s">
        <v>202</v>
      </c>
      <c r="B18" s="254">
        <v>20</v>
      </c>
      <c r="C18" s="254" t="s">
        <v>10</v>
      </c>
      <c r="D18" s="254" t="s">
        <v>10</v>
      </c>
      <c r="E18" s="254" t="s">
        <v>10</v>
      </c>
      <c r="F18" s="254">
        <v>4</v>
      </c>
      <c r="G18" s="254">
        <v>3</v>
      </c>
      <c r="H18" s="254">
        <v>10</v>
      </c>
      <c r="I18" s="254">
        <v>2</v>
      </c>
      <c r="J18" s="254">
        <v>1</v>
      </c>
      <c r="M18" s="18"/>
    </row>
    <row r="19" spans="1:13" ht="13.5" customHeight="1" x14ac:dyDescent="0.2">
      <c r="A19" s="51" t="s">
        <v>160</v>
      </c>
      <c r="B19" s="254">
        <v>8</v>
      </c>
      <c r="C19" s="254">
        <v>2</v>
      </c>
      <c r="D19" s="254" t="s">
        <v>10</v>
      </c>
      <c r="E19" s="254" t="s">
        <v>10</v>
      </c>
      <c r="F19" s="254">
        <v>2</v>
      </c>
      <c r="G19" s="254">
        <v>2</v>
      </c>
      <c r="H19" s="254">
        <v>2</v>
      </c>
      <c r="I19" s="254" t="s">
        <v>10</v>
      </c>
      <c r="J19" s="254" t="s">
        <v>10</v>
      </c>
      <c r="M19" s="18"/>
    </row>
    <row r="20" spans="1:13" ht="13.5" customHeight="1" x14ac:dyDescent="0.2">
      <c r="A20" s="233" t="s">
        <v>284</v>
      </c>
      <c r="B20" s="254">
        <v>504</v>
      </c>
      <c r="C20" s="254">
        <v>58</v>
      </c>
      <c r="D20" s="254">
        <v>18</v>
      </c>
      <c r="E20" s="254">
        <v>31</v>
      </c>
      <c r="F20" s="254">
        <v>59</v>
      </c>
      <c r="G20" s="254">
        <v>67</v>
      </c>
      <c r="H20" s="254">
        <v>68</v>
      </c>
      <c r="I20" s="254">
        <v>196</v>
      </c>
      <c r="J20" s="254">
        <v>7</v>
      </c>
      <c r="M20" s="18"/>
    </row>
    <row r="21" spans="1:13" ht="13.5" customHeight="1" x14ac:dyDescent="0.2">
      <c r="A21" s="51" t="s">
        <v>161</v>
      </c>
      <c r="B21" s="254">
        <v>8</v>
      </c>
      <c r="C21" s="254">
        <v>1</v>
      </c>
      <c r="D21" s="254" t="s">
        <v>10</v>
      </c>
      <c r="E21" s="254">
        <v>2</v>
      </c>
      <c r="F21" s="254">
        <v>2</v>
      </c>
      <c r="G21" s="254">
        <v>1</v>
      </c>
      <c r="H21" s="254" t="s">
        <v>10</v>
      </c>
      <c r="I21" s="254">
        <v>2</v>
      </c>
      <c r="J21" s="254" t="s">
        <v>10</v>
      </c>
      <c r="M21" s="18"/>
    </row>
    <row r="22" spans="1:13" ht="13.5" customHeight="1" x14ac:dyDescent="0.2">
      <c r="A22" s="51" t="s">
        <v>162</v>
      </c>
      <c r="B22" s="254">
        <v>44</v>
      </c>
      <c r="C22" s="254">
        <v>3</v>
      </c>
      <c r="D22" s="254" t="s">
        <v>10</v>
      </c>
      <c r="E22" s="254">
        <v>6</v>
      </c>
      <c r="F22" s="254">
        <v>8</v>
      </c>
      <c r="G22" s="254">
        <v>8</v>
      </c>
      <c r="H22" s="254">
        <v>17</v>
      </c>
      <c r="I22" s="254">
        <v>2</v>
      </c>
      <c r="J22" s="254" t="s">
        <v>10</v>
      </c>
      <c r="M22" s="18"/>
    </row>
    <row r="23" spans="1:13" ht="13.5" customHeight="1" x14ac:dyDescent="0.2">
      <c r="A23" s="51" t="s">
        <v>203</v>
      </c>
      <c r="B23" s="254">
        <v>26</v>
      </c>
      <c r="C23" s="254">
        <v>7</v>
      </c>
      <c r="D23" s="254" t="s">
        <v>10</v>
      </c>
      <c r="E23" s="254">
        <v>2</v>
      </c>
      <c r="F23" s="254" t="s">
        <v>10</v>
      </c>
      <c r="G23" s="254">
        <v>4</v>
      </c>
      <c r="H23" s="254">
        <v>3</v>
      </c>
      <c r="I23" s="254">
        <v>8</v>
      </c>
      <c r="J23" s="254">
        <v>2</v>
      </c>
      <c r="M23" s="18"/>
    </row>
    <row r="24" spans="1:13" ht="13.5" customHeight="1" x14ac:dyDescent="0.2">
      <c r="A24" s="51" t="s">
        <v>163</v>
      </c>
      <c r="B24" s="254">
        <v>15</v>
      </c>
      <c r="C24" s="254">
        <v>4</v>
      </c>
      <c r="D24" s="254">
        <v>1</v>
      </c>
      <c r="E24" s="254">
        <v>2</v>
      </c>
      <c r="F24" s="254">
        <v>1</v>
      </c>
      <c r="G24" s="254">
        <v>4</v>
      </c>
      <c r="H24" s="254">
        <v>2</v>
      </c>
      <c r="I24" s="254">
        <v>1</v>
      </c>
      <c r="J24" s="254" t="s">
        <v>10</v>
      </c>
      <c r="M24" s="18"/>
    </row>
    <row r="25" spans="1:13" ht="13.5" customHeight="1" x14ac:dyDescent="0.2">
      <c r="A25" s="52" t="s">
        <v>164</v>
      </c>
      <c r="B25" s="255">
        <v>16</v>
      </c>
      <c r="C25" s="255">
        <v>2</v>
      </c>
      <c r="D25" s="255" t="s">
        <v>10</v>
      </c>
      <c r="E25" s="255">
        <v>1</v>
      </c>
      <c r="F25" s="255">
        <v>4</v>
      </c>
      <c r="G25" s="255">
        <v>3</v>
      </c>
      <c r="H25" s="255" t="s">
        <v>10</v>
      </c>
      <c r="I25" s="255">
        <v>6</v>
      </c>
      <c r="J25" s="255" t="s">
        <v>10</v>
      </c>
      <c r="M25" s="18"/>
    </row>
    <row r="26" spans="1:13" ht="13.5" customHeight="1" x14ac:dyDescent="0.2">
      <c r="A26" s="410" t="s">
        <v>294</v>
      </c>
      <c r="B26" s="408"/>
      <c r="C26" s="408"/>
      <c r="D26" s="408"/>
      <c r="E26" s="408"/>
      <c r="F26" s="408"/>
      <c r="G26" s="408"/>
      <c r="H26" s="408"/>
      <c r="I26" s="408"/>
      <c r="J26" s="408"/>
      <c r="L26" s="18"/>
      <c r="M26" s="18"/>
    </row>
    <row r="27" spans="1:13" ht="13.5" customHeight="1" x14ac:dyDescent="0.2">
      <c r="B27" s="408"/>
      <c r="C27" s="408"/>
      <c r="D27" s="408"/>
      <c r="E27" s="408"/>
      <c r="F27" s="408"/>
      <c r="G27" s="408"/>
      <c r="H27" s="408"/>
      <c r="I27" s="408"/>
      <c r="J27" s="408"/>
      <c r="L27" s="18"/>
      <c r="M27" s="18"/>
    </row>
    <row r="28" spans="1:13" ht="13.5" customHeight="1" x14ac:dyDescent="0.2">
      <c r="L28" s="18"/>
      <c r="M28" s="18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A3" sqref="A3"/>
    </sheetView>
  </sheetViews>
  <sheetFormatPr defaultRowHeight="13.5" customHeight="1" x14ac:dyDescent="0.2"/>
  <cols>
    <col min="1" max="1" width="20.42578125" style="245" customWidth="1"/>
    <col min="2" max="4" width="10.7109375" style="245" customWidth="1"/>
    <col min="5" max="6" width="9.42578125" style="245" bestFit="1" customWidth="1"/>
    <col min="7" max="7" width="10.85546875" style="245" bestFit="1" customWidth="1"/>
    <col min="8" max="8" width="9" style="245" customWidth="1"/>
    <col min="9" max="9" width="10.7109375" style="245" customWidth="1"/>
    <col min="10" max="10" width="10.42578125" style="245" bestFit="1" customWidth="1"/>
    <col min="11" max="16384" width="9.140625" style="245"/>
  </cols>
  <sheetData>
    <row r="1" spans="1:4" ht="13.5" customHeight="1" x14ac:dyDescent="0.2">
      <c r="A1" s="245" t="s">
        <v>297</v>
      </c>
    </row>
    <row r="2" spans="1:4" ht="13.5" customHeight="1" x14ac:dyDescent="0.2">
      <c r="A2" s="16" t="s">
        <v>279</v>
      </c>
    </row>
    <row r="4" spans="1:4" ht="13.5" customHeight="1" x14ac:dyDescent="0.2">
      <c r="A4" s="416" t="s">
        <v>56</v>
      </c>
      <c r="B4" s="424" t="s">
        <v>186</v>
      </c>
      <c r="C4" s="424"/>
      <c r="D4" s="424"/>
    </row>
    <row r="5" spans="1:4" ht="27.75" customHeight="1" x14ac:dyDescent="0.2">
      <c r="A5" s="459"/>
      <c r="B5" s="401" t="s">
        <v>187</v>
      </c>
      <c r="C5" s="401" t="s">
        <v>188</v>
      </c>
      <c r="D5" s="401" t="s">
        <v>189</v>
      </c>
    </row>
    <row r="6" spans="1:4" ht="13.5" customHeight="1" x14ac:dyDescent="0.2">
      <c r="A6" s="499" t="s">
        <v>3</v>
      </c>
      <c r="B6" s="499"/>
      <c r="C6" s="499"/>
      <c r="D6" s="499"/>
    </row>
    <row r="7" spans="1:4" ht="13.5" customHeight="1" x14ac:dyDescent="0.2">
      <c r="A7" s="251" t="s">
        <v>57</v>
      </c>
      <c r="B7" s="50">
        <v>51289</v>
      </c>
      <c r="C7" s="50">
        <v>14712</v>
      </c>
      <c r="D7" s="50">
        <v>1629</v>
      </c>
    </row>
    <row r="8" spans="1:4" ht="13.5" customHeight="1" x14ac:dyDescent="0.2">
      <c r="A8" s="70" t="s">
        <v>58</v>
      </c>
      <c r="B8" s="11">
        <v>8567</v>
      </c>
      <c r="C8" s="11">
        <v>1722</v>
      </c>
      <c r="D8" s="11">
        <v>396</v>
      </c>
    </row>
    <row r="9" spans="1:4" ht="13.5" customHeight="1" x14ac:dyDescent="0.2">
      <c r="A9" s="70" t="s">
        <v>59</v>
      </c>
      <c r="B9" s="11">
        <v>4477</v>
      </c>
      <c r="C9" s="11">
        <v>1689</v>
      </c>
      <c r="D9" s="11">
        <v>108</v>
      </c>
    </row>
    <row r="10" spans="1:4" ht="13.5" customHeight="1" x14ac:dyDescent="0.2">
      <c r="A10" s="70" t="s">
        <v>60</v>
      </c>
      <c r="B10" s="11">
        <v>5040</v>
      </c>
      <c r="C10" s="11">
        <v>1456</v>
      </c>
      <c r="D10" s="11">
        <v>54</v>
      </c>
    </row>
    <row r="11" spans="1:4" ht="13.5" customHeight="1" x14ac:dyDescent="0.2">
      <c r="A11" s="70" t="s">
        <v>61</v>
      </c>
      <c r="B11" s="11">
        <v>5174</v>
      </c>
      <c r="C11" s="11">
        <v>1721</v>
      </c>
      <c r="D11" s="11">
        <v>115</v>
      </c>
    </row>
    <row r="12" spans="1:4" ht="13.5" customHeight="1" x14ac:dyDescent="0.2">
      <c r="A12" s="70" t="s">
        <v>62</v>
      </c>
      <c r="B12" s="11">
        <v>6657</v>
      </c>
      <c r="C12" s="11">
        <v>1851</v>
      </c>
      <c r="D12" s="11">
        <v>222</v>
      </c>
    </row>
    <row r="13" spans="1:4" ht="13.5" customHeight="1" x14ac:dyDescent="0.2">
      <c r="A13" s="70" t="s">
        <v>63</v>
      </c>
      <c r="B13" s="11">
        <v>5284</v>
      </c>
      <c r="C13" s="11">
        <v>1584</v>
      </c>
      <c r="D13" s="11">
        <v>76</v>
      </c>
    </row>
    <row r="14" spans="1:4" ht="13.5" customHeight="1" x14ac:dyDescent="0.2">
      <c r="A14" s="70" t="s">
        <v>64</v>
      </c>
      <c r="B14" s="11">
        <v>8039</v>
      </c>
      <c r="C14" s="11">
        <v>1761</v>
      </c>
      <c r="D14" s="11">
        <v>224</v>
      </c>
    </row>
    <row r="15" spans="1:4" ht="13.5" customHeight="1" x14ac:dyDescent="0.2">
      <c r="A15" s="62" t="s">
        <v>65</v>
      </c>
      <c r="B15" s="21">
        <v>8051</v>
      </c>
      <c r="C15" s="21">
        <v>2928</v>
      </c>
      <c r="D15" s="21">
        <v>434</v>
      </c>
    </row>
    <row r="16" spans="1:4" ht="13.5" customHeight="1" x14ac:dyDescent="0.2">
      <c r="A16" s="446" t="s">
        <v>207</v>
      </c>
      <c r="B16" s="446"/>
      <c r="C16" s="446"/>
      <c r="D16" s="446"/>
    </row>
    <row r="17" spans="1:4" ht="13.5" customHeight="1" x14ac:dyDescent="0.2">
      <c r="A17" s="251" t="s">
        <v>57</v>
      </c>
      <c r="B17" s="248">
        <v>92.22152297042166</v>
      </c>
      <c r="C17" s="248">
        <v>26.453294974377418</v>
      </c>
      <c r="D17" s="248">
        <v>2.9290658994875485</v>
      </c>
    </row>
    <row r="18" spans="1:4" ht="13.5" customHeight="1" x14ac:dyDescent="0.2">
      <c r="A18" s="70" t="s">
        <v>58</v>
      </c>
      <c r="B18" s="7">
        <v>93.618183805048631</v>
      </c>
      <c r="C18" s="7">
        <v>18.817615561140862</v>
      </c>
      <c r="D18" s="7">
        <v>4.3273959130149713</v>
      </c>
    </row>
    <row r="19" spans="1:4" ht="13.5" customHeight="1" x14ac:dyDescent="0.2">
      <c r="A19" s="70" t="s">
        <v>59</v>
      </c>
      <c r="B19" s="7">
        <v>93.407051950761527</v>
      </c>
      <c r="C19" s="7">
        <v>35.238890047986651</v>
      </c>
      <c r="D19" s="7">
        <v>2.2532860421447944</v>
      </c>
    </row>
    <row r="20" spans="1:4" ht="13.5" customHeight="1" x14ac:dyDescent="0.2">
      <c r="A20" s="70" t="s">
        <v>60</v>
      </c>
      <c r="B20" s="7">
        <v>96.201565184195459</v>
      </c>
      <c r="C20" s="7">
        <v>27.791563275434246</v>
      </c>
      <c r="D20" s="7">
        <v>1.0307310555449514</v>
      </c>
    </row>
    <row r="21" spans="1:4" ht="13.5" customHeight="1" x14ac:dyDescent="0.2">
      <c r="A21" s="70" t="s">
        <v>61</v>
      </c>
      <c r="B21" s="7">
        <v>94.278425655976676</v>
      </c>
      <c r="C21" s="7">
        <v>31.359329446064137</v>
      </c>
      <c r="D21" s="7">
        <v>2.0954810495626823</v>
      </c>
    </row>
    <row r="22" spans="1:4" ht="13.5" customHeight="1" x14ac:dyDescent="0.2">
      <c r="A22" s="70" t="s">
        <v>62</v>
      </c>
      <c r="B22" s="7">
        <v>94.532803180914513</v>
      </c>
      <c r="C22" s="7">
        <v>26.285146265265553</v>
      </c>
      <c r="D22" s="7">
        <v>3.1525134904856573</v>
      </c>
    </row>
    <row r="23" spans="1:4" ht="13.5" customHeight="1" x14ac:dyDescent="0.2">
      <c r="A23" s="70" t="s">
        <v>63</v>
      </c>
      <c r="B23" s="7">
        <v>90.170648464163833</v>
      </c>
      <c r="C23" s="7">
        <v>27.030716723549485</v>
      </c>
      <c r="D23" s="7">
        <v>1.2969283276450512</v>
      </c>
    </row>
    <row r="24" spans="1:4" ht="13.5" customHeight="1" x14ac:dyDescent="0.2">
      <c r="A24" s="70" t="s">
        <v>64</v>
      </c>
      <c r="B24" s="7">
        <v>91.021286231884062</v>
      </c>
      <c r="C24" s="7">
        <v>19.938858695652172</v>
      </c>
      <c r="D24" s="7">
        <v>2.5362318840579712</v>
      </c>
    </row>
    <row r="25" spans="1:4" ht="13.5" customHeight="1" x14ac:dyDescent="0.2">
      <c r="A25" s="62" t="s">
        <v>65</v>
      </c>
      <c r="B25" s="13">
        <v>87.415852334419114</v>
      </c>
      <c r="C25" s="13">
        <v>31.791530944625407</v>
      </c>
      <c r="D25" s="13">
        <v>4.7122692725298583</v>
      </c>
    </row>
    <row r="26" spans="1:4" ht="13.5" customHeight="1" x14ac:dyDescent="0.2">
      <c r="A26" s="384" t="s">
        <v>282</v>
      </c>
    </row>
  </sheetData>
  <mergeCells count="4">
    <mergeCell ref="A4:A5"/>
    <mergeCell ref="B4:D4"/>
    <mergeCell ref="A6:D6"/>
    <mergeCell ref="A16:D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547488-C401-47AB-9A18-1FC734D1B8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FF073E-A228-430F-981D-1FFC3A3F8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F620285-B791-4D11-AF73-8452D64FAFD7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57</vt:i4>
      </vt:variant>
      <vt:variant>
        <vt:lpstr>Pomenované rozsahy</vt:lpstr>
      </vt:variant>
      <vt:variant>
        <vt:i4>34</vt:i4>
      </vt:variant>
    </vt:vector>
  </HeadingPairs>
  <TitlesOfParts>
    <vt:vector size="91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'T1'!Oblasť_tlače</vt:lpstr>
      <vt:lpstr>'T10'!Oblasť_tlače</vt:lpstr>
      <vt:lpstr>'T11'!Oblasť_tlače</vt:lpstr>
      <vt:lpstr>'T12'!Oblasť_tlače</vt:lpstr>
      <vt:lpstr>'T13'!Oblasť_tlače</vt:lpstr>
      <vt:lpstr>'T14'!Oblasť_tlače</vt:lpstr>
      <vt:lpstr>'T15'!Oblasť_tlače</vt:lpstr>
      <vt:lpstr>'T16'!Oblasť_tlače</vt:lpstr>
      <vt:lpstr>'T17'!Oblasť_tlače</vt:lpstr>
      <vt:lpstr>'T18'!Oblasť_tlače</vt:lpstr>
      <vt:lpstr>'T2'!Oblasť_tlače</vt:lpstr>
      <vt:lpstr>'T24'!Oblasť_tlače</vt:lpstr>
      <vt:lpstr>'T27'!Oblasť_tlače</vt:lpstr>
      <vt:lpstr>'T28'!Oblasť_tlače</vt:lpstr>
      <vt:lpstr>'T29'!Oblasť_tlače</vt:lpstr>
      <vt:lpstr>'T3'!Oblasť_tlače</vt:lpstr>
      <vt:lpstr>'T30'!Oblasť_tlače</vt:lpstr>
      <vt:lpstr>'T31'!Oblasť_tlače</vt:lpstr>
      <vt:lpstr>'T32'!Oblasť_tlače</vt:lpstr>
      <vt:lpstr>'T33'!Oblasť_tlače</vt:lpstr>
      <vt:lpstr>'T36'!Oblasť_tlače</vt:lpstr>
      <vt:lpstr>'T37'!Oblasť_tlače</vt:lpstr>
      <vt:lpstr>'T38'!Oblasť_tlače</vt:lpstr>
      <vt:lpstr>'T39'!Oblasť_tlače</vt:lpstr>
      <vt:lpstr>'T4'!Oblasť_tlače</vt:lpstr>
      <vt:lpstr>'T41'!Oblasť_tlače</vt:lpstr>
      <vt:lpstr>'T42'!Oblasť_tlače</vt:lpstr>
      <vt:lpstr>'T43'!Oblasť_tlače</vt:lpstr>
      <vt:lpstr>'T44'!Oblasť_tlače</vt:lpstr>
      <vt:lpstr>'T5'!Oblasť_tlače</vt:lpstr>
      <vt:lpstr>'T6'!Oblasť_tlače</vt:lpstr>
      <vt:lpstr>'T7'!Oblasť_tlače</vt:lpstr>
      <vt:lpstr>'T8'!Oblasť_tlače</vt:lpstr>
      <vt:lpstr>'T9'!Oblasť_tlače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Starostlivosť o rodičku a novorodenca v SR 2015</dc:title>
  <dc:creator>Národné centrum zdravotníckych informácií</dc:creator>
  <cp:lastPrinted>2017-03-15T09:29:12Z</cp:lastPrinted>
  <dcterms:created xsi:type="dcterms:W3CDTF">2015-06-16T07:53:32Z</dcterms:created>
  <dcterms:modified xsi:type="dcterms:W3CDTF">2017-03-30T06:22:38Z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